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780" windowWidth="15330" windowHeight="6525" tabRatio="548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  <sheet name="Баган " sheetId="63083" r:id="rId7"/>
  </sheets>
  <externalReferences>
    <externalReference r:id="rId8"/>
    <externalReference r:id="rId9"/>
    <externalReference r:id="rId10"/>
  </externalReference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'!$A$2:$AB$1101</definedName>
    <definedName name="_xlnm.Print_Area" localSheetId="3">'ПС 220 кВ'!$A$2:$AB$323</definedName>
    <definedName name="_xlnm.Print_Area" localSheetId="5">'ПС 35кВ'!$A$2:$AB$860</definedName>
  </definedNames>
  <calcPr calcId="145621" calcMode="manual"/>
</workbook>
</file>

<file path=xl/calcChain.xml><?xml version="1.0" encoding="utf-8"?>
<calcChain xmlns="http://schemas.openxmlformats.org/spreadsheetml/2006/main">
  <c r="L523" i="63081" l="1"/>
  <c r="L524" i="63081"/>
  <c r="L525" i="63081"/>
  <c r="L526" i="63081"/>
  <c r="L527" i="63081"/>
  <c r="L528" i="63081"/>
  <c r="L529" i="63081"/>
  <c r="L530" i="63081"/>
  <c r="L531" i="63081"/>
  <c r="L532" i="63081"/>
  <c r="L533" i="63081"/>
  <c r="L534" i="63081"/>
  <c r="L535" i="63081"/>
  <c r="L536" i="63081"/>
  <c r="L537" i="63081"/>
  <c r="L538" i="63081"/>
  <c r="L539" i="63081"/>
  <c r="L540" i="63081"/>
  <c r="L541" i="63081"/>
  <c r="L542" i="63081"/>
  <c r="L543" i="63081"/>
  <c r="L544" i="63081"/>
  <c r="L545" i="63081"/>
  <c r="L522" i="63081"/>
  <c r="K523" i="63081"/>
  <c r="M523" i="63081" s="1"/>
  <c r="K524" i="63081"/>
  <c r="M524" i="63081" s="1"/>
  <c r="K525" i="63081"/>
  <c r="M525" i="63081" s="1"/>
  <c r="K526" i="63081"/>
  <c r="M526" i="63081" s="1"/>
  <c r="K527" i="63081"/>
  <c r="M527" i="63081" s="1"/>
  <c r="K528" i="63081"/>
  <c r="M528" i="63081" s="1"/>
  <c r="K529" i="63081"/>
  <c r="M529" i="63081" s="1"/>
  <c r="K530" i="63081"/>
  <c r="M530" i="63081" s="1"/>
  <c r="K531" i="63081"/>
  <c r="M531" i="63081" s="1"/>
  <c r="K532" i="63081"/>
  <c r="M532" i="63081" s="1"/>
  <c r="K533" i="63081"/>
  <c r="M533" i="63081" s="1"/>
  <c r="K534" i="63081"/>
  <c r="M534" i="63081" s="1"/>
  <c r="K535" i="63081"/>
  <c r="M535" i="63081" s="1"/>
  <c r="K536" i="63081"/>
  <c r="M536" i="63081" s="1"/>
  <c r="K537" i="63081"/>
  <c r="M537" i="63081" s="1"/>
  <c r="K538" i="63081"/>
  <c r="M538" i="63081" s="1"/>
  <c r="K539" i="63081"/>
  <c r="M539" i="63081" s="1"/>
  <c r="K540" i="63081"/>
  <c r="M540" i="63081" s="1"/>
  <c r="K541" i="63081"/>
  <c r="M541" i="63081" s="1"/>
  <c r="K542" i="63081"/>
  <c r="M542" i="63081" s="1"/>
  <c r="K543" i="63081"/>
  <c r="M543" i="63081" s="1"/>
  <c r="K544" i="63081"/>
  <c r="M544" i="63081" s="1"/>
  <c r="K545" i="63081"/>
  <c r="M545" i="63081" s="1"/>
  <c r="K522" i="63081"/>
  <c r="M522" i="63081" s="1"/>
  <c r="T207" i="63077"/>
  <c r="T212" i="63077"/>
  <c r="W328" i="63077" l="1"/>
  <c r="AB327" i="63077"/>
  <c r="AA327" i="63077"/>
  <c r="Z327" i="63077"/>
  <c r="Y327" i="63077"/>
  <c r="X327" i="63077"/>
  <c r="W327" i="63077"/>
  <c r="V327" i="63077"/>
  <c r="U327" i="63077"/>
  <c r="S327" i="63077"/>
  <c r="R327" i="63077"/>
  <c r="Q327" i="63077"/>
  <c r="P327" i="63077"/>
  <c r="O327" i="63077"/>
  <c r="N327" i="63077"/>
  <c r="M327" i="63077"/>
  <c r="L327" i="63077"/>
  <c r="K327" i="63077"/>
  <c r="J327" i="63077"/>
  <c r="I327" i="63077"/>
  <c r="H327" i="63077"/>
  <c r="G327" i="63077"/>
  <c r="F327" i="63077"/>
  <c r="E327" i="63077"/>
  <c r="AB325" i="63077"/>
  <c r="AA325" i="63077"/>
  <c r="AA328" i="63077" s="1"/>
  <c r="Z325" i="63077"/>
  <c r="Y325" i="63077"/>
  <c r="Y328" i="63077" s="1"/>
  <c r="X325" i="63077"/>
  <c r="W325" i="63077"/>
  <c r="V325" i="63077"/>
  <c r="U325" i="63077"/>
  <c r="U328" i="63077" s="1"/>
  <c r="T325" i="63077"/>
  <c r="S325" i="63077"/>
  <c r="R325" i="63077"/>
  <c r="Q325" i="63077"/>
  <c r="P325" i="63077"/>
  <c r="O325" i="63077"/>
  <c r="N325" i="63077"/>
  <c r="M325" i="63077"/>
  <c r="L325" i="63077"/>
  <c r="K325" i="63077"/>
  <c r="J325" i="63077"/>
  <c r="I325" i="63077"/>
  <c r="H325" i="63077"/>
  <c r="G325" i="63077"/>
  <c r="F325" i="63077"/>
  <c r="E325" i="63077"/>
  <c r="AB324" i="63077"/>
  <c r="AB326" i="63077" s="1"/>
  <c r="AA324" i="63077"/>
  <c r="AA326" i="63077" s="1"/>
  <c r="Z324" i="63077"/>
  <c r="Z326" i="63077" s="1"/>
  <c r="Y324" i="63077"/>
  <c r="Y326" i="63077" s="1"/>
  <c r="X324" i="63077"/>
  <c r="X326" i="63077" s="1"/>
  <c r="W324" i="63077"/>
  <c r="W326" i="63077" s="1"/>
  <c r="V324" i="63077"/>
  <c r="V326" i="63077" s="1"/>
  <c r="U324" i="63077"/>
  <c r="U326" i="63077" s="1"/>
  <c r="T324" i="63077"/>
  <c r="T326" i="63077" s="1"/>
  <c r="T327" i="63077" s="1"/>
  <c r="T366" i="63077" s="1"/>
  <c r="S324" i="63077"/>
  <c r="S326" i="63077" s="1"/>
  <c r="R324" i="63077"/>
  <c r="R326" i="63077" s="1"/>
  <c r="Q324" i="63077"/>
  <c r="Q326" i="63077" s="1"/>
  <c r="P324" i="63077"/>
  <c r="P326" i="63077" s="1"/>
  <c r="O324" i="63077"/>
  <c r="O326" i="63077" s="1"/>
  <c r="N324" i="63077"/>
  <c r="N326" i="63077" s="1"/>
  <c r="M324" i="63077"/>
  <c r="M326" i="63077" s="1"/>
  <c r="L324" i="63077"/>
  <c r="L326" i="63077" s="1"/>
  <c r="K324" i="63077"/>
  <c r="K326" i="63077" s="1"/>
  <c r="J324" i="63077"/>
  <c r="J326" i="63077" s="1"/>
  <c r="I324" i="63077"/>
  <c r="I326" i="63077" s="1"/>
  <c r="H324" i="63077"/>
  <c r="H326" i="63077" s="1"/>
  <c r="G324" i="63077"/>
  <c r="G326" i="63077" s="1"/>
  <c r="F324" i="63077"/>
  <c r="F326" i="63077" s="1"/>
  <c r="E324" i="63077"/>
  <c r="E326" i="63077" s="1"/>
  <c r="I328" i="63077" l="1"/>
  <c r="Q328" i="63077"/>
  <c r="F328" i="63077"/>
  <c r="N328" i="63077"/>
  <c r="V328" i="63077"/>
  <c r="G328" i="63077"/>
  <c r="K328" i="63077"/>
  <c r="O328" i="63077"/>
  <c r="E328" i="63077"/>
  <c r="M328" i="63077"/>
  <c r="J328" i="63077"/>
  <c r="R328" i="63077"/>
  <c r="Z328" i="63077"/>
  <c r="H328" i="63077"/>
  <c r="L328" i="63077"/>
  <c r="P328" i="63077"/>
  <c r="T328" i="63077"/>
  <c r="X328" i="63077"/>
  <c r="AB328" i="63077"/>
  <c r="E759" i="63078"/>
  <c r="F28" i="63080" l="1"/>
  <c r="E211" i="63076" l="1"/>
  <c r="F211" i="63076"/>
  <c r="G211" i="63076"/>
  <c r="H211" i="63076"/>
  <c r="I211" i="63076"/>
  <c r="J211" i="63076"/>
  <c r="K211" i="63076"/>
  <c r="L211" i="63076"/>
  <c r="M211" i="63076"/>
  <c r="N211" i="63076"/>
  <c r="O211" i="63076"/>
  <c r="P211" i="63076"/>
  <c r="Q211" i="63076"/>
  <c r="R211" i="63076"/>
  <c r="S211" i="63076"/>
  <c r="T211" i="63076"/>
  <c r="U211" i="63076"/>
  <c r="V211" i="63076"/>
  <c r="W211" i="63076"/>
  <c r="X211" i="63076"/>
  <c r="Y211" i="63076"/>
  <c r="Z211" i="63076"/>
  <c r="AA211" i="63076"/>
  <c r="AB211" i="63076"/>
  <c r="E212" i="63076"/>
  <c r="F212" i="63076"/>
  <c r="G212" i="63076"/>
  <c r="H212" i="63076"/>
  <c r="I212" i="63076"/>
  <c r="J212" i="63076"/>
  <c r="K212" i="63076"/>
  <c r="L212" i="63076"/>
  <c r="M212" i="63076"/>
  <c r="N212" i="63076"/>
  <c r="O212" i="63076"/>
  <c r="P212" i="63076"/>
  <c r="Q212" i="63076"/>
  <c r="R212" i="63076"/>
  <c r="S212" i="63076"/>
  <c r="T212" i="63076"/>
  <c r="U212" i="63076"/>
  <c r="V212" i="63076"/>
  <c r="W212" i="63076"/>
  <c r="X212" i="63076"/>
  <c r="Y212" i="63076"/>
  <c r="Z212" i="63076"/>
  <c r="AA212" i="63076"/>
  <c r="AB212" i="63076"/>
  <c r="AC446" i="63077" l="1"/>
  <c r="AC897" i="63077" l="1"/>
  <c r="E397" i="63078" l="1"/>
  <c r="E400" i="63078" l="1"/>
  <c r="AC527" i="63078" l="1"/>
  <c r="AC427" i="63078" l="1"/>
  <c r="AC521" i="63078"/>
  <c r="AC421" i="63078"/>
  <c r="AC475" i="63078"/>
  <c r="AC274" i="63077"/>
  <c r="AC268" i="63077"/>
  <c r="E318" i="63076" l="1"/>
  <c r="E315" i="63076"/>
  <c r="E204" i="63076"/>
  <c r="F204" i="63076"/>
  <c r="G204" i="63076"/>
  <c r="H204" i="63076"/>
  <c r="I204" i="63076"/>
  <c r="J204" i="63076"/>
  <c r="K204" i="63076"/>
  <c r="L204" i="63076"/>
  <c r="M204" i="63076"/>
  <c r="N204" i="63076"/>
  <c r="O204" i="63076"/>
  <c r="P204" i="63076"/>
  <c r="Q204" i="63076"/>
  <c r="R204" i="63076"/>
  <c r="S204" i="63076"/>
  <c r="T204" i="63076"/>
  <c r="U204" i="63076"/>
  <c r="V204" i="63076"/>
  <c r="W204" i="63076"/>
  <c r="X204" i="63076"/>
  <c r="Y204" i="63076"/>
  <c r="Z204" i="63076"/>
  <c r="AA204" i="63076"/>
  <c r="AB204" i="63076"/>
  <c r="E203" i="63076"/>
  <c r="F203" i="63076"/>
  <c r="G203" i="63076"/>
  <c r="H203" i="63076"/>
  <c r="I203" i="63076"/>
  <c r="J203" i="63076"/>
  <c r="K203" i="63076"/>
  <c r="L203" i="63076"/>
  <c r="M203" i="63076"/>
  <c r="N203" i="63076"/>
  <c r="O203" i="63076"/>
  <c r="P203" i="63076"/>
  <c r="Q203" i="63076"/>
  <c r="R203" i="63076"/>
  <c r="S203" i="63076"/>
  <c r="T203" i="63076"/>
  <c r="U203" i="63076"/>
  <c r="V203" i="63076"/>
  <c r="W203" i="63076"/>
  <c r="X203" i="63076"/>
  <c r="Y203" i="63076"/>
  <c r="Z203" i="63076"/>
  <c r="AA203" i="63076"/>
  <c r="AB203" i="63076"/>
  <c r="J32" i="63083"/>
  <c r="K32" i="63083"/>
  <c r="L32" i="63083"/>
  <c r="M32" i="63083"/>
  <c r="C482" i="63081"/>
  <c r="AB317" i="63076" l="1"/>
  <c r="AB319" i="63076" s="1"/>
  <c r="L317" i="63076"/>
  <c r="L319" i="63076" s="1"/>
  <c r="AA317" i="63076"/>
  <c r="AA319" i="63076" s="1"/>
  <c r="W317" i="63076"/>
  <c r="W319" i="63076" s="1"/>
  <c r="S317" i="63076"/>
  <c r="S319" i="63076" s="1"/>
  <c r="O317" i="63076"/>
  <c r="O319" i="63076" s="1"/>
  <c r="K317" i="63076"/>
  <c r="K319" i="63076" s="1"/>
  <c r="G317" i="63076"/>
  <c r="G319" i="63076" s="1"/>
  <c r="X317" i="63076"/>
  <c r="X319" i="63076" s="1"/>
  <c r="Z317" i="63076"/>
  <c r="Z319" i="63076" s="1"/>
  <c r="V317" i="63076"/>
  <c r="V319" i="63076" s="1"/>
  <c r="R317" i="63076"/>
  <c r="R319" i="63076" s="1"/>
  <c r="N317" i="63076"/>
  <c r="N319" i="63076" s="1"/>
  <c r="J317" i="63076"/>
  <c r="J319" i="63076" s="1"/>
  <c r="F317" i="63076"/>
  <c r="F319" i="63076" s="1"/>
  <c r="T317" i="63076"/>
  <c r="T319" i="63076" s="1"/>
  <c r="P317" i="63076"/>
  <c r="P319" i="63076" s="1"/>
  <c r="H317" i="63076"/>
  <c r="H319" i="63076" s="1"/>
  <c r="Y317" i="63076"/>
  <c r="Y319" i="63076" s="1"/>
  <c r="U317" i="63076"/>
  <c r="U319" i="63076" s="1"/>
  <c r="Q317" i="63076"/>
  <c r="Q319" i="63076" s="1"/>
  <c r="M317" i="63076"/>
  <c r="M319" i="63076" s="1"/>
  <c r="I317" i="63076"/>
  <c r="I319" i="63076" s="1"/>
  <c r="E317" i="63076"/>
  <c r="E314" i="63076"/>
  <c r="E321" i="63076" s="1"/>
  <c r="AA318" i="63076"/>
  <c r="AA320" i="63076" s="1"/>
  <c r="W318" i="63076"/>
  <c r="W320" i="63076" s="1"/>
  <c r="S318" i="63076"/>
  <c r="S320" i="63076" s="1"/>
  <c r="O318" i="63076"/>
  <c r="O320" i="63076" s="1"/>
  <c r="K318" i="63076"/>
  <c r="K320" i="63076" s="1"/>
  <c r="G318" i="63076"/>
  <c r="G320" i="63076" s="1"/>
  <c r="Y318" i="63076"/>
  <c r="Y320" i="63076" s="1"/>
  <c r="U318" i="63076"/>
  <c r="U320" i="63076" s="1"/>
  <c r="Q318" i="63076"/>
  <c r="Q320" i="63076" s="1"/>
  <c r="M318" i="63076"/>
  <c r="M320" i="63076" s="1"/>
  <c r="I318" i="63076"/>
  <c r="I320" i="63076" s="1"/>
  <c r="E316" i="63076"/>
  <c r="E320" i="63076"/>
  <c r="Z318" i="63076"/>
  <c r="Z320" i="63076" s="1"/>
  <c r="V318" i="63076"/>
  <c r="V320" i="63076" s="1"/>
  <c r="R318" i="63076"/>
  <c r="R320" i="63076" s="1"/>
  <c r="N318" i="63076"/>
  <c r="N320" i="63076" s="1"/>
  <c r="J318" i="63076"/>
  <c r="J320" i="63076" s="1"/>
  <c r="F318" i="63076"/>
  <c r="F320" i="63076" s="1"/>
  <c r="AB318" i="63076"/>
  <c r="AB320" i="63076" s="1"/>
  <c r="X318" i="63076"/>
  <c r="X320" i="63076" s="1"/>
  <c r="T318" i="63076"/>
  <c r="T320" i="63076" s="1"/>
  <c r="P318" i="63076"/>
  <c r="P320" i="63076" s="1"/>
  <c r="L318" i="63076"/>
  <c r="L320" i="63076" s="1"/>
  <c r="H318" i="63076"/>
  <c r="H320" i="63076" s="1"/>
  <c r="AB206" i="63076"/>
  <c r="AB208" i="63076" s="1"/>
  <c r="X206" i="63076"/>
  <c r="X208" i="63076" s="1"/>
  <c r="T206" i="63076"/>
  <c r="T208" i="63076" s="1"/>
  <c r="P206" i="63076"/>
  <c r="P208" i="63076" s="1"/>
  <c r="L206" i="63076"/>
  <c r="L208" i="63076" s="1"/>
  <c r="H206" i="63076"/>
  <c r="H208" i="63076" s="1"/>
  <c r="AA206" i="63076"/>
  <c r="AA208" i="63076" s="1"/>
  <c r="W206" i="63076"/>
  <c r="W208" i="63076" s="1"/>
  <c r="S206" i="63076"/>
  <c r="S208" i="63076" s="1"/>
  <c r="O206" i="63076"/>
  <c r="O208" i="63076" s="1"/>
  <c r="K206" i="63076"/>
  <c r="K208" i="63076" s="1"/>
  <c r="G206" i="63076"/>
  <c r="G208" i="63076" s="1"/>
  <c r="Z206" i="63076"/>
  <c r="Z208" i="63076" s="1"/>
  <c r="V206" i="63076"/>
  <c r="V208" i="63076" s="1"/>
  <c r="R206" i="63076"/>
  <c r="R208" i="63076" s="1"/>
  <c r="N206" i="63076"/>
  <c r="N208" i="63076" s="1"/>
  <c r="J206" i="63076"/>
  <c r="J208" i="63076" s="1"/>
  <c r="F206" i="63076"/>
  <c r="F208" i="63076" s="1"/>
  <c r="AC203" i="63076"/>
  <c r="Y206" i="63076"/>
  <c r="Y208" i="63076" s="1"/>
  <c r="U206" i="63076"/>
  <c r="U208" i="63076" s="1"/>
  <c r="Q206" i="63076"/>
  <c r="Q208" i="63076" s="1"/>
  <c r="M206" i="63076"/>
  <c r="M208" i="63076" s="1"/>
  <c r="I206" i="63076"/>
  <c r="I208" i="63076" s="1"/>
  <c r="E206" i="63076"/>
  <c r="E208" i="63076" s="1"/>
  <c r="E145" i="63076"/>
  <c r="AC197" i="63076"/>
  <c r="AC191" i="63076"/>
  <c r="AC192" i="63076"/>
  <c r="AC198" i="63076"/>
  <c r="E319" i="63076" l="1"/>
  <c r="AC317" i="63076"/>
  <c r="AC425" i="63078"/>
  <c r="AC474" i="63078"/>
  <c r="AC473" i="63078"/>
  <c r="AC472" i="63078"/>
  <c r="AC519" i="63078"/>
  <c r="AC318" i="63076"/>
  <c r="O20" i="63078"/>
  <c r="P20" i="63078"/>
  <c r="O22" i="63078"/>
  <c r="P22" i="63078"/>
  <c r="Q22" i="63078"/>
  <c r="Q20" i="63078" l="1"/>
  <c r="E27" i="63076"/>
  <c r="E428" i="63078" l="1"/>
  <c r="E301" i="63078" l="1"/>
  <c r="E345" i="63078" l="1"/>
  <c r="E300" i="63078"/>
  <c r="E302" i="63078" s="1"/>
  <c r="E479" i="63077"/>
  <c r="E478" i="63077" l="1"/>
  <c r="E480" i="63077" s="1"/>
  <c r="D39" i="63079" l="1"/>
  <c r="AC703" i="63077" l="1"/>
  <c r="AC673" i="63077"/>
  <c r="AC690" i="63077"/>
  <c r="AC643" i="63077"/>
  <c r="AC682" i="63077"/>
  <c r="AC664" i="63077"/>
  <c r="E285" i="63078" l="1"/>
  <c r="E447" i="63077"/>
  <c r="AC401" i="63077" l="1"/>
  <c r="E449" i="63077"/>
  <c r="E450" i="63077"/>
  <c r="AC386" i="63077"/>
  <c r="AC106" i="63077" l="1"/>
  <c r="AC121" i="63077"/>
  <c r="AC129" i="63077"/>
  <c r="AC138" i="63077"/>
  <c r="AC143" i="63077"/>
  <c r="AC148" i="63077"/>
  <c r="AC152" i="63077"/>
  <c r="AC157" i="63077"/>
  <c r="AC162" i="63077"/>
  <c r="AC167" i="63077"/>
  <c r="E175" i="63077"/>
  <c r="AC461" i="63077"/>
  <c r="AC186" i="63077" l="1"/>
  <c r="AC191" i="63077"/>
  <c r="AC196" i="63077"/>
  <c r="AC202" i="63077"/>
  <c r="E366" i="63077"/>
  <c r="AC207" i="63077"/>
  <c r="AC212" i="63077"/>
  <c r="AC225" i="63077"/>
  <c r="AC231" i="63077"/>
  <c r="AC236" i="63077"/>
  <c r="AC241" i="63077"/>
  <c r="AC246" i="63077"/>
  <c r="AC252" i="63077"/>
  <c r="AC257" i="63077"/>
  <c r="AC262" i="63077"/>
  <c r="AC466" i="63077"/>
  <c r="AC476" i="63077"/>
  <c r="AC495" i="63077"/>
  <c r="AC499" i="63077"/>
  <c r="AC520" i="63077"/>
  <c r="AC529" i="63077"/>
  <c r="AC471" i="63077"/>
  <c r="AC538" i="63077"/>
  <c r="AC543" i="63077"/>
  <c r="AC552" i="63077"/>
  <c r="AC561" i="63077"/>
  <c r="AC566" i="63077"/>
  <c r="AC571" i="63077"/>
  <c r="AC576" i="63077"/>
  <c r="AC586" i="63077"/>
  <c r="AC581" i="63077"/>
  <c r="AC591" i="63077"/>
  <c r="AC547" i="63077"/>
  <c r="AC438" i="63078"/>
  <c r="AC443" i="63078"/>
  <c r="AC448" i="63078"/>
  <c r="AC453" i="63078"/>
  <c r="AC458" i="63078"/>
  <c r="AC469" i="63078"/>
  <c r="AC480" i="63078"/>
  <c r="AC486" i="63078"/>
  <c r="AC491" i="63078"/>
  <c r="AC496" i="63078"/>
  <c r="AC502" i="63078"/>
  <c r="AC507" i="63078"/>
  <c r="AC515" i="63078"/>
  <c r="AC526" i="63078"/>
  <c r="AC540" i="63078"/>
  <c r="AC545" i="63078"/>
  <c r="AC532" i="63078"/>
  <c r="E762" i="63078"/>
  <c r="E1098" i="63077"/>
  <c r="E142" i="63078"/>
  <c r="E149" i="63078" l="1"/>
  <c r="AC239" i="63078"/>
  <c r="Z149" i="63078"/>
  <c r="V149" i="63078"/>
  <c r="R149" i="63078"/>
  <c r="N149" i="63078"/>
  <c r="J149" i="63078"/>
  <c r="F149" i="63078"/>
  <c r="Y149" i="63078"/>
  <c r="U149" i="63078"/>
  <c r="Q149" i="63078"/>
  <c r="M149" i="63078"/>
  <c r="I149" i="63078"/>
  <c r="AB149" i="63078"/>
  <c r="X149" i="63078"/>
  <c r="T149" i="63078"/>
  <c r="P149" i="63078"/>
  <c r="L149" i="63078"/>
  <c r="H149" i="63078"/>
  <c r="AA149" i="63078"/>
  <c r="W149" i="63078"/>
  <c r="S149" i="63078"/>
  <c r="O149" i="63078"/>
  <c r="K149" i="63078"/>
  <c r="G149" i="63078"/>
  <c r="X145" i="63078"/>
  <c r="T145" i="63078"/>
  <c r="H145" i="63078"/>
  <c r="E145" i="63078"/>
  <c r="Y145" i="63078"/>
  <c r="U145" i="63078"/>
  <c r="Q145" i="63078"/>
  <c r="M145" i="63078"/>
  <c r="I145" i="63078"/>
  <c r="AC128" i="63078"/>
  <c r="AB145" i="63078"/>
  <c r="L145" i="63078"/>
  <c r="AA145" i="63078"/>
  <c r="W145" i="63078"/>
  <c r="S145" i="63078"/>
  <c r="O145" i="63078"/>
  <c r="K145" i="63078"/>
  <c r="G145" i="63078"/>
  <c r="P145" i="63078"/>
  <c r="Z145" i="63078"/>
  <c r="V145" i="63078"/>
  <c r="R145" i="63078"/>
  <c r="N145" i="63078"/>
  <c r="J145" i="63078"/>
  <c r="F145" i="63078"/>
  <c r="AC322" i="63078" l="1"/>
  <c r="B382" i="63081" l="1"/>
  <c r="K382" i="63081"/>
  <c r="L382" i="63081"/>
  <c r="M382" i="63081"/>
  <c r="J382" i="63081"/>
  <c r="E47" i="63078" l="1"/>
  <c r="E48" i="63078"/>
  <c r="E49" i="63078"/>
  <c r="E50" i="63078" l="1"/>
  <c r="E710" i="63077"/>
  <c r="E735" i="63077" l="1"/>
  <c r="AC427" i="63077"/>
  <c r="E448" i="63077"/>
  <c r="AC445" i="63077"/>
  <c r="E24" i="63076" l="1"/>
  <c r="E28" i="63076"/>
  <c r="E29" i="63076"/>
  <c r="E32" i="63076"/>
  <c r="E33" i="63076" s="1"/>
  <c r="E34" i="63076"/>
  <c r="E35" i="63076"/>
  <c r="E36" i="63076"/>
  <c r="E37" i="63076" l="1"/>
  <c r="H99" i="63081" l="1"/>
  <c r="I225" i="63081" l="1"/>
  <c r="AC304" i="63076" l="1"/>
  <c r="AC303" i="63076"/>
  <c r="AC241" i="63076"/>
  <c r="F345" i="63079" l="1"/>
  <c r="Z281" i="63078"/>
  <c r="Z283" i="63078" s="1"/>
  <c r="Y281" i="63078"/>
  <c r="Y283" i="63078" s="1"/>
  <c r="V281" i="63078"/>
  <c r="V283" i="63078" s="1"/>
  <c r="R281" i="63078"/>
  <c r="R283" i="63078" s="1"/>
  <c r="Q281" i="63078"/>
  <c r="Q283" i="63078" s="1"/>
  <c r="N281" i="63078"/>
  <c r="N283" i="63078" s="1"/>
  <c r="J281" i="63078"/>
  <c r="J283" i="63078" s="1"/>
  <c r="I281" i="63078"/>
  <c r="AA281" i="63078"/>
  <c r="AA283" i="63078" s="1"/>
  <c r="W281" i="63078"/>
  <c r="W283" i="63078" s="1"/>
  <c r="S281" i="63078"/>
  <c r="S283" i="63078" s="1"/>
  <c r="O281" i="63078"/>
  <c r="O283" i="63078" s="1"/>
  <c r="K281" i="63078"/>
  <c r="K283" i="63078" s="1"/>
  <c r="G281" i="63078"/>
  <c r="F300" i="63078"/>
  <c r="G300" i="63078"/>
  <c r="H300" i="63078"/>
  <c r="I300" i="63078"/>
  <c r="J300" i="63078"/>
  <c r="K300" i="63078"/>
  <c r="L300" i="63078"/>
  <c r="M300" i="63078"/>
  <c r="N300" i="63078"/>
  <c r="O300" i="63078"/>
  <c r="P300" i="63078"/>
  <c r="Q300" i="63078"/>
  <c r="R300" i="63078"/>
  <c r="S300" i="63078"/>
  <c r="T300" i="63078"/>
  <c r="U300" i="63078"/>
  <c r="V300" i="63078"/>
  <c r="W300" i="63078"/>
  <c r="X300" i="63078"/>
  <c r="Y300" i="63078"/>
  <c r="Z300" i="63078"/>
  <c r="AA300" i="63078"/>
  <c r="AB300" i="63078"/>
  <c r="F301" i="63078"/>
  <c r="G301" i="63078"/>
  <c r="H301" i="63078"/>
  <c r="I301" i="63078"/>
  <c r="J301" i="63078"/>
  <c r="K301" i="63078"/>
  <c r="L301" i="63078"/>
  <c r="M301" i="63078"/>
  <c r="N301" i="63078"/>
  <c r="O301" i="63078"/>
  <c r="P301" i="63078"/>
  <c r="Q301" i="63078"/>
  <c r="R301" i="63078"/>
  <c r="S301" i="63078"/>
  <c r="T301" i="63078"/>
  <c r="U301" i="63078"/>
  <c r="V301" i="63078"/>
  <c r="W301" i="63078"/>
  <c r="X301" i="63078"/>
  <c r="Y301" i="63078"/>
  <c r="Z301" i="63078"/>
  <c r="AA301" i="63078"/>
  <c r="AB301" i="63078"/>
  <c r="K75" i="63081"/>
  <c r="J75" i="63081"/>
  <c r="X302" i="63078" l="1"/>
  <c r="T302" i="63078"/>
  <c r="P302" i="63078"/>
  <c r="L302" i="63078"/>
  <c r="H302" i="63078"/>
  <c r="AB302" i="63078"/>
  <c r="Z302" i="63078"/>
  <c r="V302" i="63078"/>
  <c r="R302" i="63078"/>
  <c r="N302" i="63078"/>
  <c r="J302" i="63078"/>
  <c r="F302" i="63078"/>
  <c r="Y302" i="63078"/>
  <c r="U302" i="63078"/>
  <c r="Q302" i="63078"/>
  <c r="M302" i="63078"/>
  <c r="I302" i="63078"/>
  <c r="AA302" i="63078"/>
  <c r="S302" i="63078"/>
  <c r="K302" i="63078"/>
  <c r="W302" i="63078"/>
  <c r="O302" i="63078"/>
  <c r="G302" i="63078"/>
  <c r="H281" i="63078"/>
  <c r="H283" i="63078" s="1"/>
  <c r="L281" i="63078"/>
  <c r="L283" i="63078" s="1"/>
  <c r="U281" i="63078"/>
  <c r="U283" i="63078" s="1"/>
  <c r="M281" i="63078"/>
  <c r="M283" i="63078" s="1"/>
  <c r="AC260" i="63078"/>
  <c r="X281" i="63078"/>
  <c r="X283" i="63078" s="1"/>
  <c r="T281" i="63078"/>
  <c r="T283" i="63078" s="1"/>
  <c r="P281" i="63078"/>
  <c r="P283" i="63078" s="1"/>
  <c r="F281" i="63078"/>
  <c r="F283" i="63078" s="1"/>
  <c r="N282" i="63078"/>
  <c r="N284" i="63078" s="1"/>
  <c r="E248" i="63078"/>
  <c r="E250" i="63078"/>
  <c r="E281" i="63078" l="1"/>
  <c r="E283" i="63078" s="1"/>
  <c r="AB281" i="63078"/>
  <c r="AB283" i="63078" s="1"/>
  <c r="E977" i="63077"/>
  <c r="E979" i="63077" s="1"/>
  <c r="E978" i="63077"/>
  <c r="E980" i="63077" s="1"/>
  <c r="E981" i="63077"/>
  <c r="E851" i="63077" l="1"/>
  <c r="E852" i="63077" s="1"/>
  <c r="E853" i="63077"/>
  <c r="E87" i="63077"/>
  <c r="E144" i="63076" l="1"/>
  <c r="E146" i="63076" l="1"/>
  <c r="AC484" i="63078" l="1"/>
  <c r="AC500" i="63078"/>
  <c r="AC1062" i="63077"/>
  <c r="AC485" i="63078" l="1"/>
  <c r="AC875" i="63077"/>
  <c r="AC139" i="63078" l="1"/>
  <c r="D482" i="63081" l="1"/>
  <c r="E482" i="63081"/>
  <c r="F482" i="63081"/>
  <c r="G482" i="63081"/>
  <c r="H482" i="63081"/>
  <c r="I482" i="63081"/>
  <c r="J482" i="63081"/>
  <c r="E221" i="63078" l="1"/>
  <c r="E217" i="63078" l="1"/>
  <c r="E218" i="63078"/>
  <c r="E249" i="63078"/>
  <c r="E251" i="63078" s="1"/>
  <c r="V147" i="63078"/>
  <c r="E150" i="63078"/>
  <c r="E144" i="63078"/>
  <c r="E143" i="63078"/>
  <c r="E146" i="63078"/>
  <c r="E147" i="63078"/>
  <c r="E148" i="63078"/>
  <c r="F142" i="63078"/>
  <c r="G142" i="63078"/>
  <c r="H142" i="63078"/>
  <c r="I142" i="63078"/>
  <c r="J142" i="63078"/>
  <c r="K142" i="63078"/>
  <c r="L142" i="63078"/>
  <c r="M142" i="63078"/>
  <c r="N142" i="63078"/>
  <c r="O142" i="63078"/>
  <c r="P142" i="63078"/>
  <c r="Q142" i="63078"/>
  <c r="R142" i="63078"/>
  <c r="S142" i="63078"/>
  <c r="T142" i="63078"/>
  <c r="U142" i="63078"/>
  <c r="V142" i="63078"/>
  <c r="W142" i="63078"/>
  <c r="X142" i="63078"/>
  <c r="Y142" i="63078"/>
  <c r="Z142" i="63078"/>
  <c r="AA142" i="63078"/>
  <c r="AB142" i="63078"/>
  <c r="F143" i="63078"/>
  <c r="G143" i="63078"/>
  <c r="H143" i="63078"/>
  <c r="I143" i="63078"/>
  <c r="J143" i="63078"/>
  <c r="K143" i="63078"/>
  <c r="L143" i="63078"/>
  <c r="M143" i="63078"/>
  <c r="N143" i="63078"/>
  <c r="O143" i="63078"/>
  <c r="P143" i="63078"/>
  <c r="Q143" i="63078"/>
  <c r="R143" i="63078"/>
  <c r="S143" i="63078"/>
  <c r="T143" i="63078"/>
  <c r="U143" i="63078"/>
  <c r="V143" i="63078"/>
  <c r="W143" i="63078"/>
  <c r="X143" i="63078"/>
  <c r="Y143" i="63078"/>
  <c r="Z143" i="63078"/>
  <c r="AA143" i="63078"/>
  <c r="AB143" i="63078"/>
  <c r="F144" i="63078"/>
  <c r="G144" i="63078"/>
  <c r="H144" i="63078"/>
  <c r="I144" i="63078"/>
  <c r="J144" i="63078"/>
  <c r="K144" i="63078"/>
  <c r="L144" i="63078"/>
  <c r="M144" i="63078"/>
  <c r="N144" i="63078"/>
  <c r="O144" i="63078"/>
  <c r="P144" i="63078"/>
  <c r="Q144" i="63078"/>
  <c r="R144" i="63078"/>
  <c r="S144" i="63078"/>
  <c r="T144" i="63078"/>
  <c r="U144" i="63078"/>
  <c r="V144" i="63078"/>
  <c r="W144" i="63078"/>
  <c r="X144" i="63078"/>
  <c r="Y144" i="63078"/>
  <c r="Z144" i="63078"/>
  <c r="AA144" i="63078"/>
  <c r="AB144" i="63078"/>
  <c r="F146" i="63078"/>
  <c r="G146" i="63078"/>
  <c r="H146" i="63078"/>
  <c r="I146" i="63078"/>
  <c r="J146" i="63078"/>
  <c r="K146" i="63078"/>
  <c r="L146" i="63078"/>
  <c r="M146" i="63078"/>
  <c r="N146" i="63078"/>
  <c r="O146" i="63078"/>
  <c r="P146" i="63078"/>
  <c r="Q146" i="63078"/>
  <c r="R146" i="63078"/>
  <c r="S146" i="63078"/>
  <c r="T146" i="63078"/>
  <c r="U146" i="63078"/>
  <c r="V146" i="63078"/>
  <c r="W146" i="63078"/>
  <c r="X146" i="63078"/>
  <c r="Y146" i="63078"/>
  <c r="Z146" i="63078"/>
  <c r="AA146" i="63078"/>
  <c r="AB146" i="63078"/>
  <c r="F147" i="63078"/>
  <c r="G147" i="63078"/>
  <c r="H147" i="63078"/>
  <c r="I147" i="63078"/>
  <c r="J147" i="63078"/>
  <c r="K147" i="63078"/>
  <c r="L147" i="63078"/>
  <c r="M147" i="63078"/>
  <c r="N147" i="63078"/>
  <c r="O147" i="63078"/>
  <c r="P147" i="63078"/>
  <c r="Q147" i="63078"/>
  <c r="R147" i="63078"/>
  <c r="S147" i="63078"/>
  <c r="T147" i="63078"/>
  <c r="U147" i="63078"/>
  <c r="W147" i="63078"/>
  <c r="X147" i="63078"/>
  <c r="Y147" i="63078"/>
  <c r="Z147" i="63078"/>
  <c r="AA147" i="63078"/>
  <c r="AB147" i="63078"/>
  <c r="F148" i="63078"/>
  <c r="G148" i="63078"/>
  <c r="H148" i="63078"/>
  <c r="I148" i="63078"/>
  <c r="J148" i="63078"/>
  <c r="K148" i="63078"/>
  <c r="L148" i="63078"/>
  <c r="M148" i="63078"/>
  <c r="N148" i="63078"/>
  <c r="O148" i="63078"/>
  <c r="P148" i="63078"/>
  <c r="Q148" i="63078"/>
  <c r="R148" i="63078"/>
  <c r="S148" i="63078"/>
  <c r="T148" i="63078"/>
  <c r="U148" i="63078"/>
  <c r="V148" i="63078"/>
  <c r="W148" i="63078"/>
  <c r="X148" i="63078"/>
  <c r="Y148" i="63078"/>
  <c r="Z148" i="63078"/>
  <c r="AA148" i="63078"/>
  <c r="AB148" i="63078"/>
  <c r="F150" i="63078"/>
  <c r="G150" i="63078"/>
  <c r="H150" i="63078"/>
  <c r="I150" i="63078"/>
  <c r="J150" i="63078"/>
  <c r="K150" i="63078"/>
  <c r="L150" i="63078"/>
  <c r="M150" i="63078"/>
  <c r="N150" i="63078"/>
  <c r="O150" i="63078"/>
  <c r="P150" i="63078"/>
  <c r="Q150" i="63078"/>
  <c r="R150" i="63078"/>
  <c r="S150" i="63078"/>
  <c r="T150" i="63078"/>
  <c r="U150" i="63078"/>
  <c r="V150" i="63078"/>
  <c r="W150" i="63078"/>
  <c r="X150" i="63078"/>
  <c r="Y150" i="63078"/>
  <c r="Z150" i="63078"/>
  <c r="AA150" i="63078"/>
  <c r="AB150" i="63078"/>
  <c r="N447" i="63077"/>
  <c r="N449" i="63077" s="1"/>
  <c r="AC22" i="63076"/>
  <c r="AC21" i="63076"/>
  <c r="AC18" i="63076"/>
  <c r="AC17" i="63076"/>
  <c r="F24" i="63076"/>
  <c r="G24" i="63076"/>
  <c r="H24" i="63076"/>
  <c r="I24" i="63076"/>
  <c r="J24" i="63076"/>
  <c r="K24" i="63076"/>
  <c r="L24" i="63076"/>
  <c r="M24" i="63076"/>
  <c r="N24" i="63076"/>
  <c r="O24" i="63076"/>
  <c r="P24" i="63076"/>
  <c r="Q24" i="63076"/>
  <c r="R24" i="63076"/>
  <c r="S24" i="63076"/>
  <c r="T24" i="63076"/>
  <c r="U24" i="63076"/>
  <c r="V24" i="63076"/>
  <c r="W24" i="63076"/>
  <c r="X24" i="63076"/>
  <c r="Y24" i="63076"/>
  <c r="Z24" i="63076"/>
  <c r="AA24" i="63076"/>
  <c r="AB24" i="63076"/>
  <c r="AC105" i="63076"/>
  <c r="AC104" i="63076"/>
  <c r="E45" i="63076"/>
  <c r="AC142" i="63078" l="1"/>
  <c r="AC144" i="63078"/>
  <c r="AC143" i="63078"/>
  <c r="E788" i="63077"/>
  <c r="E26" i="63077"/>
  <c r="E787" i="63077"/>
  <c r="AC24" i="63076"/>
  <c r="AC20" i="63076"/>
  <c r="E550" i="63078"/>
  <c r="E552" i="63078" s="1"/>
  <c r="E346" i="63078"/>
  <c r="AC501" i="63078" l="1"/>
  <c r="Y550" i="63078"/>
  <c r="I550" i="63078"/>
  <c r="V550" i="63078"/>
  <c r="F550" i="63078"/>
  <c r="AC426" i="63078"/>
  <c r="E549" i="63078"/>
  <c r="E551" i="63078" s="1"/>
  <c r="E347" i="63078"/>
  <c r="E348" i="63078" s="1"/>
  <c r="E855" i="63077"/>
  <c r="AC1088" i="63077"/>
  <c r="AC393" i="63078"/>
  <c r="AC394" i="63078"/>
  <c r="AC845" i="63077"/>
  <c r="G550" i="63078"/>
  <c r="H550" i="63078"/>
  <c r="J550" i="63078"/>
  <c r="K550" i="63078"/>
  <c r="L550" i="63078"/>
  <c r="M550" i="63078"/>
  <c r="N550" i="63078"/>
  <c r="O550" i="63078"/>
  <c r="P550" i="63078"/>
  <c r="Q550" i="63078"/>
  <c r="R550" i="63078"/>
  <c r="S550" i="63078"/>
  <c r="T550" i="63078"/>
  <c r="U550" i="63078"/>
  <c r="W550" i="63078"/>
  <c r="X550" i="63078"/>
  <c r="Z550" i="63078"/>
  <c r="AA550" i="63078"/>
  <c r="AB550" i="63078"/>
  <c r="AC520" i="63078" l="1"/>
  <c r="R552" i="63078"/>
  <c r="F552" i="63078"/>
  <c r="V552" i="63078"/>
  <c r="P552" i="63078"/>
  <c r="E430" i="63078"/>
  <c r="J552" i="63078"/>
  <c r="Z552" i="63078"/>
  <c r="M552" i="63078"/>
  <c r="G552" i="63078"/>
  <c r="W552" i="63078"/>
  <c r="I552" i="63078"/>
  <c r="T552" i="63078"/>
  <c r="S552" i="63078"/>
  <c r="O552" i="63078"/>
  <c r="AB552" i="63078"/>
  <c r="L552" i="63078"/>
  <c r="N552" i="63078"/>
  <c r="E429" i="63078"/>
  <c r="Y552" i="63078"/>
  <c r="K552" i="63078"/>
  <c r="AA552" i="63078"/>
  <c r="Q552" i="63078"/>
  <c r="H552" i="63078"/>
  <c r="X552" i="63078"/>
  <c r="U552" i="63078"/>
  <c r="E702" i="63078"/>
  <c r="AC26" i="63078"/>
  <c r="E431" i="63078" l="1"/>
  <c r="AC552" i="63078"/>
  <c r="F549" i="63078" l="1"/>
  <c r="G549" i="63078"/>
  <c r="H549" i="63078"/>
  <c r="I549" i="63078"/>
  <c r="J549" i="63078"/>
  <c r="K549" i="63078"/>
  <c r="L549" i="63078"/>
  <c r="M549" i="63078"/>
  <c r="N549" i="63078"/>
  <c r="O549" i="63078"/>
  <c r="P549" i="63078"/>
  <c r="Q549" i="63078"/>
  <c r="R549" i="63078"/>
  <c r="S549" i="63078"/>
  <c r="T549" i="63078"/>
  <c r="U549" i="63078"/>
  <c r="V549" i="63078"/>
  <c r="W549" i="63078"/>
  <c r="X549" i="63078"/>
  <c r="Y549" i="63078"/>
  <c r="Z549" i="63078"/>
  <c r="AA549" i="63078"/>
  <c r="AB549" i="63078"/>
  <c r="AC975" i="63077"/>
  <c r="F448" i="63077"/>
  <c r="G448" i="63077"/>
  <c r="H448" i="63077"/>
  <c r="I448" i="63077"/>
  <c r="J448" i="63077"/>
  <c r="K448" i="63077"/>
  <c r="L448" i="63077"/>
  <c r="M448" i="63077"/>
  <c r="N448" i="63077"/>
  <c r="O448" i="63077"/>
  <c r="P448" i="63077"/>
  <c r="Q448" i="63077"/>
  <c r="R448" i="63077"/>
  <c r="S448" i="63077"/>
  <c r="T448" i="63077"/>
  <c r="U448" i="63077"/>
  <c r="V448" i="63077"/>
  <c r="W448" i="63077"/>
  <c r="X448" i="63077"/>
  <c r="Y448" i="63077"/>
  <c r="Z448" i="63077"/>
  <c r="AA448" i="63077"/>
  <c r="AB448" i="63077"/>
  <c r="C32" i="63083" l="1"/>
  <c r="D32" i="63083"/>
  <c r="E32" i="63083"/>
  <c r="F32" i="63083"/>
  <c r="G32" i="63083"/>
  <c r="H32" i="63083"/>
  <c r="I32" i="63083"/>
  <c r="B32" i="63083"/>
  <c r="J100" i="63080" l="1"/>
  <c r="I100" i="63080"/>
  <c r="AC255" i="63078" l="1"/>
  <c r="E396" i="63078"/>
  <c r="E773" i="63077" l="1"/>
  <c r="E775" i="63077" l="1"/>
  <c r="E177" i="63078"/>
  <c r="E854" i="63078"/>
  <c r="E1094" i="63077"/>
  <c r="E823" i="63077"/>
  <c r="E826" i="63077" s="1"/>
  <c r="F823" i="63077"/>
  <c r="I823" i="63077"/>
  <c r="J823" i="63077"/>
  <c r="M823" i="63077"/>
  <c r="N823" i="63077"/>
  <c r="Q823" i="63077"/>
  <c r="R823" i="63077"/>
  <c r="U823" i="63077"/>
  <c r="V823" i="63077"/>
  <c r="Y823" i="63077"/>
  <c r="Z823" i="63077"/>
  <c r="E28" i="63077"/>
  <c r="E27" i="63077" l="1"/>
  <c r="E29" i="63077" s="1"/>
  <c r="E761" i="63078"/>
  <c r="E857" i="63078"/>
  <c r="AB823" i="63077"/>
  <c r="X823" i="63077"/>
  <c r="T823" i="63077"/>
  <c r="P823" i="63077"/>
  <c r="L823" i="63077"/>
  <c r="H823" i="63077"/>
  <c r="AA823" i="63077"/>
  <c r="W823" i="63077"/>
  <c r="S823" i="63077"/>
  <c r="O823" i="63077"/>
  <c r="K823" i="63077"/>
  <c r="G823" i="63077"/>
  <c r="E621" i="63078"/>
  <c r="E1095" i="63077"/>
  <c r="E1097" i="63077" s="1"/>
  <c r="T1095" i="63077"/>
  <c r="T1097" i="63077" s="1"/>
  <c r="L1095" i="63077"/>
  <c r="Y1095" i="63077"/>
  <c r="U1095" i="63077"/>
  <c r="Q1095" i="63077"/>
  <c r="M1095" i="63077"/>
  <c r="I1095" i="63077"/>
  <c r="X1095" i="63077"/>
  <c r="H1095" i="63077"/>
  <c r="AA1095" i="63077"/>
  <c r="W1095" i="63077"/>
  <c r="S1095" i="63077"/>
  <c r="O1095" i="63077"/>
  <c r="K1095" i="63077"/>
  <c r="G1095" i="63077"/>
  <c r="AB1095" i="63077"/>
  <c r="P1095" i="63077"/>
  <c r="Z1095" i="63077"/>
  <c r="V1095" i="63077"/>
  <c r="R1095" i="63077"/>
  <c r="N1095" i="63077"/>
  <c r="J1095" i="63077"/>
  <c r="F1095" i="63077"/>
  <c r="E1096" i="63077"/>
  <c r="E179" i="63078"/>
  <c r="E178" i="63078"/>
  <c r="E736" i="63077"/>
  <c r="E737" i="63077"/>
  <c r="E772" i="63077"/>
  <c r="E774" i="63077" s="1"/>
  <c r="E854" i="63077"/>
  <c r="E856" i="63077" s="1"/>
  <c r="E147" i="63076"/>
  <c r="E899" i="63077"/>
  <c r="AC868" i="63077"/>
  <c r="E219" i="63078"/>
  <c r="Y772" i="63077"/>
  <c r="Y774" i="63077" s="1"/>
  <c r="U772" i="63077"/>
  <c r="U774" i="63077" s="1"/>
  <c r="Q772" i="63077"/>
  <c r="Q774" i="63077" s="1"/>
  <c r="M772" i="63077"/>
  <c r="M774" i="63077" s="1"/>
  <c r="I772" i="63077"/>
  <c r="I774" i="63077" s="1"/>
  <c r="Z772" i="63077"/>
  <c r="Z774" i="63077" s="1"/>
  <c r="V772" i="63077"/>
  <c r="V774" i="63077" s="1"/>
  <c r="R772" i="63077"/>
  <c r="R774" i="63077" s="1"/>
  <c r="N772" i="63077"/>
  <c r="N774" i="63077" s="1"/>
  <c r="J772" i="63077"/>
  <c r="J774" i="63077" s="1"/>
  <c r="F772" i="63077"/>
  <c r="F774" i="63077" s="1"/>
  <c r="AA772" i="63077"/>
  <c r="AA774" i="63077" s="1"/>
  <c r="W772" i="63077"/>
  <c r="W774" i="63077" s="1"/>
  <c r="S772" i="63077"/>
  <c r="S774" i="63077" s="1"/>
  <c r="O772" i="63077"/>
  <c r="O774" i="63077" s="1"/>
  <c r="K772" i="63077"/>
  <c r="K774" i="63077" s="1"/>
  <c r="G772" i="63077"/>
  <c r="G774" i="63077" s="1"/>
  <c r="AB772" i="63077"/>
  <c r="AB774" i="63077" s="1"/>
  <c r="X772" i="63077"/>
  <c r="X774" i="63077" s="1"/>
  <c r="T772" i="63077"/>
  <c r="T774" i="63077" s="1"/>
  <c r="P772" i="63077"/>
  <c r="P774" i="63077" s="1"/>
  <c r="L772" i="63077"/>
  <c r="L774" i="63077" s="1"/>
  <c r="H772" i="63077"/>
  <c r="H774" i="63077" s="1"/>
  <c r="AC285" i="63077"/>
  <c r="AC104" i="63077"/>
  <c r="AB620" i="63078"/>
  <c r="X620" i="63078"/>
  <c r="T620" i="63078"/>
  <c r="AC591" i="63078"/>
  <c r="M620" i="63078"/>
  <c r="AC590" i="63078"/>
  <c r="J620" i="63078"/>
  <c r="AA620" i="63078"/>
  <c r="K620" i="63078"/>
  <c r="AC523" i="63078"/>
  <c r="AC524" i="63078"/>
  <c r="E707" i="63077"/>
  <c r="E709" i="63077" s="1"/>
  <c r="AC291" i="63077"/>
  <c r="AC290" i="63077"/>
  <c r="AC289" i="63077"/>
  <c r="H306" i="63077"/>
  <c r="T1094" i="63077"/>
  <c r="T1096" i="63077" s="1"/>
  <c r="T1008" i="63077"/>
  <c r="T1007" i="63077"/>
  <c r="T1006" i="63077"/>
  <c r="T899" i="63077"/>
  <c r="T898" i="63077"/>
  <c r="T855" i="63077"/>
  <c r="T853" i="63077"/>
  <c r="T851" i="63077"/>
  <c r="T852" i="63077" s="1"/>
  <c r="T710" i="63077"/>
  <c r="T604" i="63077"/>
  <c r="T606" i="63077" s="1"/>
  <c r="T603" i="63077"/>
  <c r="T479" i="63077"/>
  <c r="T478" i="63077"/>
  <c r="T477" i="63077"/>
  <c r="T450" i="63077"/>
  <c r="T310" i="63077"/>
  <c r="T175" i="63077"/>
  <c r="T172" i="63077"/>
  <c r="T174" i="63077" s="1"/>
  <c r="T86" i="63077"/>
  <c r="T84" i="63077"/>
  <c r="T83" i="63077"/>
  <c r="T85" i="63077" s="1"/>
  <c r="T87" i="63077"/>
  <c r="T28" i="63077"/>
  <c r="T27" i="63077"/>
  <c r="T26" i="63077"/>
  <c r="E279" i="63077" l="1"/>
  <c r="H279" i="63077"/>
  <c r="F279" i="63077"/>
  <c r="G279" i="63077"/>
  <c r="U620" i="63078"/>
  <c r="Z620" i="63078"/>
  <c r="R620" i="63078"/>
  <c r="Q620" i="63078"/>
  <c r="S620" i="63078"/>
  <c r="O620" i="63078"/>
  <c r="N620" i="63078"/>
  <c r="E620" i="63078"/>
  <c r="E622" i="63078" s="1"/>
  <c r="AC823" i="63077"/>
  <c r="G620" i="63078"/>
  <c r="W620" i="63078"/>
  <c r="H620" i="63078"/>
  <c r="I620" i="63078"/>
  <c r="Y620" i="63078"/>
  <c r="L620" i="63078"/>
  <c r="F620" i="63078"/>
  <c r="V620" i="63078"/>
  <c r="P620" i="63078"/>
  <c r="AC1078" i="63077"/>
  <c r="E276" i="63077"/>
  <c r="E278" i="63077" s="1"/>
  <c r="E277" i="63077"/>
  <c r="E180" i="63078"/>
  <c r="T902" i="63077"/>
  <c r="T854" i="63077"/>
  <c r="T856" i="63077" s="1"/>
  <c r="T901" i="63077"/>
  <c r="E738" i="63077"/>
  <c r="I279" i="63077"/>
  <c r="M277" i="63077"/>
  <c r="Q277" i="63077"/>
  <c r="F306" i="63077"/>
  <c r="J279" i="63077"/>
  <c r="F277" i="63077"/>
  <c r="J277" i="63077"/>
  <c r="N277" i="63077"/>
  <c r="R277" i="63077"/>
  <c r="V277" i="63077"/>
  <c r="Z277" i="63077"/>
  <c r="M279" i="63077"/>
  <c r="I277" i="63077"/>
  <c r="U277" i="63077"/>
  <c r="K279" i="63077"/>
  <c r="G277" i="63077"/>
  <c r="K277" i="63077"/>
  <c r="O277" i="63077"/>
  <c r="S277" i="63077"/>
  <c r="W277" i="63077"/>
  <c r="AA277" i="63077"/>
  <c r="Y277" i="63077"/>
  <c r="L279" i="63077"/>
  <c r="H277" i="63077"/>
  <c r="L277" i="63077"/>
  <c r="P277" i="63077"/>
  <c r="T277" i="63077"/>
  <c r="X277" i="63077"/>
  <c r="AB277" i="63077"/>
  <c r="AC1046" i="63077"/>
  <c r="T1098" i="63077"/>
  <c r="AC286" i="63077"/>
  <c r="AC190" i="63077"/>
  <c r="E363" i="63077"/>
  <c r="E365" i="63077" s="1"/>
  <c r="E364" i="63077"/>
  <c r="T307" i="63077"/>
  <c r="T309" i="63077" s="1"/>
  <c r="AC592" i="63078"/>
  <c r="T29" i="63077"/>
  <c r="L306" i="63077"/>
  <c r="X306" i="63077"/>
  <c r="AB306" i="63077"/>
  <c r="T306" i="63077"/>
  <c r="P306" i="63077"/>
  <c r="J306" i="63077"/>
  <c r="R306" i="63077"/>
  <c r="Z306" i="63077"/>
  <c r="AC303" i="63077"/>
  <c r="T1009" i="63077"/>
  <c r="T605" i="63077"/>
  <c r="T608" i="63077" s="1"/>
  <c r="T480" i="63077"/>
  <c r="N306" i="63077"/>
  <c r="V306" i="63077"/>
  <c r="AC297" i="63077"/>
  <c r="AC294" i="63077"/>
  <c r="AC292" i="63077"/>
  <c r="G306" i="63077"/>
  <c r="K306" i="63077"/>
  <c r="O306" i="63077"/>
  <c r="S306" i="63077"/>
  <c r="W306" i="63077"/>
  <c r="AA306" i="63077"/>
  <c r="E306" i="63077"/>
  <c r="I306" i="63077"/>
  <c r="M306" i="63077"/>
  <c r="Q306" i="63077"/>
  <c r="U306" i="63077"/>
  <c r="Y306" i="63077"/>
  <c r="T215" i="63077"/>
  <c r="T308" i="63077"/>
  <c r="AC199" i="63077"/>
  <c r="AC270" i="63077"/>
  <c r="AC249" i="63077"/>
  <c r="AC271" i="63077"/>
  <c r="AC264" i="63077"/>
  <c r="AC272" i="63077"/>
  <c r="AC265" i="63077"/>
  <c r="AC266" i="63077"/>
  <c r="AC254" i="63077"/>
  <c r="AC255" i="63077"/>
  <c r="AC260" i="63077"/>
  <c r="AC259" i="63077"/>
  <c r="AC222" i="63077"/>
  <c r="I276" i="63077"/>
  <c r="M276" i="63077"/>
  <c r="Q276" i="63077"/>
  <c r="U276" i="63077"/>
  <c r="Y276" i="63077"/>
  <c r="G276" i="63077"/>
  <c r="K276" i="63077"/>
  <c r="O276" i="63077"/>
  <c r="S276" i="63077"/>
  <c r="W276" i="63077"/>
  <c r="AA276" i="63077"/>
  <c r="Z276" i="63077"/>
  <c r="V276" i="63077"/>
  <c r="R276" i="63077"/>
  <c r="N276" i="63077"/>
  <c r="J276" i="63077"/>
  <c r="F276" i="63077"/>
  <c r="AC229" i="63077"/>
  <c r="AB276" i="63077"/>
  <c r="X276" i="63077"/>
  <c r="T276" i="63077"/>
  <c r="T278" i="63077" s="1"/>
  <c r="P276" i="63077"/>
  <c r="L276" i="63077"/>
  <c r="L278" i="63077" s="1"/>
  <c r="H276" i="63077"/>
  <c r="AC250" i="63077"/>
  <c r="T363" i="63077"/>
  <c r="T365" i="63077" s="1"/>
  <c r="T213" i="63077"/>
  <c r="T364" i="63077"/>
  <c r="T214" i="63077"/>
  <c r="T1099" i="63077"/>
  <c r="AC261" i="63077" l="1"/>
  <c r="AC298" i="63077"/>
  <c r="T216" i="63077"/>
  <c r="AC263" i="63077"/>
  <c r="AC273" i="63077"/>
  <c r="AC256" i="63077"/>
  <c r="AC267" i="63077"/>
  <c r="AC258" i="63077"/>
  <c r="T367" i="63077"/>
  <c r="T368" i="63077" s="1"/>
  <c r="AC251" i="63077"/>
  <c r="AC939" i="63077" l="1"/>
  <c r="AC961" i="63077"/>
  <c r="O710" i="63077" l="1"/>
  <c r="AC818" i="63077" l="1"/>
  <c r="N307" i="63077"/>
  <c r="N309" i="63077" s="1"/>
  <c r="E307" i="63077"/>
  <c r="E367" i="63077" s="1"/>
  <c r="E308" i="63077"/>
  <c r="E310" i="63077"/>
  <c r="AC1033" i="63077"/>
  <c r="AC1034" i="63077"/>
  <c r="AC1035" i="63077"/>
  <c r="AC1027" i="63077"/>
  <c r="AC1028" i="63077"/>
  <c r="AC1029" i="63077"/>
  <c r="AC1021" i="63077"/>
  <c r="AC1022" i="63077"/>
  <c r="AC1023" i="63077"/>
  <c r="AC1015" i="63077"/>
  <c r="AC1016" i="63077"/>
  <c r="AC1017" i="63077"/>
  <c r="AC1014" i="63077"/>
  <c r="C348" i="63081"/>
  <c r="D348" i="63081"/>
  <c r="E348" i="63081"/>
  <c r="B34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B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C27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C417" i="63081"/>
  <c r="D417" i="63081"/>
  <c r="E417" i="63081"/>
  <c r="F417" i="63081"/>
  <c r="G417" i="63081"/>
  <c r="H417" i="63081"/>
  <c r="I417" i="63081"/>
  <c r="B417" i="63081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M280" i="63080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D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E309" i="63077" l="1"/>
  <c r="AC1025" i="63077"/>
  <c r="E100" i="63080"/>
  <c r="E395" i="63078"/>
  <c r="E398" i="63078" s="1"/>
  <c r="T736" i="63077" l="1"/>
  <c r="T737" i="63077"/>
  <c r="T735" i="63077"/>
  <c r="T738" i="63077" l="1"/>
  <c r="T788" i="63077" l="1"/>
  <c r="T787" i="63077"/>
  <c r="AC732" i="63077" l="1"/>
  <c r="AC224" i="63076" l="1"/>
  <c r="AC223" i="63076"/>
  <c r="AC227" i="63076" l="1"/>
  <c r="AC225" i="63076"/>
  <c r="AC154" i="63077" l="1"/>
  <c r="E220" i="63078" l="1"/>
  <c r="E603" i="63077"/>
  <c r="E605" i="63077" s="1"/>
  <c r="AC589" i="63077"/>
  <c r="AC588" i="63077"/>
  <c r="AC584" i="63077"/>
  <c r="AC583" i="63077"/>
  <c r="AC579" i="63077"/>
  <c r="AC578" i="63077"/>
  <c r="AC574" i="63077"/>
  <c r="AC573" i="63077"/>
  <c r="AC569" i="63077"/>
  <c r="AC568" i="63077"/>
  <c r="AC564" i="63077"/>
  <c r="AC563" i="63077"/>
  <c r="AC559" i="63077"/>
  <c r="AC558" i="63077"/>
  <c r="AC550" i="63077"/>
  <c r="AC549" i="63077"/>
  <c r="AC541" i="63077"/>
  <c r="AC540" i="63077"/>
  <c r="AC536" i="63077"/>
  <c r="AC535" i="63077"/>
  <c r="AC527" i="63077"/>
  <c r="AC526" i="63077"/>
  <c r="AC518" i="63077"/>
  <c r="AC517" i="63077"/>
  <c r="AC525" i="63078" l="1"/>
  <c r="AC530" i="63077"/>
  <c r="AC544" i="63077"/>
  <c r="AC562" i="63077"/>
  <c r="AC572" i="63077"/>
  <c r="AC582" i="63077"/>
  <c r="AC592" i="63077"/>
  <c r="AC521" i="63077"/>
  <c r="AC539" i="63077"/>
  <c r="AC553" i="63077"/>
  <c r="AC567" i="63077"/>
  <c r="AC577" i="63077"/>
  <c r="AC587" i="63077"/>
  <c r="E1099" i="63077"/>
  <c r="AC357" i="63077"/>
  <c r="AC356" i="63077"/>
  <c r="AC349" i="63077"/>
  <c r="AC348" i="63077"/>
  <c r="AC345" i="63077"/>
  <c r="AC344" i="63077"/>
  <c r="AC341" i="63077"/>
  <c r="AC340" i="63077"/>
  <c r="AC337" i="63077"/>
  <c r="AC336" i="63077"/>
  <c r="AC330" i="63077"/>
  <c r="AC329" i="63077"/>
  <c r="AC325" i="63077"/>
  <c r="AC324" i="63077"/>
  <c r="AC321" i="63077"/>
  <c r="AC320" i="63077"/>
  <c r="AC302" i="63077"/>
  <c r="AC301" i="63077"/>
  <c r="AC296" i="63077"/>
  <c r="AC295" i="63077"/>
  <c r="AC210" i="63077"/>
  <c r="AC209" i="63077"/>
  <c r="AC205" i="63077"/>
  <c r="AC204" i="63077"/>
  <c r="AC200" i="63077"/>
  <c r="AC198" i="63077"/>
  <c r="AC194" i="63077"/>
  <c r="AC193" i="63077"/>
  <c r="AC184" i="63077"/>
  <c r="AC183" i="63077"/>
  <c r="AC248" i="63077"/>
  <c r="AC253" i="63077" s="1"/>
  <c r="AC244" i="63077"/>
  <c r="AC243" i="63077"/>
  <c r="AC239" i="63077"/>
  <c r="AC238" i="63077"/>
  <c r="AC234" i="63077"/>
  <c r="AC233" i="63077"/>
  <c r="AC228" i="63077"/>
  <c r="AC227" i="63077"/>
  <c r="AC221" i="63077"/>
  <c r="AC203" i="63077" l="1"/>
  <c r="AC276" i="63077"/>
  <c r="AC300" i="63077"/>
  <c r="AC232" i="63077"/>
  <c r="AC306" i="63077"/>
  <c r="AC304" i="63077"/>
  <c r="AC201" i="63077"/>
  <c r="AC242" i="63077"/>
  <c r="AC197" i="63077"/>
  <c r="AC328" i="63077"/>
  <c r="AC339" i="63077"/>
  <c r="AC347" i="63077"/>
  <c r="AC187" i="63077"/>
  <c r="AC213" i="63077"/>
  <c r="AC237" i="63077"/>
  <c r="AC208" i="63077"/>
  <c r="AC323" i="63077"/>
  <c r="AC332" i="63077"/>
  <c r="AC343" i="63077"/>
  <c r="AC351" i="63077"/>
  <c r="E898" i="63077"/>
  <c r="E901" i="63077" s="1"/>
  <c r="F899" i="63077"/>
  <c r="G899" i="63077"/>
  <c r="H899" i="63077"/>
  <c r="I899" i="63077"/>
  <c r="J899" i="63077"/>
  <c r="K899" i="63077"/>
  <c r="L899" i="63077"/>
  <c r="M899" i="63077"/>
  <c r="N899" i="63077"/>
  <c r="O899" i="63077"/>
  <c r="P899" i="63077"/>
  <c r="Q899" i="63077"/>
  <c r="R899" i="63077"/>
  <c r="S899" i="63077"/>
  <c r="U899" i="63077"/>
  <c r="V899" i="63077"/>
  <c r="W899" i="63077"/>
  <c r="X899" i="63077"/>
  <c r="Y899" i="63077"/>
  <c r="Z899" i="63077"/>
  <c r="AA899" i="63077"/>
  <c r="AB899" i="63077"/>
  <c r="F851" i="63077"/>
  <c r="F852" i="63077" s="1"/>
  <c r="G851" i="63077"/>
  <c r="G852" i="63077" s="1"/>
  <c r="H851" i="63077"/>
  <c r="H852" i="63077" s="1"/>
  <c r="I851" i="63077"/>
  <c r="I852" i="63077" s="1"/>
  <c r="J851" i="63077"/>
  <c r="J852" i="63077" s="1"/>
  <c r="K851" i="63077"/>
  <c r="K852" i="63077" s="1"/>
  <c r="L851" i="63077"/>
  <c r="L852" i="63077" s="1"/>
  <c r="M851" i="63077"/>
  <c r="M852" i="63077" s="1"/>
  <c r="N851" i="63077"/>
  <c r="N852" i="63077" s="1"/>
  <c r="O851" i="63077"/>
  <c r="O852" i="63077" s="1"/>
  <c r="P851" i="63077"/>
  <c r="P852" i="63077" s="1"/>
  <c r="Q851" i="63077"/>
  <c r="Q852" i="63077" s="1"/>
  <c r="R851" i="63077"/>
  <c r="R852" i="63077" s="1"/>
  <c r="S851" i="63077"/>
  <c r="S852" i="63077" s="1"/>
  <c r="U851" i="63077"/>
  <c r="U852" i="63077" s="1"/>
  <c r="V851" i="63077"/>
  <c r="V852" i="63077" s="1"/>
  <c r="W851" i="63077"/>
  <c r="W852" i="63077" s="1"/>
  <c r="X851" i="63077"/>
  <c r="X852" i="63077" s="1"/>
  <c r="Y851" i="63077"/>
  <c r="Y852" i="63077" s="1"/>
  <c r="Z851" i="63077"/>
  <c r="Z852" i="63077" s="1"/>
  <c r="AA851" i="63077"/>
  <c r="AA852" i="63077" s="1"/>
  <c r="AB851" i="63077"/>
  <c r="AB852" i="63077" s="1"/>
  <c r="AC874" i="63077"/>
  <c r="AC873" i="63077"/>
  <c r="F86" i="63077"/>
  <c r="G86" i="63077"/>
  <c r="H86" i="63077"/>
  <c r="I86" i="63077"/>
  <c r="J86" i="63077"/>
  <c r="K86" i="63077"/>
  <c r="L86" i="63077"/>
  <c r="M86" i="63077"/>
  <c r="N86" i="63077"/>
  <c r="O86" i="63077"/>
  <c r="P86" i="63077"/>
  <c r="Q86" i="63077"/>
  <c r="R86" i="63077"/>
  <c r="S86" i="63077"/>
  <c r="U86" i="63077"/>
  <c r="V86" i="63077"/>
  <c r="W86" i="63077"/>
  <c r="X86" i="63077"/>
  <c r="Y86" i="63077"/>
  <c r="Z86" i="63077"/>
  <c r="AA86" i="63077"/>
  <c r="AB86" i="63077"/>
  <c r="E86" i="63077"/>
  <c r="E84" i="63077"/>
  <c r="E83" i="63077"/>
  <c r="C382" i="63081"/>
  <c r="D382" i="63081"/>
  <c r="E382" i="63081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312" i="63081"/>
  <c r="I289" i="63081"/>
  <c r="H290" i="63081"/>
  <c r="J290" i="63081" s="1"/>
  <c r="H291" i="63081"/>
  <c r="J291" i="63081" s="1"/>
  <c r="H292" i="6308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312" i="63081"/>
  <c r="J312" i="63081" s="1"/>
  <c r="H289" i="63081"/>
  <c r="C313" i="63081"/>
  <c r="D313" i="63081"/>
  <c r="E313" i="63081"/>
  <c r="F313" i="63081"/>
  <c r="G313" i="63081"/>
  <c r="B31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2" i="63081" l="1"/>
  <c r="I69" i="63079"/>
  <c r="AC878" i="63077"/>
  <c r="H313" i="63081"/>
  <c r="I313" i="63081"/>
  <c r="AC876" i="63077"/>
  <c r="AC1066" i="63077"/>
  <c r="J289" i="63081"/>
  <c r="AB314" i="63076"/>
  <c r="AB321" i="63076" s="1"/>
  <c r="AC305" i="63076" l="1"/>
  <c r="J313" i="63081"/>
  <c r="AC264" i="63076"/>
  <c r="J314" i="63076"/>
  <c r="J321" i="63076" s="1"/>
  <c r="AC307" i="63076"/>
  <c r="S315" i="63076"/>
  <c r="AA315" i="63076"/>
  <c r="W315" i="63076"/>
  <c r="Q315" i="63076"/>
  <c r="M315" i="63076"/>
  <c r="I315" i="63076"/>
  <c r="T315" i="63076"/>
  <c r="AB315" i="63076"/>
  <c r="X315" i="63076"/>
  <c r="R315" i="63076"/>
  <c r="N315" i="63076"/>
  <c r="J315" i="63076"/>
  <c r="F315" i="63076"/>
  <c r="Y315" i="63076"/>
  <c r="U315" i="63076"/>
  <c r="O315" i="63076"/>
  <c r="K315" i="63076"/>
  <c r="G315" i="63076"/>
  <c r="Z315" i="63076"/>
  <c r="V315" i="63076"/>
  <c r="P315" i="63076"/>
  <c r="L315" i="63076"/>
  <c r="H315" i="63076"/>
  <c r="F314" i="63076"/>
  <c r="F321" i="63076" s="1"/>
  <c r="R314" i="63076"/>
  <c r="R321" i="63076" s="1"/>
  <c r="X314" i="63076"/>
  <c r="X321" i="63076" s="1"/>
  <c r="O314" i="63076"/>
  <c r="O321" i="63076" s="1"/>
  <c r="G314" i="63076"/>
  <c r="G321" i="63076" s="1"/>
  <c r="I314" i="63076"/>
  <c r="I321" i="63076" s="1"/>
  <c r="K314" i="63076"/>
  <c r="K321" i="63076" s="1"/>
  <c r="N314" i="63076"/>
  <c r="N321" i="63076" s="1"/>
  <c r="Q314" i="63076"/>
  <c r="Q321" i="63076" s="1"/>
  <c r="T314" i="63076"/>
  <c r="T321" i="63076" s="1"/>
  <c r="V314" i="63076"/>
  <c r="V321" i="63076" s="1"/>
  <c r="U314" i="63076"/>
  <c r="U321" i="63076" s="1"/>
  <c r="AA314" i="63076"/>
  <c r="AA321" i="63076" s="1"/>
  <c r="H314" i="63076"/>
  <c r="H321" i="63076" s="1"/>
  <c r="M314" i="63076"/>
  <c r="M321" i="63076" s="1"/>
  <c r="Z314" i="63076"/>
  <c r="Z321" i="63076" s="1"/>
  <c r="L314" i="63076"/>
  <c r="L321" i="63076" s="1"/>
  <c r="P314" i="63076"/>
  <c r="P321" i="63076" s="1"/>
  <c r="S314" i="63076"/>
  <c r="S321" i="63076" s="1"/>
  <c r="W314" i="63076"/>
  <c r="W321" i="63076" s="1"/>
  <c r="Y314" i="63076"/>
  <c r="Y321" i="63076" s="1"/>
  <c r="AC190" i="63078" l="1"/>
  <c r="F855" i="63078"/>
  <c r="G855" i="63078"/>
  <c r="H855" i="63078"/>
  <c r="I855" i="63078"/>
  <c r="J855" i="63078"/>
  <c r="K855" i="63078"/>
  <c r="L855" i="63078"/>
  <c r="M855" i="63078"/>
  <c r="N855" i="63078"/>
  <c r="O855" i="63078"/>
  <c r="P855" i="63078"/>
  <c r="Q855" i="63078"/>
  <c r="R855" i="63078"/>
  <c r="S855" i="63078"/>
  <c r="T855" i="63078"/>
  <c r="U855" i="63078"/>
  <c r="V855" i="63078"/>
  <c r="W855" i="63078"/>
  <c r="X855" i="63078"/>
  <c r="Y855" i="63078"/>
  <c r="Z855" i="63078"/>
  <c r="AA855" i="63078"/>
  <c r="AB855" i="63078"/>
  <c r="E855" i="63078"/>
  <c r="AC698" i="63077" l="1"/>
  <c r="F604" i="63077" l="1"/>
  <c r="F606" i="63077" s="1"/>
  <c r="G604" i="63077"/>
  <c r="G606" i="63077" s="1"/>
  <c r="H604" i="63077"/>
  <c r="H606" i="63077" s="1"/>
  <c r="I604" i="63077"/>
  <c r="I606" i="63077" s="1"/>
  <c r="J604" i="63077"/>
  <c r="J606" i="63077" s="1"/>
  <c r="K604" i="63077"/>
  <c r="K606" i="63077" s="1"/>
  <c r="L604" i="63077"/>
  <c r="L606" i="63077" s="1"/>
  <c r="M604" i="63077"/>
  <c r="M606" i="63077" s="1"/>
  <c r="N604" i="63077"/>
  <c r="N606" i="63077" s="1"/>
  <c r="O604" i="63077"/>
  <c r="O606" i="63077" s="1"/>
  <c r="P604" i="63077"/>
  <c r="P606" i="63077" s="1"/>
  <c r="Q604" i="63077"/>
  <c r="Q606" i="63077" s="1"/>
  <c r="R604" i="63077"/>
  <c r="R606" i="63077" s="1"/>
  <c r="S604" i="63077"/>
  <c r="S606" i="63077" s="1"/>
  <c r="U604" i="63077"/>
  <c r="U606" i="63077" s="1"/>
  <c r="V604" i="63077"/>
  <c r="V606" i="63077" s="1"/>
  <c r="W604" i="63077"/>
  <c r="W606" i="63077" s="1"/>
  <c r="X604" i="63077"/>
  <c r="X606" i="63077" s="1"/>
  <c r="Y604" i="63077"/>
  <c r="Y606" i="63077" s="1"/>
  <c r="Z604" i="63077"/>
  <c r="Z606" i="63077" s="1"/>
  <c r="AA604" i="63077"/>
  <c r="AA606" i="63077" s="1"/>
  <c r="AB604" i="63077"/>
  <c r="AB606" i="63077" s="1"/>
  <c r="E604" i="63077"/>
  <c r="E606" i="63077" s="1"/>
  <c r="F603" i="63077"/>
  <c r="G603" i="63077"/>
  <c r="H603" i="63077"/>
  <c r="I603" i="63077"/>
  <c r="J603" i="63077"/>
  <c r="K603" i="63077"/>
  <c r="L603" i="63077"/>
  <c r="M603" i="63077"/>
  <c r="N603" i="63077"/>
  <c r="O603" i="63077"/>
  <c r="P603" i="63077"/>
  <c r="Q603" i="63077"/>
  <c r="R603" i="63077"/>
  <c r="S603" i="63077"/>
  <c r="U603" i="63077"/>
  <c r="V603" i="63077"/>
  <c r="W603" i="63077"/>
  <c r="X603" i="63077"/>
  <c r="Y603" i="63077"/>
  <c r="Z603" i="63077"/>
  <c r="AA603" i="63077"/>
  <c r="AB603" i="63077"/>
  <c r="AB605" i="63077" s="1"/>
  <c r="Z605" i="63077" l="1"/>
  <c r="V605" i="63077"/>
  <c r="R605" i="63077"/>
  <c r="N605" i="63077"/>
  <c r="J605" i="63077"/>
  <c r="F605" i="63077"/>
  <c r="W605" i="63077"/>
  <c r="S605" i="63077"/>
  <c r="O605" i="63077"/>
  <c r="K605" i="63077"/>
  <c r="G605" i="63077"/>
  <c r="AA605" i="63077"/>
  <c r="P605" i="63077"/>
  <c r="L605" i="63077"/>
  <c r="H605" i="63077"/>
  <c r="X605" i="63077"/>
  <c r="Y605" i="63077"/>
  <c r="U605" i="63077"/>
  <c r="Q605" i="63077"/>
  <c r="M605" i="63077"/>
  <c r="I605" i="63077"/>
  <c r="AC606" i="63077"/>
  <c r="AC605" i="63077" l="1"/>
  <c r="T390" i="63077"/>
  <c r="AC967" i="63077"/>
  <c r="AC1032" i="63077"/>
  <c r="AC1061" i="63077"/>
  <c r="E213" i="63077"/>
  <c r="E214" i="63077"/>
  <c r="E215" i="63077"/>
  <c r="AB27" i="63076"/>
  <c r="AB28" i="63076" s="1"/>
  <c r="AA27" i="63076"/>
  <c r="AA28" i="63076" s="1"/>
  <c r="Z27" i="63076"/>
  <c r="Z28" i="63076" s="1"/>
  <c r="Y27" i="63076"/>
  <c r="Y28" i="63076" s="1"/>
  <c r="X27" i="63076"/>
  <c r="X28" i="63076" s="1"/>
  <c r="W27" i="63076"/>
  <c r="W28" i="63076" s="1"/>
  <c r="V27" i="63076"/>
  <c r="V28" i="63076" s="1"/>
  <c r="U27" i="63076"/>
  <c r="U28" i="63076" s="1"/>
  <c r="T27" i="63076"/>
  <c r="T28" i="63076" s="1"/>
  <c r="S27" i="63076"/>
  <c r="S28" i="63076" s="1"/>
  <c r="R27" i="63076"/>
  <c r="R28" i="63076" s="1"/>
  <c r="Q27" i="63076"/>
  <c r="Q28" i="63076" s="1"/>
  <c r="P27" i="63076"/>
  <c r="P28" i="63076" s="1"/>
  <c r="O27" i="63076"/>
  <c r="O28" i="63076" s="1"/>
  <c r="N27" i="63076"/>
  <c r="N28" i="63076" s="1"/>
  <c r="M27" i="63076"/>
  <c r="M28" i="63076" s="1"/>
  <c r="L27" i="63076"/>
  <c r="L28" i="63076" s="1"/>
  <c r="K27" i="63076"/>
  <c r="K28" i="63076" s="1"/>
  <c r="J27" i="63076"/>
  <c r="J28" i="63076" s="1"/>
  <c r="I27" i="63076"/>
  <c r="I28" i="63076" s="1"/>
  <c r="H27" i="63076"/>
  <c r="H28" i="63076" s="1"/>
  <c r="G27" i="63076"/>
  <c r="G28" i="63076" s="1"/>
  <c r="F27" i="63076"/>
  <c r="F28" i="63076" s="1"/>
  <c r="AC25" i="63076"/>
  <c r="E50" i="63076"/>
  <c r="E51" i="63076"/>
  <c r="E53" i="63076" s="1"/>
  <c r="E52" i="63076"/>
  <c r="E54" i="63076" s="1"/>
  <c r="J393" i="63081"/>
  <c r="K416" i="63081"/>
  <c r="J416" i="63081"/>
  <c r="K415" i="63081"/>
  <c r="J415" i="63081"/>
  <c r="K414" i="63081"/>
  <c r="J414" i="63081"/>
  <c r="K413" i="63081"/>
  <c r="J413" i="63081"/>
  <c r="K412" i="63081"/>
  <c r="J412" i="63081"/>
  <c r="K411" i="63081"/>
  <c r="J411" i="63081"/>
  <c r="K410" i="63081"/>
  <c r="J410" i="63081"/>
  <c r="K409" i="63081"/>
  <c r="J409" i="63081"/>
  <c r="K408" i="63081"/>
  <c r="J408" i="63081"/>
  <c r="K407" i="63081"/>
  <c r="J407" i="63081"/>
  <c r="K406" i="63081"/>
  <c r="J406" i="63081"/>
  <c r="K405" i="63081"/>
  <c r="J405" i="63081"/>
  <c r="K404" i="63081"/>
  <c r="J404" i="63081"/>
  <c r="K403" i="63081"/>
  <c r="J403" i="63081"/>
  <c r="K402" i="63081"/>
  <c r="J402" i="63081"/>
  <c r="K401" i="63081"/>
  <c r="J401" i="63081"/>
  <c r="K400" i="63081"/>
  <c r="J400" i="63081"/>
  <c r="K399" i="63081"/>
  <c r="J399" i="63081"/>
  <c r="K398" i="63081"/>
  <c r="J398" i="63081"/>
  <c r="K397" i="63081"/>
  <c r="J397" i="63081"/>
  <c r="K396" i="63081"/>
  <c r="J396" i="63081"/>
  <c r="K395" i="63081"/>
  <c r="J395" i="63081"/>
  <c r="K394" i="63081"/>
  <c r="J394" i="63081"/>
  <c r="K393" i="63081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T927" i="63077"/>
  <c r="T929" i="63077"/>
  <c r="T928" i="63077"/>
  <c r="M394" i="63081"/>
  <c r="M396" i="63081"/>
  <c r="M398" i="63081"/>
  <c r="M400" i="63081"/>
  <c r="M393" i="63081"/>
  <c r="K417" i="63081"/>
  <c r="M395" i="63081"/>
  <c r="M397" i="63081"/>
  <c r="M399" i="63081"/>
  <c r="M401" i="63081"/>
  <c r="M403" i="63081"/>
  <c r="M405" i="63081"/>
  <c r="M407" i="63081"/>
  <c r="M409" i="63081"/>
  <c r="M411" i="63081"/>
  <c r="J417" i="63081"/>
  <c r="M402" i="63081"/>
  <c r="M404" i="63081"/>
  <c r="M406" i="63081"/>
  <c r="M408" i="63081"/>
  <c r="M410" i="63081"/>
  <c r="M412" i="63081"/>
  <c r="M413" i="63081"/>
  <c r="M415" i="63081"/>
  <c r="M414" i="63081"/>
  <c r="E216" i="63077"/>
  <c r="M416" i="63081"/>
  <c r="L393" i="63081"/>
  <c r="L394" i="63081"/>
  <c r="L395" i="63081"/>
  <c r="L396" i="63081"/>
  <c r="L397" i="63081"/>
  <c r="L398" i="63081"/>
  <c r="L399" i="63081"/>
  <c r="L400" i="63081"/>
  <c r="L401" i="63081"/>
  <c r="L402" i="63081"/>
  <c r="L403" i="63081"/>
  <c r="L404" i="63081"/>
  <c r="L405" i="63081"/>
  <c r="L406" i="63081"/>
  <c r="L407" i="63081"/>
  <c r="L408" i="63081"/>
  <c r="L409" i="63081"/>
  <c r="L410" i="63081"/>
  <c r="L411" i="63081"/>
  <c r="L412" i="63081"/>
  <c r="L413" i="63081"/>
  <c r="L414" i="63081"/>
  <c r="L415" i="63081"/>
  <c r="L416" i="63081"/>
  <c r="T930" i="63077" l="1"/>
  <c r="L417" i="63081"/>
  <c r="M417" i="63081"/>
  <c r="AC187" i="63076"/>
  <c r="AC182" i="63076"/>
  <c r="E860" i="63078" l="1"/>
  <c r="E858" i="63078"/>
  <c r="F858" i="63078"/>
  <c r="G858" i="63078"/>
  <c r="H858" i="63078"/>
  <c r="I858" i="63078"/>
  <c r="J858" i="63078"/>
  <c r="K858" i="63078"/>
  <c r="L858" i="63078"/>
  <c r="M858" i="63078"/>
  <c r="N858" i="63078"/>
  <c r="O858" i="63078"/>
  <c r="P858" i="63078"/>
  <c r="Q858" i="63078"/>
  <c r="R858" i="63078"/>
  <c r="S858" i="63078"/>
  <c r="T858" i="63078"/>
  <c r="U858" i="63078"/>
  <c r="V858" i="63078"/>
  <c r="W858" i="63078"/>
  <c r="X858" i="63078"/>
  <c r="Y858" i="63078"/>
  <c r="Z858" i="63078"/>
  <c r="AA858" i="63078"/>
  <c r="AB858" i="63078"/>
  <c r="AC855" i="63078" l="1"/>
  <c r="AC858" i="63078"/>
  <c r="F762" i="63078"/>
  <c r="G762" i="63078"/>
  <c r="H762" i="63078"/>
  <c r="I762" i="63078"/>
  <c r="J762" i="63078"/>
  <c r="K762" i="63078"/>
  <c r="L762" i="63078"/>
  <c r="M762" i="63078"/>
  <c r="N762" i="63078"/>
  <c r="O762" i="63078"/>
  <c r="P762" i="63078"/>
  <c r="Q762" i="63078"/>
  <c r="R762" i="63078"/>
  <c r="S762" i="63078"/>
  <c r="T762" i="63078"/>
  <c r="U762" i="63078"/>
  <c r="V762" i="63078"/>
  <c r="W762" i="63078"/>
  <c r="X762" i="63078"/>
  <c r="Y762" i="63078"/>
  <c r="Z762" i="63078"/>
  <c r="AA762" i="63078"/>
  <c r="AB762" i="63078"/>
  <c r="AC739" i="63078"/>
  <c r="AC762" i="63078" l="1"/>
  <c r="AC457" i="63078" l="1"/>
  <c r="AC549" i="63078"/>
  <c r="AC531" i="63078" l="1"/>
  <c r="T391" i="63077"/>
  <c r="F310" i="63077" l="1"/>
  <c r="G310" i="63077"/>
  <c r="H310" i="63077"/>
  <c r="I310" i="63077"/>
  <c r="J310" i="63077"/>
  <c r="K310" i="63077"/>
  <c r="L310" i="63077"/>
  <c r="M310" i="63077"/>
  <c r="N310" i="63077"/>
  <c r="O310" i="63077"/>
  <c r="P310" i="63077"/>
  <c r="Q310" i="63077"/>
  <c r="R310" i="63077"/>
  <c r="S310" i="63077"/>
  <c r="U310" i="63077"/>
  <c r="V310" i="63077"/>
  <c r="W310" i="63077"/>
  <c r="X310" i="63077"/>
  <c r="Y310" i="63077"/>
  <c r="Z310" i="63077"/>
  <c r="AA310" i="63077"/>
  <c r="AB310" i="63077"/>
  <c r="AC310" i="63077" l="1"/>
  <c r="AC230" i="63077"/>
  <c r="AC1060" i="63077"/>
  <c r="AC1064" i="63077" s="1"/>
  <c r="AC1087" i="63077"/>
  <c r="AC1086" i="63077"/>
  <c r="AC1082" i="63077"/>
  <c r="AC1081" i="63077"/>
  <c r="AC1072" i="63077"/>
  <c r="AC1071" i="63077"/>
  <c r="AC1045" i="63077"/>
  <c r="AC1044" i="63077"/>
  <c r="AC1041" i="63077"/>
  <c r="AC1040" i="63077"/>
  <c r="AC1026" i="63077"/>
  <c r="AC1020" i="63077"/>
  <c r="AC1003" i="63077"/>
  <c r="AC1002" i="63077"/>
  <c r="AC998" i="63077"/>
  <c r="AC997" i="63077"/>
  <c r="AC464" i="63077"/>
  <c r="AC463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J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H138" i="63080" s="1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H126" i="63080" s="1"/>
  <c r="G125" i="63080"/>
  <c r="F125" i="63080"/>
  <c r="G124" i="63080"/>
  <c r="F124" i="63080"/>
  <c r="H124" i="63080" s="1"/>
  <c r="G123" i="63080"/>
  <c r="F123" i="63080"/>
  <c r="G122" i="63080"/>
  <c r="F122" i="63080"/>
  <c r="H122" i="63080" s="1"/>
  <c r="G121" i="63080"/>
  <c r="F121" i="63080"/>
  <c r="G120" i="63080"/>
  <c r="F120" i="63080"/>
  <c r="H120" i="63080" s="1"/>
  <c r="G119" i="63080"/>
  <c r="F119" i="63080"/>
  <c r="G118" i="63080"/>
  <c r="F118" i="63080"/>
  <c r="H118" i="63080" s="1"/>
  <c r="G117" i="63080"/>
  <c r="F117" i="63080"/>
  <c r="G116" i="63080"/>
  <c r="F116" i="63080"/>
  <c r="H116" i="63080" s="1"/>
  <c r="G115" i="63080"/>
  <c r="F115" i="63080"/>
  <c r="G114" i="63080"/>
  <c r="F114" i="63080"/>
  <c r="H114" i="63080" s="1"/>
  <c r="G113" i="63080"/>
  <c r="F113" i="63080"/>
  <c r="G112" i="63080"/>
  <c r="F112" i="63080"/>
  <c r="H112" i="63080" s="1"/>
  <c r="G111" i="63080"/>
  <c r="F111" i="63080"/>
  <c r="G110" i="63080"/>
  <c r="F110" i="63080"/>
  <c r="H110" i="63080" s="1"/>
  <c r="G109" i="63080"/>
  <c r="F109" i="63080"/>
  <c r="G108" i="63080"/>
  <c r="F108" i="63080"/>
  <c r="H108" i="63080" s="1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H18" i="63080" s="1"/>
  <c r="G17" i="63080"/>
  <c r="F17" i="63080"/>
  <c r="G16" i="63080"/>
  <c r="F16" i="63080"/>
  <c r="AC1008" i="63077" l="1"/>
  <c r="AC1007" i="63077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098" i="63077"/>
  <c r="X1098" i="63077"/>
  <c r="S1098" i="63077"/>
  <c r="O1098" i="63077"/>
  <c r="K1098" i="63077"/>
  <c r="G1098" i="63077"/>
  <c r="AA1098" i="63077"/>
  <c r="W1098" i="63077"/>
  <c r="R1098" i="63077"/>
  <c r="N1098" i="63077"/>
  <c r="J1098" i="63077"/>
  <c r="F1098" i="63077"/>
  <c r="Z1098" i="63077"/>
  <c r="V1098" i="63077"/>
  <c r="Q1098" i="63077"/>
  <c r="M1098" i="63077"/>
  <c r="I1098" i="63077"/>
  <c r="Y1098" i="63077"/>
  <c r="U1098" i="63077"/>
  <c r="P1098" i="63077"/>
  <c r="L1098" i="63077"/>
  <c r="H1098" i="63077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I250" i="63080" s="1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5" i="63077"/>
  <c r="G39" i="63081"/>
  <c r="H39" i="63081" s="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211" i="63081"/>
  <c r="I213" i="63081"/>
  <c r="I215" i="63081"/>
  <c r="AC1091" i="63077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H15" i="63081"/>
  <c r="H16" i="63081"/>
  <c r="H17" i="63081"/>
  <c r="H18" i="63081"/>
  <c r="H19" i="63081"/>
  <c r="H20" i="63081"/>
  <c r="H21" i="63081"/>
  <c r="H22" i="63081"/>
  <c r="H23" i="63081"/>
  <c r="H24" i="63081"/>
  <c r="H25" i="63081"/>
  <c r="H26" i="63081"/>
  <c r="H27" i="63081"/>
  <c r="H28" i="63081"/>
  <c r="H29" i="63081"/>
  <c r="H30" i="63081"/>
  <c r="H31" i="63081"/>
  <c r="H32" i="63081"/>
  <c r="H33" i="63081"/>
  <c r="H34" i="63081"/>
  <c r="H35" i="63081"/>
  <c r="H36" i="63081"/>
  <c r="H37" i="63081"/>
  <c r="H3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90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L159" i="63081" l="1"/>
  <c r="I40" i="63080"/>
  <c r="AC1098" i="63077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H399" i="63079" s="1"/>
  <c r="I346" i="63079"/>
  <c r="G369" i="63079"/>
  <c r="I315" i="63079"/>
  <c r="G339" i="63079"/>
  <c r="I333" i="63079"/>
  <c r="I335" i="63079"/>
  <c r="I308" i="63079"/>
  <c r="I285" i="63079"/>
  <c r="G309" i="63079"/>
  <c r="H309" i="63079" s="1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H219" i="63079" s="1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H99" i="63079" l="1"/>
  <c r="H459" i="63079"/>
  <c r="H279" i="63079"/>
  <c r="H159" i="63079"/>
  <c r="H129" i="63079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82" i="63078" l="1"/>
  <c r="T392" i="63077" l="1"/>
  <c r="T393" i="63077" s="1"/>
  <c r="W35" i="63076" l="1"/>
  <c r="AC295" i="63076"/>
  <c r="AC176" i="63076"/>
  <c r="AC171" i="63076"/>
  <c r="F36" i="63076"/>
  <c r="G36" i="63076"/>
  <c r="H36" i="63076"/>
  <c r="I36" i="63076"/>
  <c r="J36" i="63076"/>
  <c r="K36" i="63076"/>
  <c r="L36" i="63076"/>
  <c r="M36" i="63076"/>
  <c r="N36" i="63076"/>
  <c r="O36" i="63076"/>
  <c r="P36" i="63076"/>
  <c r="Q36" i="63076"/>
  <c r="R36" i="63076"/>
  <c r="S36" i="63076"/>
  <c r="T36" i="63076"/>
  <c r="U36" i="63076"/>
  <c r="V36" i="63076"/>
  <c r="W36" i="63076"/>
  <c r="W37" i="63076" s="1"/>
  <c r="X36" i="63076"/>
  <c r="Y36" i="63076"/>
  <c r="Z36" i="63076"/>
  <c r="AA36" i="63076"/>
  <c r="AB36" i="63076"/>
  <c r="F35" i="63076"/>
  <c r="G35" i="63076"/>
  <c r="H35" i="63076"/>
  <c r="I35" i="63076"/>
  <c r="J35" i="63076"/>
  <c r="K35" i="63076"/>
  <c r="L35" i="63076"/>
  <c r="M35" i="63076"/>
  <c r="N35" i="63076"/>
  <c r="O35" i="63076"/>
  <c r="P35" i="63076"/>
  <c r="Q35" i="63076"/>
  <c r="R35" i="63076"/>
  <c r="R37" i="63076" s="1"/>
  <c r="S35" i="63076"/>
  <c r="T35" i="63076"/>
  <c r="U35" i="63076"/>
  <c r="V35" i="63076"/>
  <c r="X35" i="63076"/>
  <c r="Y35" i="63076"/>
  <c r="Z35" i="63076"/>
  <c r="AA35" i="63076"/>
  <c r="AB35" i="63076"/>
  <c r="G45" i="63076"/>
  <c r="F52" i="63076"/>
  <c r="F54" i="63076" s="1"/>
  <c r="G52" i="63076"/>
  <c r="G54" i="63076" s="1"/>
  <c r="H52" i="63076"/>
  <c r="H54" i="63076" s="1"/>
  <c r="I52" i="63076"/>
  <c r="I54" i="63076" s="1"/>
  <c r="J52" i="63076"/>
  <c r="J54" i="63076" s="1"/>
  <c r="K52" i="63076"/>
  <c r="K54" i="63076" s="1"/>
  <c r="L52" i="63076"/>
  <c r="L54" i="63076" s="1"/>
  <c r="M52" i="63076"/>
  <c r="M54" i="63076" s="1"/>
  <c r="N52" i="63076"/>
  <c r="N54" i="63076" s="1"/>
  <c r="O52" i="63076"/>
  <c r="O54" i="63076" s="1"/>
  <c r="P52" i="63076"/>
  <c r="P54" i="63076" s="1"/>
  <c r="Q52" i="63076"/>
  <c r="Q54" i="63076" s="1"/>
  <c r="R52" i="63076"/>
  <c r="R54" i="63076" s="1"/>
  <c r="S52" i="63076"/>
  <c r="S54" i="63076" s="1"/>
  <c r="T52" i="63076"/>
  <c r="T54" i="63076" s="1"/>
  <c r="U52" i="63076"/>
  <c r="U54" i="63076" s="1"/>
  <c r="V52" i="63076"/>
  <c r="V54" i="63076" s="1"/>
  <c r="W52" i="63076"/>
  <c r="W54" i="63076" s="1"/>
  <c r="X52" i="63076"/>
  <c r="X54" i="63076" s="1"/>
  <c r="Y52" i="63076"/>
  <c r="Y54" i="63076" s="1"/>
  <c r="Z52" i="63076"/>
  <c r="Z54" i="63076" s="1"/>
  <c r="AA52" i="63076"/>
  <c r="AA54" i="63076" s="1"/>
  <c r="AB52" i="63076"/>
  <c r="AB54" i="63076" s="1"/>
  <c r="F51" i="63076"/>
  <c r="F53" i="63076" s="1"/>
  <c r="G51" i="63076"/>
  <c r="G53" i="63076" s="1"/>
  <c r="H51" i="63076"/>
  <c r="H53" i="63076" s="1"/>
  <c r="I51" i="63076"/>
  <c r="I53" i="63076" s="1"/>
  <c r="J51" i="63076"/>
  <c r="J53" i="63076" s="1"/>
  <c r="K51" i="63076"/>
  <c r="K53" i="63076" s="1"/>
  <c r="L51" i="63076"/>
  <c r="L53" i="63076" s="1"/>
  <c r="M51" i="63076"/>
  <c r="M53" i="63076" s="1"/>
  <c r="N51" i="63076"/>
  <c r="N53" i="63076" s="1"/>
  <c r="O51" i="63076"/>
  <c r="O53" i="63076" s="1"/>
  <c r="P51" i="63076"/>
  <c r="P53" i="63076" s="1"/>
  <c r="Q51" i="63076"/>
  <c r="Q53" i="63076" s="1"/>
  <c r="R51" i="63076"/>
  <c r="R53" i="63076" s="1"/>
  <c r="S51" i="63076"/>
  <c r="S53" i="63076" s="1"/>
  <c r="T51" i="63076"/>
  <c r="T53" i="63076" s="1"/>
  <c r="U51" i="63076"/>
  <c r="U53" i="63076" s="1"/>
  <c r="V51" i="63076"/>
  <c r="V53" i="63076" s="1"/>
  <c r="W51" i="63076"/>
  <c r="W53" i="63076" s="1"/>
  <c r="X51" i="63076"/>
  <c r="X53" i="63076" s="1"/>
  <c r="Y51" i="63076"/>
  <c r="Y53" i="63076" s="1"/>
  <c r="Z51" i="63076"/>
  <c r="Z53" i="63076" s="1"/>
  <c r="AA51" i="63076"/>
  <c r="AA53" i="63076" s="1"/>
  <c r="AB51" i="63076"/>
  <c r="AB53" i="63076" s="1"/>
  <c r="AC47" i="63076"/>
  <c r="AC46" i="63076"/>
  <c r="AC42" i="63076"/>
  <c r="AC41" i="63076"/>
  <c r="F50" i="63076"/>
  <c r="G50" i="63076"/>
  <c r="H50" i="63076"/>
  <c r="I50" i="63076"/>
  <c r="J50" i="63076"/>
  <c r="K50" i="63076"/>
  <c r="L50" i="63076"/>
  <c r="M50" i="63076"/>
  <c r="N50" i="63076"/>
  <c r="O50" i="63076"/>
  <c r="P50" i="63076"/>
  <c r="Q50" i="63076"/>
  <c r="R50" i="63076"/>
  <c r="S50" i="63076"/>
  <c r="T50" i="63076"/>
  <c r="U50" i="63076"/>
  <c r="V50" i="63076"/>
  <c r="W50" i="63076"/>
  <c r="X50" i="63076"/>
  <c r="Y50" i="63076"/>
  <c r="Z50" i="63076"/>
  <c r="AA50" i="63076"/>
  <c r="AB50" i="63076"/>
  <c r="F45" i="63076"/>
  <c r="H45" i="63076"/>
  <c r="I45" i="63076"/>
  <c r="J45" i="63076"/>
  <c r="K45" i="63076"/>
  <c r="L45" i="63076"/>
  <c r="M45" i="63076"/>
  <c r="N45" i="63076"/>
  <c r="O45" i="63076"/>
  <c r="P45" i="63076"/>
  <c r="Q45" i="63076"/>
  <c r="R45" i="63076"/>
  <c r="S45" i="63076"/>
  <c r="T45" i="63076"/>
  <c r="U45" i="63076"/>
  <c r="V45" i="63076"/>
  <c r="W45" i="63076"/>
  <c r="X45" i="63076"/>
  <c r="Y45" i="63076"/>
  <c r="Z45" i="63076"/>
  <c r="AA45" i="63076"/>
  <c r="AB45" i="63076"/>
  <c r="AB710" i="63077"/>
  <c r="AA710" i="63077"/>
  <c r="Z710" i="63077"/>
  <c r="Y710" i="63077"/>
  <c r="X710" i="63077"/>
  <c r="W710" i="63077"/>
  <c r="V710" i="63077"/>
  <c r="U710" i="63077"/>
  <c r="S710" i="63077"/>
  <c r="R710" i="63077"/>
  <c r="Q710" i="63077"/>
  <c r="P710" i="63077"/>
  <c r="N710" i="63077"/>
  <c r="M710" i="63077"/>
  <c r="L710" i="63077"/>
  <c r="K710" i="63077"/>
  <c r="J710" i="63077"/>
  <c r="I710" i="63077"/>
  <c r="H710" i="63077"/>
  <c r="G710" i="63077"/>
  <c r="F710" i="63077"/>
  <c r="AC473" i="63077"/>
  <c r="AC492" i="63077"/>
  <c r="AC497" i="63077"/>
  <c r="AC545" i="63077"/>
  <c r="X608" i="63077"/>
  <c r="Y608" i="63077"/>
  <c r="Z608" i="63077"/>
  <c r="AA608" i="63077"/>
  <c r="AB608" i="63077"/>
  <c r="AC474" i="63077"/>
  <c r="AC498" i="63077"/>
  <c r="AC500" i="63077" s="1"/>
  <c r="AC546" i="63077"/>
  <c r="AC548" i="63077" s="1"/>
  <c r="AC493" i="63077"/>
  <c r="AC469" i="63077"/>
  <c r="AC151" i="63076"/>
  <c r="AC140" i="63076"/>
  <c r="AC135" i="63076"/>
  <c r="AC137" i="63076" s="1"/>
  <c r="AC213" i="63076"/>
  <c r="AC259" i="63076"/>
  <c r="AC284" i="63076"/>
  <c r="AC285" i="63076"/>
  <c r="AC288" i="63076" s="1"/>
  <c r="AC279" i="63076"/>
  <c r="AC280" i="63076"/>
  <c r="AC270" i="63076"/>
  <c r="AC265" i="63076"/>
  <c r="AC260" i="63076"/>
  <c r="AC219" i="63076"/>
  <c r="AC166" i="63076"/>
  <c r="AC167" i="63076"/>
  <c r="AC161" i="63076"/>
  <c r="AC162" i="63076"/>
  <c r="AC156" i="63076"/>
  <c r="AC157" i="63076"/>
  <c r="AC152" i="63076"/>
  <c r="AC141" i="63076"/>
  <c r="AC142" i="63076" s="1"/>
  <c r="AC136" i="63076"/>
  <c r="AC23" i="63078"/>
  <c r="AC24" i="63078"/>
  <c r="AC44" i="63078"/>
  <c r="AC45" i="63078"/>
  <c r="AC49" i="63078" s="1"/>
  <c r="F47" i="63078"/>
  <c r="G47" i="63078"/>
  <c r="H47" i="63078"/>
  <c r="I47" i="63078"/>
  <c r="J47" i="63078"/>
  <c r="K47" i="63078"/>
  <c r="L47" i="63078"/>
  <c r="M47" i="63078"/>
  <c r="N47" i="63078"/>
  <c r="O47" i="63078"/>
  <c r="P47" i="63078"/>
  <c r="Q47" i="63078"/>
  <c r="R47" i="63078"/>
  <c r="S47" i="63078"/>
  <c r="T47" i="63078"/>
  <c r="U47" i="63078"/>
  <c r="V47" i="63078"/>
  <c r="W47" i="63078"/>
  <c r="X47" i="63078"/>
  <c r="Y47" i="63078"/>
  <c r="Z47" i="63078"/>
  <c r="AA47" i="63078"/>
  <c r="AB47" i="63078"/>
  <c r="F48" i="63078"/>
  <c r="G48" i="63078"/>
  <c r="H48" i="63078"/>
  <c r="I48" i="63078"/>
  <c r="J48" i="63078"/>
  <c r="K48" i="63078"/>
  <c r="L48" i="63078"/>
  <c r="M48" i="63078"/>
  <c r="N48" i="63078"/>
  <c r="O48" i="63078"/>
  <c r="P48" i="63078"/>
  <c r="Q48" i="63078"/>
  <c r="R48" i="63078"/>
  <c r="S48" i="63078"/>
  <c r="T48" i="63078"/>
  <c r="U48" i="63078"/>
  <c r="V48" i="63078"/>
  <c r="W48" i="63078"/>
  <c r="X48" i="63078"/>
  <c r="Y48" i="63078"/>
  <c r="Z48" i="63078"/>
  <c r="AA48" i="63078"/>
  <c r="AB48" i="63078"/>
  <c r="AC48" i="63078"/>
  <c r="F49" i="63078"/>
  <c r="F50" i="63078" s="1"/>
  <c r="G49" i="63078"/>
  <c r="G50" i="63078" s="1"/>
  <c r="H49" i="63078"/>
  <c r="H50" i="63078" s="1"/>
  <c r="I49" i="63078"/>
  <c r="I50" i="63078" s="1"/>
  <c r="J49" i="63078"/>
  <c r="J50" i="63078" s="1"/>
  <c r="K49" i="63078"/>
  <c r="K50" i="63078" s="1"/>
  <c r="L49" i="63078"/>
  <c r="L50" i="63078" s="1"/>
  <c r="M49" i="63078"/>
  <c r="M50" i="63078" s="1"/>
  <c r="N49" i="63078"/>
  <c r="N50" i="63078" s="1"/>
  <c r="O49" i="63078"/>
  <c r="O50" i="63078" s="1"/>
  <c r="P49" i="63078"/>
  <c r="P50" i="63078" s="1"/>
  <c r="Q49" i="63078"/>
  <c r="Q50" i="63078" s="1"/>
  <c r="R49" i="63078"/>
  <c r="R50" i="63078" s="1"/>
  <c r="S49" i="63078"/>
  <c r="S50" i="63078" s="1"/>
  <c r="T49" i="63078"/>
  <c r="T50" i="63078" s="1"/>
  <c r="U49" i="63078"/>
  <c r="U50" i="63078" s="1"/>
  <c r="V49" i="63078"/>
  <c r="V50" i="63078" s="1"/>
  <c r="W49" i="63078"/>
  <c r="W50" i="63078" s="1"/>
  <c r="X49" i="63078"/>
  <c r="X50" i="63078" s="1"/>
  <c r="Y49" i="63078"/>
  <c r="Y50" i="63078" s="1"/>
  <c r="Z49" i="63078"/>
  <c r="Z50" i="63078" s="1"/>
  <c r="AA49" i="63078"/>
  <c r="AA50" i="63078" s="1"/>
  <c r="AB49" i="63078"/>
  <c r="AB50" i="63078" s="1"/>
  <c r="AC55" i="63078"/>
  <c r="AC56" i="63078"/>
  <c r="AC59" i="63078"/>
  <c r="AC60" i="63078"/>
  <c r="AC63" i="63078"/>
  <c r="AC64" i="63078"/>
  <c r="AC75" i="63078"/>
  <c r="AC79" i="63078"/>
  <c r="AC80" i="63078"/>
  <c r="AC87" i="63078"/>
  <c r="AC88" i="63078"/>
  <c r="AC91" i="63078"/>
  <c r="AC92" i="63078"/>
  <c r="AC95" i="63078"/>
  <c r="AC96" i="63078"/>
  <c r="AC103" i="63078"/>
  <c r="AC104" i="63078"/>
  <c r="AC111" i="63078"/>
  <c r="AC112" i="63078"/>
  <c r="AC115" i="63078"/>
  <c r="AC116" i="63078"/>
  <c r="AC119" i="63078"/>
  <c r="AC120" i="63078"/>
  <c r="AC127" i="63078"/>
  <c r="AC131" i="63078"/>
  <c r="AC132" i="63078"/>
  <c r="AC135" i="63078"/>
  <c r="AC136" i="63078"/>
  <c r="U179" i="63078"/>
  <c r="AC197" i="63078"/>
  <c r="AC198" i="63078"/>
  <c r="AC201" i="63078" s="1"/>
  <c r="G218" i="63078"/>
  <c r="J218" i="63078"/>
  <c r="Q218" i="63078"/>
  <c r="W218" i="63078"/>
  <c r="Y218" i="63078"/>
  <c r="AC216" i="63078"/>
  <c r="O218" i="63078"/>
  <c r="P218" i="63078"/>
  <c r="X218" i="63078"/>
  <c r="AA218" i="63078"/>
  <c r="AB218" i="63078"/>
  <c r="F249" i="63078"/>
  <c r="J249" i="63078"/>
  <c r="M249" i="63078"/>
  <c r="N249" i="63078"/>
  <c r="G283" i="63078" s="1"/>
  <c r="Q249" i="63078"/>
  <c r="R249" i="63078"/>
  <c r="V249" i="63078"/>
  <c r="Y249" i="63078"/>
  <c r="Z249" i="63078"/>
  <c r="F248" i="63078"/>
  <c r="G248" i="63078"/>
  <c r="I250" i="63078"/>
  <c r="J248" i="63078"/>
  <c r="N248" i="63078"/>
  <c r="O248" i="63078"/>
  <c r="R248" i="63078"/>
  <c r="S248" i="63078"/>
  <c r="V248" i="63078"/>
  <c r="W248" i="63078"/>
  <c r="Z248" i="63078"/>
  <c r="AA248" i="63078"/>
  <c r="E282" i="63078"/>
  <c r="E284" i="63078" s="1"/>
  <c r="AC306" i="63078"/>
  <c r="AC307" i="63078"/>
  <c r="AC338" i="63078"/>
  <c r="AC339" i="63078"/>
  <c r="AC342" i="63078"/>
  <c r="AC343" i="63078"/>
  <c r="F345" i="63078"/>
  <c r="G345" i="63078"/>
  <c r="H345" i="63078"/>
  <c r="I345" i="63078"/>
  <c r="J345" i="63078"/>
  <c r="K345" i="63078"/>
  <c r="L345" i="63078"/>
  <c r="M345" i="63078"/>
  <c r="N345" i="63078"/>
  <c r="O345" i="63078"/>
  <c r="P345" i="63078"/>
  <c r="Q345" i="63078"/>
  <c r="R345" i="63078"/>
  <c r="S345" i="63078"/>
  <c r="T345" i="63078"/>
  <c r="U345" i="63078"/>
  <c r="V345" i="63078"/>
  <c r="W345" i="63078"/>
  <c r="X345" i="63078"/>
  <c r="Y345" i="63078"/>
  <c r="Z345" i="63078"/>
  <c r="AA345" i="63078"/>
  <c r="AB345" i="63078"/>
  <c r="F346" i="63078"/>
  <c r="G346" i="63078"/>
  <c r="H346" i="63078"/>
  <c r="I346" i="63078"/>
  <c r="J346" i="63078"/>
  <c r="K346" i="63078"/>
  <c r="L346" i="63078"/>
  <c r="M346" i="63078"/>
  <c r="N346" i="63078"/>
  <c r="O346" i="63078"/>
  <c r="P346" i="63078"/>
  <c r="Q346" i="63078"/>
  <c r="R346" i="63078"/>
  <c r="S346" i="63078"/>
  <c r="T346" i="63078"/>
  <c r="U346" i="63078"/>
  <c r="V346" i="63078"/>
  <c r="W346" i="63078"/>
  <c r="X346" i="63078"/>
  <c r="Y346" i="63078"/>
  <c r="Z346" i="63078"/>
  <c r="AA346" i="63078"/>
  <c r="AB346" i="63078"/>
  <c r="F347" i="63078"/>
  <c r="G347" i="63078"/>
  <c r="H347" i="63078"/>
  <c r="I347" i="63078"/>
  <c r="J347" i="63078"/>
  <c r="K347" i="63078"/>
  <c r="L347" i="63078"/>
  <c r="M347" i="63078"/>
  <c r="N347" i="63078"/>
  <c r="O347" i="63078"/>
  <c r="P347" i="63078"/>
  <c r="Q347" i="63078"/>
  <c r="R347" i="63078"/>
  <c r="S347" i="63078"/>
  <c r="T347" i="63078"/>
  <c r="U347" i="63078"/>
  <c r="V347" i="63078"/>
  <c r="W347" i="63078"/>
  <c r="X347" i="63078"/>
  <c r="Y347" i="63078"/>
  <c r="Z347" i="63078"/>
  <c r="AA347" i="63078"/>
  <c r="AB347" i="63078"/>
  <c r="AC364" i="63078"/>
  <c r="AC365" i="63078"/>
  <c r="AC368" i="63078"/>
  <c r="AC369" i="63078"/>
  <c r="AC381" i="63078"/>
  <c r="AC382" i="63078"/>
  <c r="AC389" i="63078"/>
  <c r="AC390" i="63078"/>
  <c r="F395" i="63078"/>
  <c r="F398" i="63078" s="1"/>
  <c r="G395" i="63078"/>
  <c r="G398" i="63078" s="1"/>
  <c r="H395" i="63078"/>
  <c r="H398" i="63078" s="1"/>
  <c r="I395" i="63078"/>
  <c r="I398" i="63078" s="1"/>
  <c r="J395" i="63078"/>
  <c r="J398" i="63078" s="1"/>
  <c r="K395" i="63078"/>
  <c r="K398" i="63078" s="1"/>
  <c r="L395" i="63078"/>
  <c r="L398" i="63078" s="1"/>
  <c r="M395" i="63078"/>
  <c r="M398" i="63078" s="1"/>
  <c r="N395" i="63078"/>
  <c r="N398" i="63078" s="1"/>
  <c r="O395" i="63078"/>
  <c r="O398" i="63078" s="1"/>
  <c r="P395" i="63078"/>
  <c r="P398" i="63078" s="1"/>
  <c r="Q395" i="63078"/>
  <c r="Q398" i="63078" s="1"/>
  <c r="R395" i="63078"/>
  <c r="R398" i="63078" s="1"/>
  <c r="S395" i="63078"/>
  <c r="S398" i="63078" s="1"/>
  <c r="T395" i="63078"/>
  <c r="T398" i="63078" s="1"/>
  <c r="U395" i="63078"/>
  <c r="U398" i="63078" s="1"/>
  <c r="V395" i="63078"/>
  <c r="V398" i="63078" s="1"/>
  <c r="W395" i="63078"/>
  <c r="W398" i="63078" s="1"/>
  <c r="X395" i="63078"/>
  <c r="X398" i="63078" s="1"/>
  <c r="Y395" i="63078"/>
  <c r="Y398" i="63078" s="1"/>
  <c r="Z395" i="63078"/>
  <c r="Z398" i="63078" s="1"/>
  <c r="AA395" i="63078"/>
  <c r="AA398" i="63078" s="1"/>
  <c r="AB395" i="63078"/>
  <c r="AB398" i="63078" s="1"/>
  <c r="F396" i="63078"/>
  <c r="G396" i="63078"/>
  <c r="H396" i="63078"/>
  <c r="I396" i="63078"/>
  <c r="J396" i="63078"/>
  <c r="K396" i="63078"/>
  <c r="L396" i="63078"/>
  <c r="M396" i="63078"/>
  <c r="N396" i="63078"/>
  <c r="O396" i="63078"/>
  <c r="P396" i="63078"/>
  <c r="Q396" i="63078"/>
  <c r="R396" i="63078"/>
  <c r="S396" i="63078"/>
  <c r="T396" i="63078"/>
  <c r="U396" i="63078"/>
  <c r="V396" i="63078"/>
  <c r="W396" i="63078"/>
  <c r="X396" i="63078"/>
  <c r="Y396" i="63078"/>
  <c r="Z396" i="63078"/>
  <c r="AA396" i="63078"/>
  <c r="AB396" i="63078"/>
  <c r="F429" i="63078"/>
  <c r="G429" i="63078"/>
  <c r="H429" i="63078"/>
  <c r="I429" i="63078"/>
  <c r="J429" i="63078"/>
  <c r="K429" i="63078"/>
  <c r="L429" i="63078"/>
  <c r="M429" i="63078"/>
  <c r="N429" i="63078"/>
  <c r="O429" i="63078"/>
  <c r="P429" i="63078"/>
  <c r="Q429" i="63078"/>
  <c r="R429" i="63078"/>
  <c r="S429" i="63078"/>
  <c r="T429" i="63078"/>
  <c r="U429" i="63078"/>
  <c r="V429" i="63078"/>
  <c r="W429" i="63078"/>
  <c r="X429" i="63078"/>
  <c r="Y429" i="63078"/>
  <c r="AC440" i="63078"/>
  <c r="AC441" i="63078"/>
  <c r="AC445" i="63078"/>
  <c r="AC450" i="63078"/>
  <c r="AC451" i="63078"/>
  <c r="AC455" i="63078"/>
  <c r="AC456" i="63078"/>
  <c r="AC467" i="63078"/>
  <c r="AC471" i="63078"/>
  <c r="AC477" i="63078"/>
  <c r="AC478" i="63078"/>
  <c r="AC483" i="63078"/>
  <c r="AC487" i="63078" s="1"/>
  <c r="AC488" i="63078"/>
  <c r="AC489" i="63078"/>
  <c r="AC493" i="63078"/>
  <c r="AC494" i="63078"/>
  <c r="AC498" i="63078"/>
  <c r="AC499" i="63078"/>
  <c r="AC504" i="63078"/>
  <c r="AC505" i="63078"/>
  <c r="AC513" i="63078"/>
  <c r="AC517" i="63078"/>
  <c r="AC518" i="63078"/>
  <c r="AC529" i="63078"/>
  <c r="AC530" i="63078"/>
  <c r="AC534" i="63078"/>
  <c r="AC535" i="63078"/>
  <c r="AC538" i="63078"/>
  <c r="AC542" i="63078"/>
  <c r="AC543" i="63078"/>
  <c r="AC586" i="63078"/>
  <c r="AC587" i="63078"/>
  <c r="AC594" i="63078"/>
  <c r="AC613" i="63078"/>
  <c r="AC614" i="63078"/>
  <c r="AC639" i="63078"/>
  <c r="E649" i="63078"/>
  <c r="G649" i="63078"/>
  <c r="H649" i="63078"/>
  <c r="I649" i="63078"/>
  <c r="J649" i="63078"/>
  <c r="L649" i="63078"/>
  <c r="M649" i="63078"/>
  <c r="O649" i="63078"/>
  <c r="P649" i="63078"/>
  <c r="Q649" i="63078"/>
  <c r="R649" i="63078"/>
  <c r="S649" i="63078"/>
  <c r="T649" i="63078"/>
  <c r="U649" i="63078"/>
  <c r="W649" i="63078"/>
  <c r="X649" i="63078"/>
  <c r="Y649" i="63078"/>
  <c r="Z649" i="63078"/>
  <c r="F648" i="63078"/>
  <c r="G648" i="63078"/>
  <c r="H648" i="63078"/>
  <c r="J648" i="63078"/>
  <c r="K650" i="63078"/>
  <c r="N650" i="63078"/>
  <c r="O650" i="63078"/>
  <c r="P648" i="63078"/>
  <c r="R650" i="63078"/>
  <c r="S650" i="63078"/>
  <c r="V648" i="63078"/>
  <c r="W650" i="63078"/>
  <c r="X648" i="63078"/>
  <c r="Z648" i="63078"/>
  <c r="AA650" i="63078"/>
  <c r="AB648" i="63078"/>
  <c r="L648" i="63078"/>
  <c r="N648" i="63078"/>
  <c r="R648" i="63078"/>
  <c r="T648" i="63078"/>
  <c r="F649" i="63078"/>
  <c r="K649" i="63078"/>
  <c r="N649" i="63078"/>
  <c r="V649" i="63078"/>
  <c r="AA649" i="63078"/>
  <c r="E650" i="63078"/>
  <c r="I650" i="63078"/>
  <c r="M650" i="63078"/>
  <c r="Q650" i="63078"/>
  <c r="U650" i="63078"/>
  <c r="Y650" i="63078"/>
  <c r="Z650" i="63078"/>
  <c r="AC677" i="63078"/>
  <c r="AC678" i="63078"/>
  <c r="AC728" i="63078"/>
  <c r="O732" i="63078"/>
  <c r="P732" i="63078"/>
  <c r="T732" i="63078"/>
  <c r="U732" i="63078"/>
  <c r="V732" i="63078"/>
  <c r="W732" i="63078"/>
  <c r="X732" i="63078"/>
  <c r="Y732" i="63078"/>
  <c r="I733" i="63078"/>
  <c r="J733" i="63078"/>
  <c r="K733" i="63078"/>
  <c r="L733" i="63078"/>
  <c r="M733" i="63078"/>
  <c r="N733" i="63078"/>
  <c r="O733" i="63078"/>
  <c r="P733" i="63078"/>
  <c r="Q733" i="63078"/>
  <c r="R733" i="63078"/>
  <c r="S733" i="63078"/>
  <c r="V733" i="63078"/>
  <c r="W733" i="63078"/>
  <c r="X733" i="63078"/>
  <c r="Y733" i="63078"/>
  <c r="Z733" i="63078"/>
  <c r="AA733" i="63078"/>
  <c r="AB733" i="63078"/>
  <c r="O734" i="63078"/>
  <c r="O735" i="63078" s="1"/>
  <c r="P734" i="63078"/>
  <c r="P735" i="63078" s="1"/>
  <c r="AC745" i="63078"/>
  <c r="AC750" i="63078"/>
  <c r="E758" i="63078"/>
  <c r="F758" i="63078"/>
  <c r="G758" i="63078"/>
  <c r="H758" i="63078"/>
  <c r="I758" i="63078"/>
  <c r="J758" i="63078"/>
  <c r="K758" i="63078"/>
  <c r="L758" i="63078"/>
  <c r="Q758" i="63078"/>
  <c r="R758" i="63078"/>
  <c r="S758" i="63078"/>
  <c r="T758" i="63078"/>
  <c r="G759" i="63078"/>
  <c r="H759" i="63078"/>
  <c r="I759" i="63078"/>
  <c r="J759" i="63078"/>
  <c r="K759" i="63078"/>
  <c r="L759" i="63078"/>
  <c r="Q759" i="63078"/>
  <c r="R759" i="63078"/>
  <c r="S759" i="63078"/>
  <c r="T759" i="63078"/>
  <c r="E760" i="63078"/>
  <c r="F760" i="63078"/>
  <c r="G760" i="63078"/>
  <c r="H760" i="63078"/>
  <c r="I760" i="63078"/>
  <c r="J760" i="63078"/>
  <c r="K760" i="63078"/>
  <c r="L760" i="63078"/>
  <c r="O760" i="63078"/>
  <c r="P760" i="63078"/>
  <c r="S760" i="63078"/>
  <c r="T760" i="63078"/>
  <c r="W760" i="63078"/>
  <c r="X760" i="63078"/>
  <c r="Y760" i="63078"/>
  <c r="Z760" i="63078"/>
  <c r="AA760" i="63078"/>
  <c r="AB760" i="63078"/>
  <c r="AC771" i="63078"/>
  <c r="AC777" i="63078"/>
  <c r="AC782" i="63078"/>
  <c r="AC786" i="63078"/>
  <c r="AC787" i="63078"/>
  <c r="AC791" i="63078"/>
  <c r="AC792" i="63078"/>
  <c r="AC797" i="63078"/>
  <c r="AC807" i="63078"/>
  <c r="AC811" i="63078"/>
  <c r="AC812" i="63078"/>
  <c r="AC815" i="63078"/>
  <c r="AC819" i="63078"/>
  <c r="AC820" i="63078"/>
  <c r="AC829" i="63078"/>
  <c r="AC830" i="63078"/>
  <c r="AC834" i="63078"/>
  <c r="AC835" i="63078"/>
  <c r="AC839" i="63078"/>
  <c r="AC840" i="63078"/>
  <c r="AC852" i="63078"/>
  <c r="J854" i="63078"/>
  <c r="O854" i="63078"/>
  <c r="O857" i="63078" s="1"/>
  <c r="O859" i="63078" s="1"/>
  <c r="P854" i="63078"/>
  <c r="P857" i="63078" s="1"/>
  <c r="P859" i="63078" s="1"/>
  <c r="AC17" i="63077"/>
  <c r="F26" i="63077"/>
  <c r="G26" i="63077"/>
  <c r="H26" i="63077"/>
  <c r="I26" i="63077"/>
  <c r="J26" i="63077"/>
  <c r="K26" i="63077"/>
  <c r="L26" i="63077"/>
  <c r="M26" i="63077"/>
  <c r="N26" i="63077"/>
  <c r="O26" i="63077"/>
  <c r="P26" i="63077"/>
  <c r="Q26" i="63077"/>
  <c r="R26" i="63077"/>
  <c r="S26" i="63077"/>
  <c r="U26" i="63077"/>
  <c r="V26" i="63077"/>
  <c r="W26" i="63077"/>
  <c r="X26" i="63077"/>
  <c r="Y26" i="63077"/>
  <c r="Z26" i="63077"/>
  <c r="AA26" i="63077"/>
  <c r="AB26" i="63077"/>
  <c r="F27" i="63077"/>
  <c r="H27" i="63077"/>
  <c r="I27" i="63077"/>
  <c r="J27" i="63077"/>
  <c r="L27" i="63077"/>
  <c r="M27" i="63077"/>
  <c r="N27" i="63077"/>
  <c r="P27" i="63077"/>
  <c r="Q27" i="63077"/>
  <c r="R27" i="63077"/>
  <c r="U27" i="63077"/>
  <c r="V27" i="63077"/>
  <c r="X27" i="63077"/>
  <c r="Y27" i="63077"/>
  <c r="Z27" i="63077"/>
  <c r="AB27" i="63077"/>
  <c r="F28" i="63077"/>
  <c r="F29" i="63077" s="1"/>
  <c r="G28" i="63077"/>
  <c r="H28" i="63077"/>
  <c r="I28" i="63077"/>
  <c r="J28" i="63077"/>
  <c r="K28" i="63077"/>
  <c r="L28" i="63077"/>
  <c r="M28" i="63077"/>
  <c r="N28" i="63077"/>
  <c r="O28" i="63077"/>
  <c r="P28" i="63077"/>
  <c r="Q28" i="63077"/>
  <c r="R28" i="63077"/>
  <c r="S28" i="63077"/>
  <c r="U28" i="63077"/>
  <c r="V28" i="63077"/>
  <c r="W28" i="63077"/>
  <c r="X28" i="63077"/>
  <c r="Y28" i="63077"/>
  <c r="Z28" i="63077"/>
  <c r="AA28" i="63077"/>
  <c r="AB28" i="63077"/>
  <c r="E85" i="63077"/>
  <c r="I83" i="63077"/>
  <c r="I85" i="63077" s="1"/>
  <c r="M83" i="63077"/>
  <c r="M85" i="63077" s="1"/>
  <c r="Q83" i="63077"/>
  <c r="Q85" i="63077" s="1"/>
  <c r="U83" i="63077"/>
  <c r="U85" i="63077" s="1"/>
  <c r="Z83" i="63077"/>
  <c r="Z85" i="63077" s="1"/>
  <c r="AC72" i="63077"/>
  <c r="AC76" i="63077"/>
  <c r="F84" i="63077"/>
  <c r="H84" i="63077"/>
  <c r="J84" i="63077"/>
  <c r="L84" i="63077"/>
  <c r="N84" i="63077"/>
  <c r="P84" i="63077"/>
  <c r="R84" i="63077"/>
  <c r="V84" i="63077"/>
  <c r="X84" i="63077"/>
  <c r="AB84" i="63077"/>
  <c r="F83" i="63077"/>
  <c r="G83" i="63077"/>
  <c r="G85" i="63077" s="1"/>
  <c r="H83" i="63077"/>
  <c r="H85" i="63077" s="1"/>
  <c r="J83" i="63077"/>
  <c r="K83" i="63077"/>
  <c r="K85" i="63077" s="1"/>
  <c r="L83" i="63077"/>
  <c r="L85" i="63077" s="1"/>
  <c r="N83" i="63077"/>
  <c r="O83" i="63077"/>
  <c r="O85" i="63077" s="1"/>
  <c r="P83" i="63077"/>
  <c r="P85" i="63077" s="1"/>
  <c r="R83" i="63077"/>
  <c r="S83" i="63077"/>
  <c r="S85" i="63077" s="1"/>
  <c r="V83" i="63077"/>
  <c r="W83" i="63077"/>
  <c r="W85" i="63077" s="1"/>
  <c r="X83" i="63077"/>
  <c r="X85" i="63077" s="1"/>
  <c r="AA83" i="63077"/>
  <c r="AA85" i="63077" s="1"/>
  <c r="G84" i="63077"/>
  <c r="I84" i="63077"/>
  <c r="K84" i="63077"/>
  <c r="M84" i="63077"/>
  <c r="O84" i="63077"/>
  <c r="Q84" i="63077"/>
  <c r="S84" i="63077"/>
  <c r="U84" i="63077"/>
  <c r="W84" i="63077"/>
  <c r="Y84" i="63077"/>
  <c r="AA84" i="63077"/>
  <c r="E112" i="63077"/>
  <c r="T112" i="63077"/>
  <c r="E113" i="63077"/>
  <c r="I113" i="63077"/>
  <c r="K113" i="63077"/>
  <c r="L113" i="63077"/>
  <c r="M113" i="63077"/>
  <c r="N113" i="63077"/>
  <c r="O113" i="63077"/>
  <c r="P113" i="63077"/>
  <c r="Q113" i="63077"/>
  <c r="R113" i="63077"/>
  <c r="S113" i="63077"/>
  <c r="T113" i="63077"/>
  <c r="U113" i="63077"/>
  <c r="W113" i="63077"/>
  <c r="X113" i="63077"/>
  <c r="Y113" i="63077"/>
  <c r="Z113" i="63077"/>
  <c r="AA113" i="63077"/>
  <c r="AB113" i="63077"/>
  <c r="F112" i="63077"/>
  <c r="F113" i="63077"/>
  <c r="G113" i="63077"/>
  <c r="H113" i="63077"/>
  <c r="J113" i="63077"/>
  <c r="V113" i="63077"/>
  <c r="AC119" i="63077"/>
  <c r="AC136" i="63077"/>
  <c r="AC140" i="63077"/>
  <c r="AC141" i="63077"/>
  <c r="AC145" i="63077"/>
  <c r="AC146" i="63077"/>
  <c r="AC155" i="63077"/>
  <c r="AC160" i="63077"/>
  <c r="E172" i="63077"/>
  <c r="E174" i="63077" s="1"/>
  <c r="F172" i="63077"/>
  <c r="F174" i="63077" s="1"/>
  <c r="G172" i="63077"/>
  <c r="G174" i="63077" s="1"/>
  <c r="H172" i="63077"/>
  <c r="H174" i="63077" s="1"/>
  <c r="I172" i="63077"/>
  <c r="I174" i="63077" s="1"/>
  <c r="J172" i="63077"/>
  <c r="J174" i="63077" s="1"/>
  <c r="K172" i="63077"/>
  <c r="K174" i="63077" s="1"/>
  <c r="L172" i="63077"/>
  <c r="L174" i="63077" s="1"/>
  <c r="M172" i="63077"/>
  <c r="M174" i="63077" s="1"/>
  <c r="N172" i="63077"/>
  <c r="N174" i="63077" s="1"/>
  <c r="O172" i="63077"/>
  <c r="O174" i="63077" s="1"/>
  <c r="P172" i="63077"/>
  <c r="P174" i="63077" s="1"/>
  <c r="Q172" i="63077"/>
  <c r="Q174" i="63077" s="1"/>
  <c r="R172" i="63077"/>
  <c r="R174" i="63077" s="1"/>
  <c r="S172" i="63077"/>
  <c r="S174" i="63077" s="1"/>
  <c r="U172" i="63077"/>
  <c r="U174" i="63077" s="1"/>
  <c r="V172" i="63077"/>
  <c r="V174" i="63077" s="1"/>
  <c r="W172" i="63077"/>
  <c r="W174" i="63077" s="1"/>
  <c r="X172" i="63077"/>
  <c r="X174" i="63077" s="1"/>
  <c r="Y172" i="63077"/>
  <c r="Y174" i="63077" s="1"/>
  <c r="Z172" i="63077"/>
  <c r="Z174" i="63077" s="1"/>
  <c r="AA172" i="63077"/>
  <c r="AA174" i="63077" s="1"/>
  <c r="AB172" i="63077"/>
  <c r="AB174" i="63077" s="1"/>
  <c r="AC188" i="63077"/>
  <c r="AC189" i="63077"/>
  <c r="F213" i="63077"/>
  <c r="G213" i="63077"/>
  <c r="H213" i="63077"/>
  <c r="I213" i="63077"/>
  <c r="J213" i="63077"/>
  <c r="K213" i="63077"/>
  <c r="L213" i="63077"/>
  <c r="M213" i="63077"/>
  <c r="N213" i="63077"/>
  <c r="O213" i="63077"/>
  <c r="P213" i="63077"/>
  <c r="Q213" i="63077"/>
  <c r="R213" i="63077"/>
  <c r="S213" i="63077"/>
  <c r="U213" i="63077"/>
  <c r="V213" i="63077"/>
  <c r="W213" i="63077"/>
  <c r="X213" i="63077"/>
  <c r="Y213" i="63077"/>
  <c r="Z213" i="63077"/>
  <c r="AA213" i="63077"/>
  <c r="AB213" i="63077"/>
  <c r="F214" i="63077"/>
  <c r="G214" i="63077"/>
  <c r="H214" i="63077"/>
  <c r="I214" i="63077"/>
  <c r="J214" i="63077"/>
  <c r="K214" i="63077"/>
  <c r="L214" i="63077"/>
  <c r="M214" i="63077"/>
  <c r="N214" i="63077"/>
  <c r="O214" i="63077"/>
  <c r="P214" i="63077"/>
  <c r="Q214" i="63077"/>
  <c r="R214" i="63077"/>
  <c r="S214" i="63077"/>
  <c r="U214" i="63077"/>
  <c r="V214" i="63077"/>
  <c r="W214" i="63077"/>
  <c r="X214" i="63077"/>
  <c r="Y214" i="63077"/>
  <c r="Z214" i="63077"/>
  <c r="AA214" i="63077"/>
  <c r="AB214" i="63077"/>
  <c r="F215" i="63077"/>
  <c r="G215" i="63077"/>
  <c r="H215" i="63077"/>
  <c r="I215" i="63077"/>
  <c r="J215" i="63077"/>
  <c r="K215" i="63077"/>
  <c r="L215" i="63077"/>
  <c r="M215" i="63077"/>
  <c r="N215" i="63077"/>
  <c r="O215" i="63077"/>
  <c r="P215" i="63077"/>
  <c r="Q215" i="63077"/>
  <c r="R215" i="63077"/>
  <c r="S215" i="63077"/>
  <c r="U215" i="63077"/>
  <c r="V215" i="63077"/>
  <c r="W215" i="63077"/>
  <c r="X215" i="63077"/>
  <c r="Y215" i="63077"/>
  <c r="Z215" i="63077"/>
  <c r="AA215" i="63077"/>
  <c r="AB215" i="63077"/>
  <c r="AC223" i="63077"/>
  <c r="AC226" i="63077" s="1"/>
  <c r="F278" i="63077"/>
  <c r="G278" i="63077"/>
  <c r="H278" i="63077"/>
  <c r="I278" i="63077"/>
  <c r="J278" i="63077"/>
  <c r="K278" i="63077"/>
  <c r="M278" i="63077"/>
  <c r="N278" i="63077"/>
  <c r="O278" i="63077"/>
  <c r="P278" i="63077"/>
  <c r="Q278" i="63077"/>
  <c r="R278" i="63077"/>
  <c r="S278" i="63077"/>
  <c r="U278" i="63077"/>
  <c r="V278" i="63077"/>
  <c r="W278" i="63077"/>
  <c r="X278" i="63077"/>
  <c r="Y278" i="63077"/>
  <c r="Z278" i="63077"/>
  <c r="AA278" i="63077"/>
  <c r="AB278" i="63077"/>
  <c r="AC283" i="63077"/>
  <c r="AC284" i="63077"/>
  <c r="F308" i="63077"/>
  <c r="G308" i="63077"/>
  <c r="H308" i="63077"/>
  <c r="I308" i="63077"/>
  <c r="J308" i="63077"/>
  <c r="K308" i="63077"/>
  <c r="L308" i="63077"/>
  <c r="M308" i="63077"/>
  <c r="N308" i="63077"/>
  <c r="O308" i="63077"/>
  <c r="P308" i="63077"/>
  <c r="Q308" i="63077"/>
  <c r="R308" i="63077"/>
  <c r="S308" i="63077"/>
  <c r="U308" i="63077"/>
  <c r="V308" i="63077"/>
  <c r="W308" i="63077"/>
  <c r="X308" i="63077"/>
  <c r="Y308" i="63077"/>
  <c r="Z308" i="63077"/>
  <c r="AA308" i="63077"/>
  <c r="AB308" i="63077"/>
  <c r="F307" i="63077"/>
  <c r="F309" i="63077" s="1"/>
  <c r="G307" i="63077"/>
  <c r="G309" i="63077" s="1"/>
  <c r="H307" i="63077"/>
  <c r="H309" i="63077" s="1"/>
  <c r="I307" i="63077"/>
  <c r="I309" i="63077" s="1"/>
  <c r="L307" i="63077"/>
  <c r="L309" i="63077" s="1"/>
  <c r="O307" i="63077"/>
  <c r="O309" i="63077" s="1"/>
  <c r="R307" i="63077"/>
  <c r="R309" i="63077" s="1"/>
  <c r="S307" i="63077"/>
  <c r="S309" i="63077" s="1"/>
  <c r="U307" i="63077"/>
  <c r="U309" i="63077" s="1"/>
  <c r="X307" i="63077"/>
  <c r="X309" i="63077" s="1"/>
  <c r="Y307" i="63077"/>
  <c r="Y309" i="63077" s="1"/>
  <c r="AC352" i="63077"/>
  <c r="AC353" i="63077"/>
  <c r="AC361" i="63077"/>
  <c r="AC362" i="63077"/>
  <c r="F363" i="63077"/>
  <c r="G363" i="63077"/>
  <c r="H363" i="63077"/>
  <c r="H365" i="63077" s="1"/>
  <c r="I363" i="63077"/>
  <c r="J363" i="63077"/>
  <c r="J365" i="63077" s="1"/>
  <c r="K363" i="63077"/>
  <c r="K365" i="63077" s="1"/>
  <c r="L363" i="63077"/>
  <c r="M363" i="63077"/>
  <c r="M365" i="63077" s="1"/>
  <c r="N363" i="63077"/>
  <c r="N365" i="63077" s="1"/>
  <c r="O363" i="63077"/>
  <c r="P363" i="63077"/>
  <c r="P365" i="63077" s="1"/>
  <c r="Q363" i="63077"/>
  <c r="Q365" i="63077" s="1"/>
  <c r="R363" i="63077"/>
  <c r="S363" i="63077"/>
  <c r="S367" i="63077" s="1"/>
  <c r="S368" i="63077" s="1"/>
  <c r="U363" i="63077"/>
  <c r="V363" i="63077"/>
  <c r="V365" i="63077" s="1"/>
  <c r="W363" i="63077"/>
  <c r="W365" i="63077" s="1"/>
  <c r="X363" i="63077"/>
  <c r="Y363" i="63077"/>
  <c r="Z363" i="63077"/>
  <c r="Z365" i="63077" s="1"/>
  <c r="AA363" i="63077"/>
  <c r="AA365" i="63077" s="1"/>
  <c r="AB363" i="63077"/>
  <c r="AB365" i="63077" s="1"/>
  <c r="F364" i="63077"/>
  <c r="G364" i="63077"/>
  <c r="H364" i="63077"/>
  <c r="I364" i="63077"/>
  <c r="J364" i="63077"/>
  <c r="K364" i="63077"/>
  <c r="L364" i="63077"/>
  <c r="M364" i="63077"/>
  <c r="N364" i="63077"/>
  <c r="O364" i="63077"/>
  <c r="P364" i="63077"/>
  <c r="Q364" i="63077"/>
  <c r="R364" i="63077"/>
  <c r="S364" i="63077"/>
  <c r="U364" i="63077"/>
  <c r="V364" i="63077"/>
  <c r="W364" i="63077"/>
  <c r="X364" i="63077"/>
  <c r="Y364" i="63077"/>
  <c r="Z364" i="63077"/>
  <c r="AA364" i="63077"/>
  <c r="AB364" i="63077"/>
  <c r="AC364" i="63077"/>
  <c r="AC374" i="63077"/>
  <c r="AC375" i="63077"/>
  <c r="AC382" i="63077"/>
  <c r="E392" i="63077"/>
  <c r="F392" i="63077"/>
  <c r="G392" i="63077"/>
  <c r="H392" i="63077"/>
  <c r="I392" i="63077"/>
  <c r="J392" i="63077"/>
  <c r="K392" i="63077"/>
  <c r="L392" i="63077"/>
  <c r="M392" i="63077"/>
  <c r="N392" i="63077"/>
  <c r="O392" i="63077"/>
  <c r="P392" i="63077"/>
  <c r="Q392" i="63077"/>
  <c r="R392" i="63077"/>
  <c r="S392" i="63077"/>
  <c r="U392" i="63077"/>
  <c r="V392" i="63077"/>
  <c r="W392" i="63077"/>
  <c r="X392" i="63077"/>
  <c r="Y392" i="63077"/>
  <c r="Z392" i="63077"/>
  <c r="AA392" i="63077"/>
  <c r="AB392" i="63077"/>
  <c r="AC383" i="63077"/>
  <c r="AC387" i="63077"/>
  <c r="E391" i="63077"/>
  <c r="F391" i="63077"/>
  <c r="G391" i="63077"/>
  <c r="H391" i="63077"/>
  <c r="I391" i="63077"/>
  <c r="J391" i="63077"/>
  <c r="K391" i="63077"/>
  <c r="L391" i="63077"/>
  <c r="M391" i="63077"/>
  <c r="N391" i="63077"/>
  <c r="O391" i="63077"/>
  <c r="P391" i="63077"/>
  <c r="Q391" i="63077"/>
  <c r="R391" i="63077"/>
  <c r="S391" i="63077"/>
  <c r="U391" i="63077"/>
  <c r="V391" i="63077"/>
  <c r="W391" i="63077"/>
  <c r="X391" i="63077"/>
  <c r="Y391" i="63077"/>
  <c r="Z391" i="63077"/>
  <c r="AA391" i="63077"/>
  <c r="AB391" i="63077"/>
  <c r="F450" i="63077"/>
  <c r="G450" i="63077"/>
  <c r="H450" i="63077"/>
  <c r="I450" i="63077"/>
  <c r="J450" i="63077"/>
  <c r="K450" i="63077"/>
  <c r="L450" i="63077"/>
  <c r="M450" i="63077"/>
  <c r="N450" i="63077"/>
  <c r="O450" i="63077"/>
  <c r="P450" i="63077"/>
  <c r="Q450" i="63077"/>
  <c r="R450" i="63077"/>
  <c r="S450" i="63077"/>
  <c r="U450" i="63077"/>
  <c r="V450" i="63077"/>
  <c r="W450" i="63077"/>
  <c r="X450" i="63077"/>
  <c r="Y450" i="63077"/>
  <c r="Z450" i="63077"/>
  <c r="AA450" i="63077"/>
  <c r="AB450" i="63077"/>
  <c r="AC414" i="63077"/>
  <c r="AC415" i="63077"/>
  <c r="AC458" i="63077"/>
  <c r="AC459" i="63077"/>
  <c r="F477" i="63077"/>
  <c r="G477" i="63077"/>
  <c r="H477" i="63077"/>
  <c r="I477" i="63077"/>
  <c r="J477" i="63077"/>
  <c r="K477" i="63077"/>
  <c r="L477" i="63077"/>
  <c r="M477" i="63077"/>
  <c r="N477" i="63077"/>
  <c r="O477" i="63077"/>
  <c r="P477" i="63077"/>
  <c r="Q477" i="63077"/>
  <c r="R477" i="63077"/>
  <c r="S477" i="63077"/>
  <c r="U477" i="63077"/>
  <c r="V477" i="63077"/>
  <c r="W477" i="63077"/>
  <c r="X477" i="63077"/>
  <c r="Y477" i="63077"/>
  <c r="Z477" i="63077"/>
  <c r="AA477" i="63077"/>
  <c r="AB477" i="63077"/>
  <c r="X478" i="63077"/>
  <c r="Y478" i="63077"/>
  <c r="Z478" i="63077"/>
  <c r="AA478" i="63077"/>
  <c r="AB478" i="63077"/>
  <c r="F479" i="63077"/>
  <c r="G479" i="63077"/>
  <c r="H479" i="63077"/>
  <c r="I479" i="63077"/>
  <c r="J479" i="63077"/>
  <c r="K479" i="63077"/>
  <c r="L479" i="63077"/>
  <c r="M479" i="63077"/>
  <c r="N479" i="63077"/>
  <c r="O479" i="63077"/>
  <c r="P479" i="63077"/>
  <c r="Q479" i="63077"/>
  <c r="R479" i="63077"/>
  <c r="S479" i="63077"/>
  <c r="U479" i="63077"/>
  <c r="V479" i="63077"/>
  <c r="W479" i="63077"/>
  <c r="X479" i="63077"/>
  <c r="Y479" i="63077"/>
  <c r="Z479" i="63077"/>
  <c r="AA479" i="63077"/>
  <c r="AB479" i="63077"/>
  <c r="AC601" i="63077"/>
  <c r="AC602" i="63077"/>
  <c r="AC733" i="63077"/>
  <c r="L735" i="63077"/>
  <c r="M735" i="63077"/>
  <c r="N735" i="63077"/>
  <c r="F737" i="63077"/>
  <c r="G737" i="63077"/>
  <c r="H737" i="63077"/>
  <c r="I737" i="63077"/>
  <c r="J737" i="63077"/>
  <c r="K737" i="63077"/>
  <c r="L737" i="63077"/>
  <c r="M737" i="63077"/>
  <c r="N737" i="63077"/>
  <c r="O737" i="63077"/>
  <c r="R737" i="63077"/>
  <c r="S737" i="63077"/>
  <c r="U737" i="63077"/>
  <c r="V737" i="63077"/>
  <c r="W737" i="63077"/>
  <c r="X737" i="63077"/>
  <c r="Y737" i="63077"/>
  <c r="Z737" i="63077"/>
  <c r="AA737" i="63077"/>
  <c r="AB737" i="63077"/>
  <c r="AC747" i="63077"/>
  <c r="AC751" i="63077"/>
  <c r="AC756" i="63077"/>
  <c r="AC757" i="63077"/>
  <c r="AC761" i="63077"/>
  <c r="M787" i="63077"/>
  <c r="N787" i="63077"/>
  <c r="M788" i="63077"/>
  <c r="N788" i="63077"/>
  <c r="AC808" i="63077"/>
  <c r="G855" i="63077"/>
  <c r="H855" i="63077"/>
  <c r="J855" i="63077"/>
  <c r="K855" i="63077"/>
  <c r="M855" i="63077"/>
  <c r="N855" i="63077"/>
  <c r="O855" i="63077"/>
  <c r="P855" i="63077"/>
  <c r="R855" i="63077"/>
  <c r="S855" i="63077"/>
  <c r="U855" i="63077"/>
  <c r="V855" i="63077"/>
  <c r="W855" i="63077"/>
  <c r="Y855" i="63077"/>
  <c r="Z855" i="63077"/>
  <c r="AA855" i="63077"/>
  <c r="AB855" i="63077"/>
  <c r="I855" i="63077"/>
  <c r="L855" i="63077"/>
  <c r="Q855" i="63077"/>
  <c r="X855" i="63077"/>
  <c r="AC869" i="63077"/>
  <c r="AC884" i="63077"/>
  <c r="AC924" i="63077"/>
  <c r="E927" i="63077"/>
  <c r="F927" i="63077"/>
  <c r="G927" i="63077"/>
  <c r="H927" i="63077"/>
  <c r="I927" i="63077"/>
  <c r="J927" i="63077"/>
  <c r="K927" i="63077"/>
  <c r="L927" i="63077"/>
  <c r="M927" i="63077"/>
  <c r="N927" i="63077"/>
  <c r="O927" i="63077"/>
  <c r="P927" i="63077"/>
  <c r="Q927" i="63077"/>
  <c r="R927" i="63077"/>
  <c r="S927" i="63077"/>
  <c r="X927" i="63077"/>
  <c r="Y927" i="63077"/>
  <c r="Z927" i="63077"/>
  <c r="AA927" i="63077"/>
  <c r="AB927" i="63077"/>
  <c r="T977" i="63077"/>
  <c r="T979" i="63077" s="1"/>
  <c r="T978" i="63077"/>
  <c r="T980" i="63077" s="1"/>
  <c r="AC956" i="63077"/>
  <c r="AC966" i="63077"/>
  <c r="AC970" i="63077" s="1"/>
  <c r="AC1001" i="63077"/>
  <c r="E1006" i="63077"/>
  <c r="F1006" i="63077"/>
  <c r="G1006" i="63077"/>
  <c r="H1006" i="63077"/>
  <c r="I1006" i="63077"/>
  <c r="J1006" i="63077"/>
  <c r="K1006" i="63077"/>
  <c r="L1006" i="63077"/>
  <c r="M1006" i="63077"/>
  <c r="N1006" i="63077"/>
  <c r="O1006" i="63077"/>
  <c r="P1006" i="63077"/>
  <c r="Q1006" i="63077"/>
  <c r="R1006" i="63077"/>
  <c r="S1006" i="63077"/>
  <c r="U1006" i="63077"/>
  <c r="V1006" i="63077"/>
  <c r="W1006" i="63077"/>
  <c r="X1006" i="63077"/>
  <c r="Y1006" i="63077"/>
  <c r="Z1006" i="63077"/>
  <c r="AA1006" i="63077"/>
  <c r="AB1006" i="63077"/>
  <c r="AC1006" i="63077"/>
  <c r="E1007" i="63077"/>
  <c r="F1007" i="63077"/>
  <c r="G1007" i="63077"/>
  <c r="H1007" i="63077"/>
  <c r="I1007" i="63077"/>
  <c r="J1007" i="63077"/>
  <c r="K1007" i="63077"/>
  <c r="L1007" i="63077"/>
  <c r="M1007" i="63077"/>
  <c r="N1007" i="63077"/>
  <c r="O1007" i="63077"/>
  <c r="P1007" i="63077"/>
  <c r="Q1007" i="63077"/>
  <c r="R1007" i="63077"/>
  <c r="S1007" i="63077"/>
  <c r="U1007" i="63077"/>
  <c r="V1007" i="63077"/>
  <c r="W1007" i="63077"/>
  <c r="X1007" i="63077"/>
  <c r="Y1007" i="63077"/>
  <c r="Z1007" i="63077"/>
  <c r="AA1007" i="63077"/>
  <c r="AB1007" i="63077"/>
  <c r="E1008" i="63077"/>
  <c r="F1008" i="63077"/>
  <c r="G1008" i="63077"/>
  <c r="H1008" i="63077"/>
  <c r="I1008" i="63077"/>
  <c r="J1008" i="63077"/>
  <c r="K1008" i="63077"/>
  <c r="L1008" i="63077"/>
  <c r="M1008" i="63077"/>
  <c r="N1008" i="63077"/>
  <c r="O1008" i="63077"/>
  <c r="P1008" i="63077"/>
  <c r="Q1008" i="63077"/>
  <c r="R1008" i="63077"/>
  <c r="S1008" i="63077"/>
  <c r="U1008" i="63077"/>
  <c r="V1008" i="63077"/>
  <c r="W1008" i="63077"/>
  <c r="X1008" i="63077"/>
  <c r="Y1008" i="63077"/>
  <c r="Z1008" i="63077"/>
  <c r="AA1008" i="63077"/>
  <c r="AB1008" i="63077"/>
  <c r="AC1043" i="63077"/>
  <c r="AC1048" i="63077"/>
  <c r="AC1049" i="63077"/>
  <c r="AC1050" i="63077"/>
  <c r="AC1054" i="63077"/>
  <c r="AC1055" i="63077"/>
  <c r="AC1065" i="63077"/>
  <c r="AC1067" i="63077"/>
  <c r="AC1075" i="63077"/>
  <c r="AC1076" i="63077"/>
  <c r="AC1077" i="63077"/>
  <c r="AC1085" i="63077"/>
  <c r="AC1092" i="63077"/>
  <c r="AC1093" i="63077"/>
  <c r="F1094" i="63077"/>
  <c r="F1099" i="63077" s="1"/>
  <c r="G1094" i="63077"/>
  <c r="G1099" i="63077" s="1"/>
  <c r="H1094" i="63077"/>
  <c r="H1099" i="63077" s="1"/>
  <c r="I1094" i="63077"/>
  <c r="I1099" i="63077" s="1"/>
  <c r="J1094" i="63077"/>
  <c r="J1099" i="63077" s="1"/>
  <c r="K1094" i="63077"/>
  <c r="K1099" i="63077" s="1"/>
  <c r="L1094" i="63077"/>
  <c r="L1099" i="63077" s="1"/>
  <c r="M1094" i="63077"/>
  <c r="M1099" i="63077" s="1"/>
  <c r="N1094" i="63077"/>
  <c r="N1099" i="63077" s="1"/>
  <c r="O1094" i="63077"/>
  <c r="O1099" i="63077" s="1"/>
  <c r="P1094" i="63077"/>
  <c r="P1099" i="63077" s="1"/>
  <c r="Q1094" i="63077"/>
  <c r="Q1099" i="63077" s="1"/>
  <c r="R1094" i="63077"/>
  <c r="S1094" i="63077"/>
  <c r="S1099" i="63077" s="1"/>
  <c r="U1094" i="63077"/>
  <c r="U1099" i="63077" s="1"/>
  <c r="V1094" i="63077"/>
  <c r="V1099" i="63077" s="1"/>
  <c r="W1094" i="63077"/>
  <c r="W1099" i="63077" s="1"/>
  <c r="X1094" i="63077"/>
  <c r="X1099" i="63077" s="1"/>
  <c r="Y1094" i="63077"/>
  <c r="Y1099" i="63077" s="1"/>
  <c r="Z1094" i="63077"/>
  <c r="Z1099" i="63077" s="1"/>
  <c r="AA1094" i="63077"/>
  <c r="AA1099" i="63077" s="1"/>
  <c r="AB1094" i="63077"/>
  <c r="AB1099" i="63077" s="1"/>
  <c r="AC26" i="63076"/>
  <c r="AC27" i="63076" s="1"/>
  <c r="F29" i="63076"/>
  <c r="G29" i="63076"/>
  <c r="H29" i="63076"/>
  <c r="I29" i="63076"/>
  <c r="J29" i="63076"/>
  <c r="K29" i="63076"/>
  <c r="L29" i="63076"/>
  <c r="M29" i="63076"/>
  <c r="N29" i="63076"/>
  <c r="O29" i="63076"/>
  <c r="P29" i="63076"/>
  <c r="Q29" i="63076"/>
  <c r="R29" i="63076"/>
  <c r="S29" i="63076"/>
  <c r="T29" i="63076"/>
  <c r="U29" i="63076"/>
  <c r="V29" i="63076"/>
  <c r="W29" i="63076"/>
  <c r="X29" i="63076"/>
  <c r="Y29" i="63076"/>
  <c r="Z29" i="63076"/>
  <c r="AA29" i="63076"/>
  <c r="AB29" i="63076"/>
  <c r="AC30" i="63076"/>
  <c r="AC31" i="63076"/>
  <c r="F32" i="63076"/>
  <c r="F33" i="63076" s="1"/>
  <c r="G32" i="63076"/>
  <c r="G33" i="63076" s="1"/>
  <c r="H32" i="63076"/>
  <c r="H33" i="63076" s="1"/>
  <c r="I32" i="63076"/>
  <c r="I33" i="63076" s="1"/>
  <c r="J32" i="63076"/>
  <c r="J33" i="63076" s="1"/>
  <c r="K32" i="63076"/>
  <c r="K33" i="63076" s="1"/>
  <c r="L32" i="63076"/>
  <c r="L33" i="63076" s="1"/>
  <c r="M32" i="63076"/>
  <c r="M33" i="63076" s="1"/>
  <c r="N32" i="63076"/>
  <c r="N33" i="63076" s="1"/>
  <c r="O32" i="63076"/>
  <c r="O33" i="63076" s="1"/>
  <c r="P32" i="63076"/>
  <c r="P33" i="63076" s="1"/>
  <c r="Q32" i="63076"/>
  <c r="Q33" i="63076" s="1"/>
  <c r="R32" i="63076"/>
  <c r="R33" i="63076" s="1"/>
  <c r="S32" i="63076"/>
  <c r="S33" i="63076" s="1"/>
  <c r="T32" i="63076"/>
  <c r="T33" i="63076" s="1"/>
  <c r="U32" i="63076"/>
  <c r="U33" i="63076" s="1"/>
  <c r="V32" i="63076"/>
  <c r="V33" i="63076" s="1"/>
  <c r="W32" i="63076"/>
  <c r="W33" i="63076" s="1"/>
  <c r="X32" i="63076"/>
  <c r="X33" i="63076" s="1"/>
  <c r="Y32" i="63076"/>
  <c r="Y33" i="63076" s="1"/>
  <c r="Z32" i="63076"/>
  <c r="Z33" i="63076" s="1"/>
  <c r="AA32" i="63076"/>
  <c r="AA33" i="63076" s="1"/>
  <c r="AB32" i="63076"/>
  <c r="AB33" i="63076" s="1"/>
  <c r="F34" i="63076"/>
  <c r="G34" i="63076"/>
  <c r="H34" i="63076"/>
  <c r="I34" i="63076"/>
  <c r="J34" i="63076"/>
  <c r="K34" i="63076"/>
  <c r="L34" i="63076"/>
  <c r="M34" i="63076"/>
  <c r="N34" i="63076"/>
  <c r="O34" i="63076"/>
  <c r="P34" i="63076"/>
  <c r="Q34" i="63076"/>
  <c r="R34" i="63076"/>
  <c r="S34" i="63076"/>
  <c r="T34" i="63076"/>
  <c r="U34" i="63076"/>
  <c r="V34" i="63076"/>
  <c r="W34" i="63076"/>
  <c r="X34" i="63076"/>
  <c r="Y34" i="63076"/>
  <c r="Z34" i="63076"/>
  <c r="AA34" i="63076"/>
  <c r="AB34" i="63076"/>
  <c r="AC102" i="63076"/>
  <c r="AC103" i="63076"/>
  <c r="AC125" i="63076"/>
  <c r="AC126" i="63076"/>
  <c r="AC130" i="63076"/>
  <c r="AC131" i="63076"/>
  <c r="F144" i="63076"/>
  <c r="G144" i="63076"/>
  <c r="H144" i="63076"/>
  <c r="I144" i="63076"/>
  <c r="J144" i="63076"/>
  <c r="K144" i="63076"/>
  <c r="L144" i="63076"/>
  <c r="M144" i="63076"/>
  <c r="N144" i="63076"/>
  <c r="O144" i="63076"/>
  <c r="P144" i="63076"/>
  <c r="Q144" i="63076"/>
  <c r="R144" i="63076"/>
  <c r="S144" i="63076"/>
  <c r="T144" i="63076"/>
  <c r="U144" i="63076"/>
  <c r="V144" i="63076"/>
  <c r="W144" i="63076"/>
  <c r="X144" i="63076"/>
  <c r="Y144" i="63076"/>
  <c r="Z144" i="63076"/>
  <c r="AA144" i="63076"/>
  <c r="AB144" i="63076"/>
  <c r="F145" i="63076"/>
  <c r="G145" i="63076"/>
  <c r="H145" i="63076"/>
  <c r="I145" i="63076"/>
  <c r="J145" i="63076"/>
  <c r="K145" i="63076"/>
  <c r="L145" i="63076"/>
  <c r="M145" i="63076"/>
  <c r="N145" i="63076"/>
  <c r="O145" i="63076"/>
  <c r="P145" i="63076"/>
  <c r="Q145" i="63076"/>
  <c r="R145" i="63076"/>
  <c r="S145" i="63076"/>
  <c r="T145" i="63076"/>
  <c r="U145" i="63076"/>
  <c r="V145" i="63076"/>
  <c r="W145" i="63076"/>
  <c r="X145" i="63076"/>
  <c r="Y145" i="63076"/>
  <c r="Z145" i="63076"/>
  <c r="AA145" i="63076"/>
  <c r="AB145" i="63076"/>
  <c r="F146" i="63076"/>
  <c r="G146" i="63076"/>
  <c r="H146" i="63076"/>
  <c r="I146" i="63076"/>
  <c r="J146" i="63076"/>
  <c r="K146" i="63076"/>
  <c r="L146" i="63076"/>
  <c r="M146" i="63076"/>
  <c r="N146" i="63076"/>
  <c r="O146" i="63076"/>
  <c r="P146" i="63076"/>
  <c r="Q146" i="63076"/>
  <c r="R146" i="63076"/>
  <c r="S146" i="63076"/>
  <c r="T146" i="63076"/>
  <c r="U146" i="63076"/>
  <c r="V146" i="63076"/>
  <c r="W146" i="63076"/>
  <c r="X146" i="63076"/>
  <c r="Y146" i="63076"/>
  <c r="Z146" i="63076"/>
  <c r="AA146" i="63076"/>
  <c r="AB146" i="63076"/>
  <c r="AC214" i="63076"/>
  <c r="AC249" i="63076"/>
  <c r="AC274" i="63076"/>
  <c r="AC275" i="63076"/>
  <c r="AC290" i="63076"/>
  <c r="E390" i="63077"/>
  <c r="F390" i="63077"/>
  <c r="G390" i="63077"/>
  <c r="H390" i="63077"/>
  <c r="I390" i="63077"/>
  <c r="J390" i="63077"/>
  <c r="K390" i="63077"/>
  <c r="L390" i="63077"/>
  <c r="M390" i="63077"/>
  <c r="N390" i="63077"/>
  <c r="O390" i="63077"/>
  <c r="P390" i="63077"/>
  <c r="Q390" i="63077"/>
  <c r="R390" i="63077"/>
  <c r="S390" i="63077"/>
  <c r="U390" i="63077"/>
  <c r="V390" i="63077"/>
  <c r="W390" i="63077"/>
  <c r="X390" i="63077"/>
  <c r="Y390" i="63077"/>
  <c r="Z390" i="63077"/>
  <c r="AA390" i="63077"/>
  <c r="AB390" i="63077"/>
  <c r="AB87" i="63077"/>
  <c r="AA87" i="63077"/>
  <c r="Z87" i="63077"/>
  <c r="W87" i="63077"/>
  <c r="V87" i="63077"/>
  <c r="U87" i="63077"/>
  <c r="S87" i="63077"/>
  <c r="R87" i="63077"/>
  <c r="Q87" i="63077"/>
  <c r="P87" i="63077"/>
  <c r="O87" i="63077"/>
  <c r="N87" i="63077"/>
  <c r="M87" i="63077"/>
  <c r="L87" i="63077"/>
  <c r="K87" i="63077"/>
  <c r="J87" i="63077"/>
  <c r="H87" i="63077"/>
  <c r="G87" i="63077"/>
  <c r="F87" i="63077"/>
  <c r="X87" i="63077"/>
  <c r="M736" i="63077"/>
  <c r="L736" i="63077"/>
  <c r="L787" i="63077"/>
  <c r="L788" i="63077"/>
  <c r="I787" i="63077"/>
  <c r="I788" i="63077"/>
  <c r="H787" i="63077"/>
  <c r="H788" i="63077"/>
  <c r="AC784" i="63077"/>
  <c r="G787" i="63077"/>
  <c r="G788" i="63077"/>
  <c r="AC812" i="63077"/>
  <c r="AB787" i="63077"/>
  <c r="AB788" i="63077"/>
  <c r="AA787" i="63077"/>
  <c r="AA788" i="63077"/>
  <c r="Z787" i="63077"/>
  <c r="Z788" i="63077"/>
  <c r="Y787" i="63077"/>
  <c r="Y788" i="63077"/>
  <c r="X787" i="63077"/>
  <c r="X788" i="63077"/>
  <c r="W787" i="63077"/>
  <c r="W788" i="63077"/>
  <c r="V787" i="63077"/>
  <c r="V788" i="63077"/>
  <c r="AC807" i="63077"/>
  <c r="U787" i="63077"/>
  <c r="U788" i="63077"/>
  <c r="S787" i="63077"/>
  <c r="S788" i="63077"/>
  <c r="R787" i="63077"/>
  <c r="R788" i="63077"/>
  <c r="Q787" i="63077"/>
  <c r="Q788" i="63077"/>
  <c r="P787" i="63077"/>
  <c r="P788" i="63077"/>
  <c r="O787" i="63077"/>
  <c r="O788" i="63077"/>
  <c r="K787" i="63077"/>
  <c r="K788" i="63077"/>
  <c r="J787" i="63077"/>
  <c r="J788" i="63077"/>
  <c r="F787" i="63077"/>
  <c r="F788" i="63077"/>
  <c r="AC783" i="63077"/>
  <c r="P773" i="63077"/>
  <c r="P775" i="63077" s="1"/>
  <c r="N773" i="63077"/>
  <c r="N775" i="63077" s="1"/>
  <c r="L773" i="63077"/>
  <c r="L775" i="63077" s="1"/>
  <c r="K773" i="63077"/>
  <c r="K775" i="63077" s="1"/>
  <c r="G773" i="63077"/>
  <c r="G775" i="63077" s="1"/>
  <c r="AC728" i="63077"/>
  <c r="P737" i="63077"/>
  <c r="Q737" i="63077"/>
  <c r="AB773" i="63077"/>
  <c r="AB775" i="63077" s="1"/>
  <c r="Z773" i="63077"/>
  <c r="Z775" i="63077" s="1"/>
  <c r="X773" i="63077"/>
  <c r="X775" i="63077" s="1"/>
  <c r="V773" i="63077"/>
  <c r="V775" i="63077" s="1"/>
  <c r="R773" i="63077"/>
  <c r="R775" i="63077" s="1"/>
  <c r="AC32" i="63076" l="1"/>
  <c r="AC838" i="63078"/>
  <c r="AC139" i="63076"/>
  <c r="R367" i="63077"/>
  <c r="R368" i="63077" s="1"/>
  <c r="U367" i="63077"/>
  <c r="U368" i="63077" s="1"/>
  <c r="L367" i="63077"/>
  <c r="L368" i="63077" s="1"/>
  <c r="AC192" i="63077"/>
  <c r="AC144" i="63076"/>
  <c r="AC146" i="63076"/>
  <c r="I367" i="63077"/>
  <c r="I368" i="63077" s="1"/>
  <c r="AC206" i="63076"/>
  <c r="AC208" i="63076" s="1"/>
  <c r="AC1094" i="63077"/>
  <c r="AC843" i="63078"/>
  <c r="AA37" i="63076"/>
  <c r="U37" i="63076"/>
  <c r="Q37" i="63076"/>
  <c r="M37" i="63076"/>
  <c r="I37" i="63076"/>
  <c r="Y37" i="63076"/>
  <c r="V37" i="63076"/>
  <c r="N37" i="63076"/>
  <c r="J37" i="63076"/>
  <c r="Y348" i="63078"/>
  <c r="U348" i="63078"/>
  <c r="Q348" i="63078"/>
  <c r="M348" i="63078"/>
  <c r="I348" i="63078"/>
  <c r="Z393" i="63077"/>
  <c r="M393" i="63077"/>
  <c r="E393" i="63077"/>
  <c r="Y393" i="63077"/>
  <c r="U393" i="63077"/>
  <c r="AC811" i="63077"/>
  <c r="J393" i="63077"/>
  <c r="M29" i="63077"/>
  <c r="AC787" i="63077"/>
  <c r="AB348" i="63078"/>
  <c r="X348" i="63078"/>
  <c r="P348" i="63078"/>
  <c r="H348" i="63078"/>
  <c r="T348" i="63078"/>
  <c r="L348" i="63078"/>
  <c r="AA393" i="63077"/>
  <c r="W393" i="63077"/>
  <c r="R393" i="63077"/>
  <c r="N393" i="63077"/>
  <c r="F393" i="63077"/>
  <c r="S393" i="63077"/>
  <c r="G393" i="63077"/>
  <c r="L29" i="63077"/>
  <c r="AC165" i="63076"/>
  <c r="Z348" i="63078"/>
  <c r="V348" i="63078"/>
  <c r="R348" i="63078"/>
  <c r="N348" i="63078"/>
  <c r="J348" i="63078"/>
  <c r="F348" i="63078"/>
  <c r="R1099" i="63077"/>
  <c r="R1096" i="63077"/>
  <c r="L738" i="63077"/>
  <c r="M738" i="63077"/>
  <c r="P393" i="63077"/>
  <c r="L393" i="63077"/>
  <c r="H393" i="63077"/>
  <c r="AB393" i="63077"/>
  <c r="X393" i="63077"/>
  <c r="O393" i="63077"/>
  <c r="K393" i="63077"/>
  <c r="R29" i="63077"/>
  <c r="J29" i="63077"/>
  <c r="P29" i="63077"/>
  <c r="AA147" i="63076"/>
  <c r="AC155" i="63076"/>
  <c r="F37" i="63076"/>
  <c r="Z37" i="63076"/>
  <c r="AB37" i="63076"/>
  <c r="X37" i="63076"/>
  <c r="S37" i="63076"/>
  <c r="O37" i="63076"/>
  <c r="K37" i="63076"/>
  <c r="G37" i="63076"/>
  <c r="AC145" i="63078"/>
  <c r="AD145" i="63078" s="1"/>
  <c r="T37" i="63076"/>
  <c r="P37" i="63076"/>
  <c r="L37" i="63076"/>
  <c r="H37" i="63076"/>
  <c r="AC50" i="63078"/>
  <c r="AC34" i="63076"/>
  <c r="AB1009" i="63077"/>
  <c r="X1009" i="63077"/>
  <c r="S1009" i="63077"/>
  <c r="O1009" i="63077"/>
  <c r="K1009" i="63077"/>
  <c r="G1009" i="63077"/>
  <c r="X29" i="63077"/>
  <c r="AC144" i="63077"/>
  <c r="P282" i="63078"/>
  <c r="P284" i="63078" s="1"/>
  <c r="Y282" i="63078"/>
  <c r="Y284" i="63078" s="1"/>
  <c r="U282" i="63078"/>
  <c r="U284" i="63078" s="1"/>
  <c r="Q282" i="63078"/>
  <c r="Q284" i="63078" s="1"/>
  <c r="J282" i="63078"/>
  <c r="J284" i="63078" s="1"/>
  <c r="F282" i="63078"/>
  <c r="F284" i="63078" s="1"/>
  <c r="AA282" i="63078"/>
  <c r="AA284" i="63078" s="1"/>
  <c r="O282" i="63078"/>
  <c r="O284" i="63078" s="1"/>
  <c r="X282" i="63078"/>
  <c r="X284" i="63078" s="1"/>
  <c r="T282" i="63078"/>
  <c r="T284" i="63078" s="1"/>
  <c r="M282" i="63078"/>
  <c r="M284" i="63078" s="1"/>
  <c r="I282" i="63078"/>
  <c r="I284" i="63078" s="1"/>
  <c r="AB282" i="63078"/>
  <c r="AB284" i="63078" s="1"/>
  <c r="W282" i="63078"/>
  <c r="W284" i="63078" s="1"/>
  <c r="S282" i="63078"/>
  <c r="S284" i="63078" s="1"/>
  <c r="L282" i="63078"/>
  <c r="L284" i="63078" s="1"/>
  <c r="H282" i="63078"/>
  <c r="H284" i="63078" s="1"/>
  <c r="Z282" i="63078"/>
  <c r="Z284" i="63078" s="1"/>
  <c r="V282" i="63078"/>
  <c r="V284" i="63078" s="1"/>
  <c r="R282" i="63078"/>
  <c r="R284" i="63078" s="1"/>
  <c r="K282" i="63078"/>
  <c r="K284" i="63078" s="1"/>
  <c r="G282" i="63078"/>
  <c r="G284" i="63078" s="1"/>
  <c r="V393" i="63077"/>
  <c r="Q393" i="63077"/>
  <c r="I393" i="63077"/>
  <c r="N1009" i="63077"/>
  <c r="Y216" i="63077"/>
  <c r="U216" i="63077"/>
  <c r="P216" i="63077"/>
  <c r="Q29" i="63077"/>
  <c r="L216" i="63077"/>
  <c r="Y29" i="63077"/>
  <c r="AC496" i="63077"/>
  <c r="AC363" i="63077"/>
  <c r="AC365" i="63077" s="1"/>
  <c r="AD365" i="63077" s="1"/>
  <c r="H29" i="63077"/>
  <c r="Z1009" i="63077"/>
  <c r="V1009" i="63077"/>
  <c r="Q1009" i="63077"/>
  <c r="M1009" i="63077"/>
  <c r="I1009" i="63077"/>
  <c r="E1009" i="63077"/>
  <c r="H216" i="63077"/>
  <c r="AB216" i="63077"/>
  <c r="X216" i="63077"/>
  <c r="S216" i="63077"/>
  <c r="O216" i="63077"/>
  <c r="G216" i="63077"/>
  <c r="AC398" i="63078"/>
  <c r="AC759" i="63077"/>
  <c r="AC263" i="63076"/>
  <c r="AC217" i="63076"/>
  <c r="Y250" i="63078"/>
  <c r="Y251" i="63078" s="1"/>
  <c r="K248" i="63078"/>
  <c r="AC94" i="63078"/>
  <c r="AC47" i="63078"/>
  <c r="J860" i="63078"/>
  <c r="Y1009" i="63077"/>
  <c r="U1009" i="63077"/>
  <c r="P1009" i="63077"/>
  <c r="L1009" i="63077"/>
  <c r="H1009" i="63077"/>
  <c r="AB29" i="63077"/>
  <c r="AC475" i="63077"/>
  <c r="AC477" i="63077"/>
  <c r="AC58" i="63078"/>
  <c r="V29" i="63077"/>
  <c r="AC118" i="63078"/>
  <c r="AC130" i="63078"/>
  <c r="AC82" i="63078"/>
  <c r="AA480" i="63077"/>
  <c r="AA1009" i="63077"/>
  <c r="W1009" i="63077"/>
  <c r="R1009" i="63077"/>
  <c r="J1009" i="63077"/>
  <c r="Z480" i="63077"/>
  <c r="AC98" i="63078"/>
  <c r="AC106" i="63078"/>
  <c r="F1009" i="63077"/>
  <c r="AC149" i="63077"/>
  <c r="AC114" i="63078"/>
  <c r="AC66" i="63078"/>
  <c r="Z29" i="63077"/>
  <c r="U29" i="63077"/>
  <c r="N29" i="63077"/>
  <c r="I29" i="63077"/>
  <c r="K216" i="63077"/>
  <c r="AC122" i="63078"/>
  <c r="AC138" i="63078"/>
  <c r="AC1095" i="63077"/>
  <c r="AC1097" i="63077" s="1"/>
  <c r="I87" i="63077"/>
  <c r="Y367" i="63077"/>
  <c r="Y368" i="63077" s="1"/>
  <c r="F367" i="63077"/>
  <c r="F368" i="63077" s="1"/>
  <c r="X367" i="63077"/>
  <c r="X368" i="63077" s="1"/>
  <c r="O367" i="63077"/>
  <c r="O368" i="63077" s="1"/>
  <c r="G367" i="63077"/>
  <c r="G368" i="63077" s="1"/>
  <c r="T981" i="63077"/>
  <c r="T773" i="63077"/>
  <c r="T775" i="63077" s="1"/>
  <c r="T447" i="63077"/>
  <c r="T449" i="63077" s="1"/>
  <c r="Z216" i="63077"/>
  <c r="V216" i="63077"/>
  <c r="Q216" i="63077"/>
  <c r="M216" i="63077"/>
  <c r="I216" i="63077"/>
  <c r="AA216" i="63077"/>
  <c r="W216" i="63077"/>
  <c r="R216" i="63077"/>
  <c r="N216" i="63077"/>
  <c r="J216" i="63077"/>
  <c r="F216" i="63077"/>
  <c r="T171" i="63077"/>
  <c r="T173" i="63077" s="1"/>
  <c r="T114" i="63077"/>
  <c r="S365" i="63077"/>
  <c r="O365" i="63077"/>
  <c r="L365" i="63077"/>
  <c r="E171" i="63077"/>
  <c r="AC261" i="63076"/>
  <c r="S147" i="63076"/>
  <c r="G147" i="63076"/>
  <c r="W147" i="63076"/>
  <c r="O147" i="63076"/>
  <c r="K147" i="63076"/>
  <c r="AC823" i="63078"/>
  <c r="AC90" i="63078"/>
  <c r="AC700" i="63078"/>
  <c r="U250" i="63078"/>
  <c r="Q250" i="63078"/>
  <c r="Q251" i="63078" s="1"/>
  <c r="M250" i="63078"/>
  <c r="M251" i="63078" s="1"/>
  <c r="AC288" i="63077"/>
  <c r="AB480" i="63077"/>
  <c r="X480" i="63077"/>
  <c r="AC411" i="63077"/>
  <c r="V447" i="63077"/>
  <c r="V449" i="63077" s="1"/>
  <c r="O447" i="63077"/>
  <c r="O449" i="63077" s="1"/>
  <c r="AC45" i="63076"/>
  <c r="G171" i="63077"/>
  <c r="AC286" i="63076"/>
  <c r="AC281" i="63076"/>
  <c r="AC313" i="63076"/>
  <c r="AC312" i="63076"/>
  <c r="W447" i="63077"/>
  <c r="W449" i="63077" s="1"/>
  <c r="S447" i="63077"/>
  <c r="S449" i="63077" s="1"/>
  <c r="K447" i="63077"/>
  <c r="K449" i="63077" s="1"/>
  <c r="Y447" i="63077"/>
  <c r="Y449" i="63077" s="1"/>
  <c r="U447" i="63077"/>
  <c r="U449" i="63077" s="1"/>
  <c r="Q447" i="63077"/>
  <c r="Q449" i="63077" s="1"/>
  <c r="M447" i="63077"/>
  <c r="M449" i="63077" s="1"/>
  <c r="I447" i="63077"/>
  <c r="I449" i="63077" s="1"/>
  <c r="X365" i="63077"/>
  <c r="AA447" i="63077"/>
  <c r="AA449" i="63077" s="1"/>
  <c r="AB447" i="63077"/>
  <c r="AB449" i="63077" s="1"/>
  <c r="X447" i="63077"/>
  <c r="X449" i="63077" s="1"/>
  <c r="P447" i="63077"/>
  <c r="P449" i="63077" s="1"/>
  <c r="L447" i="63077"/>
  <c r="L449" i="63077" s="1"/>
  <c r="AC160" i="63076"/>
  <c r="AC170" i="63076"/>
  <c r="AC132" i="63076"/>
  <c r="V147" i="63076"/>
  <c r="N147" i="63076"/>
  <c r="F147" i="63076"/>
  <c r="AC127" i="63076"/>
  <c r="Z147" i="63076"/>
  <c r="R147" i="63076"/>
  <c r="J147" i="63076"/>
  <c r="AC163" i="63076"/>
  <c r="AC153" i="63076"/>
  <c r="AC396" i="63078"/>
  <c r="AC278" i="63076"/>
  <c r="AC168" i="63076"/>
  <c r="AC253" i="63076"/>
  <c r="AC283" i="63076"/>
  <c r="Y147" i="63076"/>
  <c r="U147" i="63076"/>
  <c r="Q147" i="63076"/>
  <c r="M147" i="63076"/>
  <c r="I147" i="63076"/>
  <c r="AB147" i="63076"/>
  <c r="X147" i="63076"/>
  <c r="T147" i="63076"/>
  <c r="P147" i="63076"/>
  <c r="L147" i="63076"/>
  <c r="H147" i="63076"/>
  <c r="AC385" i="63077"/>
  <c r="AA773" i="63077"/>
  <c r="AA775" i="63077" s="1"/>
  <c r="Y773" i="63077"/>
  <c r="Y775" i="63077" s="1"/>
  <c r="W773" i="63077"/>
  <c r="W775" i="63077" s="1"/>
  <c r="U773" i="63077"/>
  <c r="U775" i="63077" s="1"/>
  <c r="S773" i="63077"/>
  <c r="S775" i="63077" s="1"/>
  <c r="AC537" i="63077"/>
  <c r="AC551" i="63077"/>
  <c r="AC570" i="63077"/>
  <c r="AC519" i="63077"/>
  <c r="AC575" i="63077"/>
  <c r="AC1070" i="63077"/>
  <c r="AC560" i="63077"/>
  <c r="AC580" i="63077"/>
  <c r="AC528" i="63077"/>
  <c r="AC565" i="63077"/>
  <c r="AC585" i="63077"/>
  <c r="F114" i="63077"/>
  <c r="AB250" i="63078"/>
  <c r="X250" i="63078"/>
  <c r="T250" i="63078"/>
  <c r="P250" i="63078"/>
  <c r="L250" i="63078"/>
  <c r="H250" i="63078"/>
  <c r="U249" i="63078"/>
  <c r="AC62" i="63078"/>
  <c r="AC617" i="63078"/>
  <c r="AC497" i="63078"/>
  <c r="AC213" i="63078"/>
  <c r="AC661" i="63078"/>
  <c r="AC508" i="63078"/>
  <c r="AC211" i="63077"/>
  <c r="AC245" i="63077"/>
  <c r="AC235" i="63077"/>
  <c r="AC224" i="63077"/>
  <c r="Y480" i="63077"/>
  <c r="AC494" i="63077"/>
  <c r="AC460" i="63077"/>
  <c r="Z447" i="63077"/>
  <c r="Z449" i="63077" s="1"/>
  <c r="J447" i="63077"/>
  <c r="J449" i="63077" s="1"/>
  <c r="R447" i="63077"/>
  <c r="R449" i="63077" s="1"/>
  <c r="AC402" i="63077"/>
  <c r="F447" i="63077"/>
  <c r="F449" i="63077" s="1"/>
  <c r="AC360" i="63077"/>
  <c r="R365" i="63077"/>
  <c r="F365" i="63077"/>
  <c r="Y365" i="63077"/>
  <c r="U365" i="63077"/>
  <c r="I365" i="63077"/>
  <c r="G365" i="63077"/>
  <c r="AC1080" i="63077"/>
  <c r="AC108" i="63077"/>
  <c r="AC71" i="63077"/>
  <c r="AC75" i="63077" s="1"/>
  <c r="AC844" i="63077"/>
  <c r="AC174" i="63077"/>
  <c r="AC170" i="63077"/>
  <c r="V85" i="63077"/>
  <c r="R85" i="63077"/>
  <c r="N85" i="63077"/>
  <c r="J85" i="63077"/>
  <c r="F85" i="63077"/>
  <c r="AC1053" i="63077"/>
  <c r="AC1099" i="63077"/>
  <c r="AA1096" i="63077"/>
  <c r="E114" i="63077"/>
  <c r="AC423" i="63077"/>
  <c r="AC422" i="63077"/>
  <c r="H171" i="63077"/>
  <c r="Z84" i="63077"/>
  <c r="AC84" i="63077" s="1"/>
  <c r="AC61" i="63077"/>
  <c r="AA27" i="63077"/>
  <c r="AA29" i="63077" s="1"/>
  <c r="W27" i="63077"/>
  <c r="W29" i="63077" s="1"/>
  <c r="S27" i="63077"/>
  <c r="S29" i="63077" s="1"/>
  <c r="O27" i="63077"/>
  <c r="O29" i="63077" s="1"/>
  <c r="K27" i="63077"/>
  <c r="K29" i="63077" s="1"/>
  <c r="G27" i="63077"/>
  <c r="G29" i="63077" s="1"/>
  <c r="AC81" i="63077"/>
  <c r="AC18" i="63077"/>
  <c r="AC441" i="63077"/>
  <c r="AC132" i="63077"/>
  <c r="AC127" i="63077"/>
  <c r="AB83" i="63077"/>
  <c r="AB85" i="63077" s="1"/>
  <c r="AC82" i="63077"/>
  <c r="AC131" i="63077"/>
  <c r="AC110" i="63077"/>
  <c r="AC1059" i="63077"/>
  <c r="AC896" i="63077"/>
  <c r="AC410" i="63077"/>
  <c r="AC128" i="63077"/>
  <c r="AC67" i="63077"/>
  <c r="AC62" i="63077"/>
  <c r="AC935" i="63077"/>
  <c r="AC169" i="63077"/>
  <c r="AC66" i="63077"/>
  <c r="AC23" i="63077"/>
  <c r="AC165" i="63077"/>
  <c r="AC934" i="63077"/>
  <c r="AC428" i="63077"/>
  <c r="AC390" i="63077"/>
  <c r="AC150" i="63077"/>
  <c r="AC109" i="63077"/>
  <c r="AC113" i="63077" s="1"/>
  <c r="AC57" i="63077"/>
  <c r="AC22" i="63077"/>
  <c r="AC27" i="63077" s="1"/>
  <c r="AC850" i="63077"/>
  <c r="AC172" i="63077"/>
  <c r="AC77" i="63077"/>
  <c r="AC80" i="63077" s="1"/>
  <c r="AB1096" i="63077"/>
  <c r="AC957" i="63077"/>
  <c r="AC960" i="63077" s="1"/>
  <c r="F855" i="63077"/>
  <c r="AC164" i="63077"/>
  <c r="AC151" i="63077"/>
  <c r="AC503" i="63078"/>
  <c r="AC492" i="63078"/>
  <c r="AC392" i="63078"/>
  <c r="AC681" i="63078"/>
  <c r="J650" i="63078"/>
  <c r="J651" i="63078" s="1"/>
  <c r="S648" i="63078"/>
  <c r="AB580" i="63078"/>
  <c r="AC589" i="63078"/>
  <c r="AC522" i="63078"/>
  <c r="AC444" i="63078"/>
  <c r="AC84" i="63078"/>
  <c r="AC701" i="63078"/>
  <c r="AC347" i="63078"/>
  <c r="AC207" i="63078"/>
  <c r="AC547" i="63078"/>
  <c r="AC141" i="63078"/>
  <c r="AC476" i="63078"/>
  <c r="AC279" i="63078"/>
  <c r="AC395" i="63078"/>
  <c r="F179" i="63078"/>
  <c r="AA651" i="63078"/>
  <c r="AC244" i="63078"/>
  <c r="AC640" i="63078"/>
  <c r="AC643" i="63078" s="1"/>
  <c r="AC367" i="63078"/>
  <c r="AC83" i="63078"/>
  <c r="AC146" i="63078" s="1"/>
  <c r="AD146" i="63078" s="1"/>
  <c r="AC688" i="63078"/>
  <c r="AB581" i="63078"/>
  <c r="AC309" i="63078"/>
  <c r="AC682" i="63078"/>
  <c r="AC656" i="63078"/>
  <c r="N651" i="63078"/>
  <c r="AC140" i="63078"/>
  <c r="AC454" i="63078"/>
  <c r="AC546" i="63078"/>
  <c r="AC481" i="63078"/>
  <c r="AC696" i="63078"/>
  <c r="Z651" i="63078"/>
  <c r="R651" i="63078"/>
  <c r="W648" i="63078"/>
  <c r="AC599" i="63078"/>
  <c r="AC593" i="63078"/>
  <c r="AC597" i="63078" s="1"/>
  <c r="AC310" i="63078"/>
  <c r="AC268" i="63078"/>
  <c r="AC256" i="63078"/>
  <c r="AA250" i="63078"/>
  <c r="W250" i="63078"/>
  <c r="S250" i="63078"/>
  <c r="O250" i="63078"/>
  <c r="K250" i="63078"/>
  <c r="G250" i="63078"/>
  <c r="AA249" i="63078"/>
  <c r="W249" i="63078"/>
  <c r="S249" i="63078"/>
  <c r="O249" i="63078"/>
  <c r="K249" i="63078"/>
  <c r="AC695" i="63078"/>
  <c r="W651" i="63078"/>
  <c r="S651" i="63078"/>
  <c r="O651" i="63078"/>
  <c r="K651" i="63078"/>
  <c r="AC645" i="63078"/>
  <c r="AA348" i="63078"/>
  <c r="W348" i="63078"/>
  <c r="S348" i="63078"/>
  <c r="O348" i="63078"/>
  <c r="K348" i="63078"/>
  <c r="G348" i="63078"/>
  <c r="AC245" i="63078"/>
  <c r="AC212" i="63078"/>
  <c r="Z218" i="63078"/>
  <c r="V218" i="63078"/>
  <c r="AC203" i="63078"/>
  <c r="AC833" i="63078"/>
  <c r="AC660" i="63078"/>
  <c r="V650" i="63078"/>
  <c r="V651" i="63078" s="1"/>
  <c r="F650" i="63078"/>
  <c r="F651" i="63078" s="1"/>
  <c r="O648" i="63078"/>
  <c r="AB650" i="63078"/>
  <c r="X650" i="63078"/>
  <c r="X651" i="63078" s="1"/>
  <c r="T650" i="63078"/>
  <c r="T651" i="63078" s="1"/>
  <c r="P650" i="63078"/>
  <c r="P651" i="63078" s="1"/>
  <c r="L650" i="63078"/>
  <c r="L651" i="63078" s="1"/>
  <c r="H650" i="63078"/>
  <c r="H651" i="63078" s="1"/>
  <c r="AC644" i="63078"/>
  <c r="AC649" i="63078" s="1"/>
  <c r="AC384" i="63078"/>
  <c r="AC345" i="63078"/>
  <c r="AC314" i="63078"/>
  <c r="AC269" i="63078"/>
  <c r="AC261" i="63078"/>
  <c r="AB248" i="63078"/>
  <c r="X248" i="63078"/>
  <c r="T248" i="63078"/>
  <c r="P248" i="63078"/>
  <c r="L248" i="63078"/>
  <c r="H248" i="63078"/>
  <c r="Y248" i="63078"/>
  <c r="U248" i="63078"/>
  <c r="Q248" i="63078"/>
  <c r="M248" i="63078"/>
  <c r="I248" i="63078"/>
  <c r="AC208" i="63078"/>
  <c r="AC124" i="63078"/>
  <c r="AC795" i="63078"/>
  <c r="AC687" i="63078"/>
  <c r="AA648" i="63078"/>
  <c r="K648" i="63078"/>
  <c r="Y651" i="63078"/>
  <c r="U651" i="63078"/>
  <c r="Q651" i="63078"/>
  <c r="M651" i="63078"/>
  <c r="I651" i="63078"/>
  <c r="E651" i="63078"/>
  <c r="AB579" i="63078"/>
  <c r="O581" i="63078"/>
  <c r="AC372" i="63078"/>
  <c r="AC341" i="63078"/>
  <c r="Z250" i="63078"/>
  <c r="Z251" i="63078" s="1"/>
  <c r="V250" i="63078"/>
  <c r="V251" i="63078" s="1"/>
  <c r="R250" i="63078"/>
  <c r="R251" i="63078" s="1"/>
  <c r="N250" i="63078"/>
  <c r="N251" i="63078" s="1"/>
  <c r="J250" i="63078"/>
  <c r="J251" i="63078" s="1"/>
  <c r="AC240" i="63078"/>
  <c r="L218" i="63078"/>
  <c r="AC185" i="63078"/>
  <c r="AC184" i="63078"/>
  <c r="AC123" i="63078"/>
  <c r="AC147" i="63078" s="1"/>
  <c r="AD147" i="63078" s="1"/>
  <c r="AC683" i="63078"/>
  <c r="G650" i="63078"/>
  <c r="G651" i="63078" s="1"/>
  <c r="AB649" i="63078"/>
  <c r="Y648" i="63078"/>
  <c r="U648" i="63078"/>
  <c r="Q648" i="63078"/>
  <c r="M648" i="63078"/>
  <c r="I648" i="63078"/>
  <c r="E648" i="63078"/>
  <c r="F250" i="63078"/>
  <c r="F251" i="63078" s="1"/>
  <c r="G249" i="63078"/>
  <c r="K218" i="63078"/>
  <c r="AC346" i="63078"/>
  <c r="AB249" i="63078"/>
  <c r="X249" i="63078"/>
  <c r="T249" i="63078"/>
  <c r="P249" i="63078"/>
  <c r="L249" i="63078"/>
  <c r="H249" i="63078"/>
  <c r="F218" i="63078"/>
  <c r="F220" i="63078" s="1"/>
  <c r="AC315" i="63078"/>
  <c r="AC790" i="63078"/>
  <c r="J857" i="63078"/>
  <c r="J859" i="63078" s="1"/>
  <c r="AC145" i="63076"/>
  <c r="AC147" i="63076" s="1"/>
  <c r="AC134" i="63076"/>
  <c r="AC129" i="63076"/>
  <c r="AC158" i="63076"/>
  <c r="AC280" i="63078"/>
  <c r="AC604" i="63077"/>
  <c r="W981" i="63077"/>
  <c r="AC186" i="63076"/>
  <c r="AC181" i="63076"/>
  <c r="AC43" i="63076"/>
  <c r="AC48" i="63076"/>
  <c r="AB217" i="63078"/>
  <c r="F217" i="63078"/>
  <c r="E703" i="63078"/>
  <c r="AB703" i="63078"/>
  <c r="AA703" i="63078"/>
  <c r="Z703" i="63078"/>
  <c r="Y703" i="63078"/>
  <c r="X703" i="63078"/>
  <c r="W703" i="63078"/>
  <c r="V703" i="63078"/>
  <c r="U703" i="63078"/>
  <c r="T703" i="63078"/>
  <c r="S703" i="63078"/>
  <c r="R703" i="63078"/>
  <c r="Q703" i="63078"/>
  <c r="P703" i="63078"/>
  <c r="O703" i="63078"/>
  <c r="N703" i="63078"/>
  <c r="M703" i="63078"/>
  <c r="L703" i="63078"/>
  <c r="K703" i="63078"/>
  <c r="J703" i="63078"/>
  <c r="I703" i="63078"/>
  <c r="H703" i="63078"/>
  <c r="G703" i="63078"/>
  <c r="F703" i="63078"/>
  <c r="AA702" i="63078"/>
  <c r="AA704" i="63078" s="1"/>
  <c r="Z702" i="63078"/>
  <c r="Z704" i="63078" s="1"/>
  <c r="Y702" i="63078"/>
  <c r="Y704" i="63078" s="1"/>
  <c r="X702" i="63078"/>
  <c r="X704" i="63078" s="1"/>
  <c r="W702" i="63078"/>
  <c r="W704" i="63078" s="1"/>
  <c r="V702" i="63078"/>
  <c r="V704" i="63078" s="1"/>
  <c r="Q702" i="63078"/>
  <c r="Q704" i="63078" s="1"/>
  <c r="K702" i="63078"/>
  <c r="K704" i="63078" s="1"/>
  <c r="J702" i="63078"/>
  <c r="J704" i="63078" s="1"/>
  <c r="I702" i="63078"/>
  <c r="I704" i="63078" s="1"/>
  <c r="H702" i="63078"/>
  <c r="H704" i="63078" s="1"/>
  <c r="G702" i="63078"/>
  <c r="G704" i="63078" s="1"/>
  <c r="F702" i="63078"/>
  <c r="F704" i="63078" s="1"/>
  <c r="E704" i="63078"/>
  <c r="AB702" i="63078"/>
  <c r="AB704" i="63078" s="1"/>
  <c r="L702" i="63078"/>
  <c r="L704" i="63078" s="1"/>
  <c r="R702" i="63078"/>
  <c r="R704" i="63078" s="1"/>
  <c r="U702" i="63078"/>
  <c r="U704" i="63078" s="1"/>
  <c r="T702" i="63078"/>
  <c r="T704" i="63078" s="1"/>
  <c r="S702" i="63078"/>
  <c r="S704" i="63078" s="1"/>
  <c r="P702" i="63078"/>
  <c r="P704" i="63078" s="1"/>
  <c r="O702" i="63078"/>
  <c r="O704" i="63078" s="1"/>
  <c r="N702" i="63078"/>
  <c r="N704" i="63078" s="1"/>
  <c r="M702" i="63078"/>
  <c r="M704" i="63078" s="1"/>
  <c r="AC550" i="63078"/>
  <c r="AC459" i="63078"/>
  <c r="AA175" i="63077"/>
  <c r="Z175" i="63077"/>
  <c r="Y175" i="63077"/>
  <c r="X175" i="63077"/>
  <c r="W175" i="63077"/>
  <c r="V175" i="63077"/>
  <c r="U175" i="63077"/>
  <c r="S175" i="63077"/>
  <c r="R175" i="63077"/>
  <c r="Q175" i="63077"/>
  <c r="P175" i="63077"/>
  <c r="O175" i="63077"/>
  <c r="N175" i="63077"/>
  <c r="M175" i="63077"/>
  <c r="L175" i="63077"/>
  <c r="K175" i="63077"/>
  <c r="J175" i="63077"/>
  <c r="I175" i="63077"/>
  <c r="H175" i="63077"/>
  <c r="G175" i="63077"/>
  <c r="F175" i="63077"/>
  <c r="E368" i="63077"/>
  <c r="AC278" i="63077"/>
  <c r="AD278" i="63077" s="1"/>
  <c r="Z1096" i="63077"/>
  <c r="Y1096" i="63077"/>
  <c r="X1096" i="63077"/>
  <c r="W1096" i="63077"/>
  <c r="V1096" i="63077"/>
  <c r="U1096" i="63077"/>
  <c r="S1096" i="63077"/>
  <c r="Q1096" i="63077"/>
  <c r="P1096" i="63077"/>
  <c r="O1096" i="63077"/>
  <c r="N1096" i="63077"/>
  <c r="M1096" i="63077"/>
  <c r="L1096" i="63077"/>
  <c r="K1096" i="63077"/>
  <c r="J1096" i="63077"/>
  <c r="I1096" i="63077"/>
  <c r="H1096" i="63077"/>
  <c r="G1096" i="63077"/>
  <c r="F1096" i="63077"/>
  <c r="AC1051" i="63077"/>
  <c r="AC308" i="63077"/>
  <c r="AB981" i="63077"/>
  <c r="AA981" i="63077"/>
  <c r="Z981" i="63077"/>
  <c r="Y981" i="63077"/>
  <c r="X981" i="63077"/>
  <c r="V981" i="63077"/>
  <c r="U981" i="63077"/>
  <c r="S981" i="63077"/>
  <c r="R981" i="63077"/>
  <c r="Q981" i="63077"/>
  <c r="P981" i="63077"/>
  <c r="O981" i="63077"/>
  <c r="N981" i="63077"/>
  <c r="M981" i="63077"/>
  <c r="L981" i="63077"/>
  <c r="K981" i="63077"/>
  <c r="J981" i="63077"/>
  <c r="I981" i="63077"/>
  <c r="H981" i="63077"/>
  <c r="G981" i="63077"/>
  <c r="F981" i="63077"/>
  <c r="AC51" i="63076"/>
  <c r="AC52" i="63076"/>
  <c r="AC50" i="63076"/>
  <c r="AC548" i="63078"/>
  <c r="AC172" i="63076"/>
  <c r="AC173" i="63076" s="1"/>
  <c r="AC177" i="63076"/>
  <c r="AC180" i="63076" s="1"/>
  <c r="H367" i="63077"/>
  <c r="H368" i="63077" s="1"/>
  <c r="U929" i="63077"/>
  <c r="Q929" i="63077"/>
  <c r="O929" i="63077"/>
  <c r="N929" i="63077"/>
  <c r="K929" i="63077"/>
  <c r="J929" i="63077"/>
  <c r="I929" i="63077"/>
  <c r="H929" i="63077"/>
  <c r="G929" i="63077"/>
  <c r="F929" i="63077"/>
  <c r="E929" i="63077"/>
  <c r="AB928" i="63077"/>
  <c r="AA928" i="63077"/>
  <c r="Z928" i="63077"/>
  <c r="Y928" i="63077"/>
  <c r="X928" i="63077"/>
  <c r="P928" i="63077"/>
  <c r="M928" i="63077"/>
  <c r="L928" i="63077"/>
  <c r="K928" i="63077"/>
  <c r="J928" i="63077"/>
  <c r="I928" i="63077"/>
  <c r="H928" i="63077"/>
  <c r="G928" i="63077"/>
  <c r="F928" i="63077"/>
  <c r="E928" i="63077"/>
  <c r="AC289" i="63076"/>
  <c r="AC293" i="63076" s="1"/>
  <c r="AC266" i="63076"/>
  <c r="AC269" i="63076"/>
  <c r="S316" i="63076"/>
  <c r="AC294" i="63076"/>
  <c r="AC298" i="63076" s="1"/>
  <c r="AC436" i="63078"/>
  <c r="F428" i="63078"/>
  <c r="G428" i="63078"/>
  <c r="H428" i="63078"/>
  <c r="I428" i="63078"/>
  <c r="J428" i="63078"/>
  <c r="K428" i="63078"/>
  <c r="L428" i="63078"/>
  <c r="M428" i="63078"/>
  <c r="N428" i="63078"/>
  <c r="O428" i="63078"/>
  <c r="P428" i="63078"/>
  <c r="Q428" i="63078"/>
  <c r="R428" i="63078"/>
  <c r="S428" i="63078"/>
  <c r="T428" i="63078"/>
  <c r="U428" i="63078"/>
  <c r="V428" i="63078"/>
  <c r="W428" i="63078"/>
  <c r="X428" i="63078"/>
  <c r="Y428" i="63078"/>
  <c r="F430" i="63078"/>
  <c r="F431" i="63078" s="1"/>
  <c r="G430" i="63078"/>
  <c r="G431" i="63078" s="1"/>
  <c r="H430" i="63078"/>
  <c r="H431" i="63078" s="1"/>
  <c r="I430" i="63078"/>
  <c r="I431" i="63078" s="1"/>
  <c r="J430" i="63078"/>
  <c r="J431" i="63078" s="1"/>
  <c r="K430" i="63078"/>
  <c r="K431" i="63078" s="1"/>
  <c r="L430" i="63078"/>
  <c r="L431" i="63078" s="1"/>
  <c r="M430" i="63078"/>
  <c r="M431" i="63078" s="1"/>
  <c r="N430" i="63078"/>
  <c r="N431" i="63078" s="1"/>
  <c r="O430" i="63078"/>
  <c r="O431" i="63078" s="1"/>
  <c r="P430" i="63078"/>
  <c r="P431" i="63078" s="1"/>
  <c r="Q430" i="63078"/>
  <c r="Q431" i="63078" s="1"/>
  <c r="R430" i="63078"/>
  <c r="R431" i="63078" s="1"/>
  <c r="S430" i="63078"/>
  <c r="S431" i="63078" s="1"/>
  <c r="T430" i="63078"/>
  <c r="T431" i="63078" s="1"/>
  <c r="U430" i="63078"/>
  <c r="U431" i="63078" s="1"/>
  <c r="V430" i="63078"/>
  <c r="V431" i="63078" s="1"/>
  <c r="W430" i="63078"/>
  <c r="W431" i="63078" s="1"/>
  <c r="X430" i="63078"/>
  <c r="X431" i="63078" s="1"/>
  <c r="Y430" i="63078"/>
  <c r="Y431" i="63078" s="1"/>
  <c r="Z430" i="63078"/>
  <c r="AA430" i="63078"/>
  <c r="AB430" i="63078"/>
  <c r="AC655" i="63078"/>
  <c r="AB366" i="63077"/>
  <c r="AA366" i="63077"/>
  <c r="Z366" i="63077"/>
  <c r="Y366" i="63077"/>
  <c r="X366" i="63077"/>
  <c r="W366" i="63077"/>
  <c r="V366" i="63077"/>
  <c r="U366" i="63077"/>
  <c r="S366" i="63077"/>
  <c r="R366" i="63077"/>
  <c r="Q366" i="63077"/>
  <c r="P366" i="63077"/>
  <c r="O366" i="63077"/>
  <c r="N366" i="63077"/>
  <c r="M366" i="63077"/>
  <c r="L366" i="63077"/>
  <c r="K366" i="63077"/>
  <c r="J366" i="63077"/>
  <c r="I366" i="63077"/>
  <c r="H366" i="63077"/>
  <c r="G366" i="63077"/>
  <c r="F366" i="63077"/>
  <c r="Y854" i="63078"/>
  <c r="X854" i="63078"/>
  <c r="I854" i="63078"/>
  <c r="I860" i="63078" s="1"/>
  <c r="AB646" i="63078"/>
  <c r="AB647" i="63078" s="1"/>
  <c r="AA646" i="63078"/>
  <c r="AA647" i="63078" s="1"/>
  <c r="Z646" i="63078"/>
  <c r="Z647" i="63078" s="1"/>
  <c r="Y646" i="63078"/>
  <c r="Y647" i="63078" s="1"/>
  <c r="X646" i="63078"/>
  <c r="X647" i="63078" s="1"/>
  <c r="W646" i="63078"/>
  <c r="W647" i="63078" s="1"/>
  <c r="V646" i="63078"/>
  <c r="V647" i="63078" s="1"/>
  <c r="U646" i="63078"/>
  <c r="U647" i="63078" s="1"/>
  <c r="T646" i="63078"/>
  <c r="T647" i="63078" s="1"/>
  <c r="S646" i="63078"/>
  <c r="S647" i="63078" s="1"/>
  <c r="R646" i="63078"/>
  <c r="R647" i="63078" s="1"/>
  <c r="Q646" i="63078"/>
  <c r="Q647" i="63078" s="1"/>
  <c r="P646" i="63078"/>
  <c r="P647" i="63078" s="1"/>
  <c r="O646" i="63078"/>
  <c r="O647" i="63078" s="1"/>
  <c r="N646" i="63078"/>
  <c r="N647" i="63078" s="1"/>
  <c r="M646" i="63078"/>
  <c r="M647" i="63078" s="1"/>
  <c r="M705" i="63078" s="1"/>
  <c r="L646" i="63078"/>
  <c r="L647" i="63078" s="1"/>
  <c r="K646" i="63078"/>
  <c r="K647" i="63078" s="1"/>
  <c r="J646" i="63078"/>
  <c r="J647" i="63078" s="1"/>
  <c r="I646" i="63078"/>
  <c r="I647" i="63078" s="1"/>
  <c r="H646" i="63078"/>
  <c r="H647" i="63078" s="1"/>
  <c r="G646" i="63078"/>
  <c r="G647" i="63078" s="1"/>
  <c r="F646" i="63078"/>
  <c r="F647" i="63078" s="1"/>
  <c r="E646" i="63078"/>
  <c r="E647" i="63078" s="1"/>
  <c r="Q705" i="63078"/>
  <c r="AC618" i="63078"/>
  <c r="AB577" i="63078"/>
  <c r="AB578" i="63078" s="1"/>
  <c r="AC544" i="63078"/>
  <c r="AC506" i="63078"/>
  <c r="AC479" i="63078"/>
  <c r="AC447" i="63078"/>
  <c r="AB221" i="63078"/>
  <c r="AA221" i="63078"/>
  <c r="Z221" i="63078"/>
  <c r="Y221" i="63078"/>
  <c r="X221" i="63078"/>
  <c r="W221" i="63078"/>
  <c r="S221" i="63078"/>
  <c r="M221" i="63078"/>
  <c r="L221" i="63078"/>
  <c r="K221" i="63078"/>
  <c r="H221" i="63078"/>
  <c r="G221" i="63078"/>
  <c r="F221" i="63078"/>
  <c r="AC321" i="63078"/>
  <c r="AB285" i="63078"/>
  <c r="AA285" i="63078"/>
  <c r="Y285" i="63078"/>
  <c r="X285" i="63078"/>
  <c r="W285" i="63078"/>
  <c r="U285" i="63078"/>
  <c r="T285" i="63078"/>
  <c r="S285" i="63078"/>
  <c r="Q285" i="63078"/>
  <c r="P285" i="63078"/>
  <c r="O285" i="63078"/>
  <c r="M285" i="63078"/>
  <c r="L285" i="63078"/>
  <c r="K285" i="63078"/>
  <c r="I285" i="63078"/>
  <c r="H285" i="63078"/>
  <c r="G285" i="63078"/>
  <c r="AB397" i="63078"/>
  <c r="AB400" i="63078" s="1"/>
  <c r="AA397" i="63078"/>
  <c r="AA400" i="63078" s="1"/>
  <c r="Z397" i="63078"/>
  <c r="Z400" i="63078" s="1"/>
  <c r="Y397" i="63078"/>
  <c r="Y400" i="63078" s="1"/>
  <c r="X397" i="63078"/>
  <c r="X400" i="63078" s="1"/>
  <c r="W397" i="63078"/>
  <c r="W400" i="63078" s="1"/>
  <c r="V397" i="63078"/>
  <c r="V400" i="63078" s="1"/>
  <c r="U397" i="63078"/>
  <c r="U400" i="63078" s="1"/>
  <c r="T397" i="63078"/>
  <c r="T400" i="63078" s="1"/>
  <c r="S397" i="63078"/>
  <c r="S400" i="63078" s="1"/>
  <c r="R397" i="63078"/>
  <c r="R400" i="63078" s="1"/>
  <c r="Q397" i="63078"/>
  <c r="Q400" i="63078" s="1"/>
  <c r="P397" i="63078"/>
  <c r="P400" i="63078" s="1"/>
  <c r="O397" i="63078"/>
  <c r="O400" i="63078" s="1"/>
  <c r="N397" i="63078"/>
  <c r="N400" i="63078" s="1"/>
  <c r="M397" i="63078"/>
  <c r="M400" i="63078" s="1"/>
  <c r="L397" i="63078"/>
  <c r="L400" i="63078" s="1"/>
  <c r="K397" i="63078"/>
  <c r="K400" i="63078" s="1"/>
  <c r="J397" i="63078"/>
  <c r="J400" i="63078" s="1"/>
  <c r="I397" i="63078"/>
  <c r="I400" i="63078" s="1"/>
  <c r="H397" i="63078"/>
  <c r="H400" i="63078" s="1"/>
  <c r="G397" i="63078"/>
  <c r="G400" i="63078" s="1"/>
  <c r="F397" i="63078"/>
  <c r="F400" i="63078" s="1"/>
  <c r="AB307" i="63077"/>
  <c r="AB367" i="63077" s="1"/>
  <c r="AB368" i="63077" s="1"/>
  <c r="AA307" i="63077"/>
  <c r="AA367" i="63077" s="1"/>
  <c r="AA368" i="63077" s="1"/>
  <c r="Z307" i="63077"/>
  <c r="Z367" i="63077" s="1"/>
  <c r="Z368" i="63077" s="1"/>
  <c r="W307" i="63077"/>
  <c r="W367" i="63077" s="1"/>
  <c r="W368" i="63077" s="1"/>
  <c r="V307" i="63077"/>
  <c r="V367" i="63077" s="1"/>
  <c r="V368" i="63077" s="1"/>
  <c r="K307" i="63077"/>
  <c r="K367" i="63077" s="1"/>
  <c r="K368" i="63077" s="1"/>
  <c r="J307" i="63077"/>
  <c r="J367" i="63077" s="1"/>
  <c r="J368" i="63077" s="1"/>
  <c r="Q307" i="63077"/>
  <c r="Q367" i="63077" s="1"/>
  <c r="Q368" i="63077" s="1"/>
  <c r="P307" i="63077"/>
  <c r="P367" i="63077" s="1"/>
  <c r="P368" i="63077" s="1"/>
  <c r="N367" i="63077"/>
  <c r="N368" i="63077" s="1"/>
  <c r="M307" i="63077"/>
  <c r="M367" i="63077" s="1"/>
  <c r="M368" i="63077" s="1"/>
  <c r="AB1097" i="63077"/>
  <c r="Y1097" i="63077"/>
  <c r="X1097" i="63077"/>
  <c r="W1097" i="63077"/>
  <c r="V1097" i="63077"/>
  <c r="P1097" i="63077"/>
  <c r="O1097" i="63077"/>
  <c r="N1097" i="63077"/>
  <c r="M1097" i="63077"/>
  <c r="L1097" i="63077"/>
  <c r="K1097" i="63077"/>
  <c r="J1097" i="63077"/>
  <c r="I1097" i="63077"/>
  <c r="H1097" i="63077"/>
  <c r="G1097" i="63077"/>
  <c r="F1097" i="63077"/>
  <c r="U1097" i="63077"/>
  <c r="S1097" i="63077"/>
  <c r="R1097" i="63077"/>
  <c r="Q1097" i="63077"/>
  <c r="AA1097" i="63077"/>
  <c r="Z1097" i="63077"/>
  <c r="AC962" i="63077"/>
  <c r="AB978" i="63077"/>
  <c r="AB980" i="63077" s="1"/>
  <c r="AA978" i="63077"/>
  <c r="AA980" i="63077" s="1"/>
  <c r="Z978" i="63077"/>
  <c r="Z980" i="63077" s="1"/>
  <c r="Y978" i="63077"/>
  <c r="Y980" i="63077" s="1"/>
  <c r="X978" i="63077"/>
  <c r="X980" i="63077" s="1"/>
  <c r="W978" i="63077"/>
  <c r="W980" i="63077" s="1"/>
  <c r="V978" i="63077"/>
  <c r="V980" i="63077" s="1"/>
  <c r="U978" i="63077"/>
  <c r="U980" i="63077" s="1"/>
  <c r="Q978" i="63077"/>
  <c r="Q980" i="63077" s="1"/>
  <c r="P978" i="63077"/>
  <c r="P980" i="63077" s="1"/>
  <c r="O978" i="63077"/>
  <c r="O980" i="63077" s="1"/>
  <c r="N978" i="63077"/>
  <c r="N980" i="63077" s="1"/>
  <c r="M978" i="63077"/>
  <c r="M980" i="63077" s="1"/>
  <c r="L978" i="63077"/>
  <c r="L980" i="63077" s="1"/>
  <c r="K978" i="63077"/>
  <c r="K980" i="63077" s="1"/>
  <c r="J978" i="63077"/>
  <c r="J980" i="63077" s="1"/>
  <c r="I978" i="63077"/>
  <c r="I980" i="63077" s="1"/>
  <c r="H978" i="63077"/>
  <c r="H980" i="63077" s="1"/>
  <c r="G978" i="63077"/>
  <c r="G980" i="63077" s="1"/>
  <c r="F978" i="63077"/>
  <c r="F980" i="63077" s="1"/>
  <c r="AB977" i="63077"/>
  <c r="AB979" i="63077" s="1"/>
  <c r="AA977" i="63077"/>
  <c r="AA979" i="63077" s="1"/>
  <c r="Z977" i="63077"/>
  <c r="Z979" i="63077" s="1"/>
  <c r="Y977" i="63077"/>
  <c r="Y979" i="63077" s="1"/>
  <c r="V977" i="63077"/>
  <c r="P977" i="63077"/>
  <c r="P979" i="63077" s="1"/>
  <c r="M977" i="63077"/>
  <c r="M979" i="63077" s="1"/>
  <c r="L977" i="63077"/>
  <c r="L979" i="63077" s="1"/>
  <c r="K977" i="63077"/>
  <c r="K979" i="63077" s="1"/>
  <c r="J977" i="63077"/>
  <c r="J979" i="63077" s="1"/>
  <c r="I977" i="63077"/>
  <c r="I979" i="63077" s="1"/>
  <c r="H977" i="63077"/>
  <c r="H979" i="63077" s="1"/>
  <c r="G977" i="63077"/>
  <c r="G979" i="63077" s="1"/>
  <c r="F977" i="63077"/>
  <c r="F979" i="63077" s="1"/>
  <c r="AC442" i="63078" l="1"/>
  <c r="AC495" i="63078"/>
  <c r="AC490" i="63078"/>
  <c r="AC437" i="63078"/>
  <c r="AC420" i="63078"/>
  <c r="AC452" i="63078"/>
  <c r="AC147" i="63077"/>
  <c r="AC166" i="63077"/>
  <c r="AC142" i="63077"/>
  <c r="AC204" i="63076"/>
  <c r="AC855" i="63077"/>
  <c r="P705" i="63078"/>
  <c r="X705" i="63078"/>
  <c r="AB705" i="63078"/>
  <c r="AC282" i="63078"/>
  <c r="AC21" i="63077"/>
  <c r="AC28" i="63077"/>
  <c r="AC699" i="63078"/>
  <c r="H705" i="63078"/>
  <c r="T324" i="63078"/>
  <c r="P251" i="63078"/>
  <c r="AC366" i="63077"/>
  <c r="Z316" i="63076"/>
  <c r="T251" i="63078"/>
  <c r="F285" i="63078"/>
  <c r="J285" i="63078"/>
  <c r="N285" i="63078"/>
  <c r="R285" i="63078"/>
  <c r="V285" i="63078"/>
  <c r="Z285" i="63078"/>
  <c r="W316" i="63076"/>
  <c r="U316" i="63076"/>
  <c r="T316" i="63076"/>
  <c r="X316" i="63076"/>
  <c r="V316" i="63076"/>
  <c r="P316" i="63076"/>
  <c r="H316" i="63076"/>
  <c r="L316" i="63076"/>
  <c r="Q316" i="63076"/>
  <c r="I316" i="63076"/>
  <c r="M316" i="63076"/>
  <c r="R316" i="63076"/>
  <c r="J316" i="63076"/>
  <c r="N316" i="63076"/>
  <c r="AA316" i="63076"/>
  <c r="Y316" i="63076"/>
  <c r="G316" i="63076"/>
  <c r="K316" i="63076"/>
  <c r="O316" i="63076"/>
  <c r="AB316" i="63076"/>
  <c r="F316" i="63076"/>
  <c r="E856" i="63078"/>
  <c r="F705" i="63078"/>
  <c r="N705" i="63078"/>
  <c r="R705" i="63078"/>
  <c r="V705" i="63078"/>
  <c r="Z705" i="63078"/>
  <c r="G705" i="63078"/>
  <c r="O705" i="63078"/>
  <c r="W705" i="63078"/>
  <c r="AA705" i="63078"/>
  <c r="AC664" i="63078"/>
  <c r="AC211" i="63078"/>
  <c r="AC175" i="63076"/>
  <c r="Y705" i="63078"/>
  <c r="I283" i="63078"/>
  <c r="AC283" i="63078" s="1"/>
  <c r="AD283" i="63078" s="1"/>
  <c r="I249" i="63078"/>
  <c r="I251" i="63078" s="1"/>
  <c r="H251" i="63078"/>
  <c r="X251" i="63078"/>
  <c r="AC348" i="63078"/>
  <c r="G251" i="63078"/>
  <c r="AC178" i="63076"/>
  <c r="AC703" i="63078"/>
  <c r="AC1096" i="63077"/>
  <c r="AD1096" i="63077" s="1"/>
  <c r="AC686" i="63078"/>
  <c r="I705" i="63078"/>
  <c r="AC153" i="63077"/>
  <c r="AC130" i="63077"/>
  <c r="AC168" i="63077"/>
  <c r="AC65" i="63077"/>
  <c r="AC650" i="63078"/>
  <c r="AC651" i="63078" s="1"/>
  <c r="U251" i="63078"/>
  <c r="L705" i="63078"/>
  <c r="K705" i="63078"/>
  <c r="J705" i="63078"/>
  <c r="AC311" i="63078"/>
  <c r="AC316" i="63078"/>
  <c r="AC318" i="63078"/>
  <c r="E705" i="63078"/>
  <c r="AC272" i="63078"/>
  <c r="AC264" i="63078"/>
  <c r="AC319" i="63078"/>
  <c r="AC405" i="63077"/>
  <c r="AB651" i="63078"/>
  <c r="AC691" i="63078"/>
  <c r="AC320" i="63078"/>
  <c r="L251" i="63078"/>
  <c r="AB251" i="63078"/>
  <c r="AC281" i="63078"/>
  <c r="AC259" i="63078"/>
  <c r="AC243" i="63078"/>
  <c r="AC248" i="63078"/>
  <c r="AC249" i="63078"/>
  <c r="AB582" i="63078"/>
  <c r="AC240" i="63077"/>
  <c r="AC185" i="63077"/>
  <c r="AC195" i="63077"/>
  <c r="AC206" i="63077"/>
  <c r="AC86" i="63077"/>
  <c r="AC26" i="63077"/>
  <c r="AC426" i="63077"/>
  <c r="AC70" i="63077"/>
  <c r="K251" i="63078"/>
  <c r="AC250" i="63078"/>
  <c r="AA251" i="63078"/>
  <c r="I856" i="63078"/>
  <c r="AC648" i="63078"/>
  <c r="O251" i="63078"/>
  <c r="O856" i="63078"/>
  <c r="AC188" i="63078"/>
  <c r="AC313" i="63078"/>
  <c r="J856" i="63078"/>
  <c r="W251" i="63078"/>
  <c r="S251" i="63078"/>
  <c r="AC284" i="63078"/>
  <c r="U705" i="63078"/>
  <c r="T705" i="63078"/>
  <c r="S705" i="63078"/>
  <c r="AC702" i="63078"/>
  <c r="AC704" i="63078" s="1"/>
  <c r="AC315" i="63076"/>
  <c r="AC185" i="63076"/>
  <c r="AC183" i="63076"/>
  <c r="AC190" i="63076"/>
  <c r="AC188" i="63076"/>
  <c r="AD398" i="63078"/>
  <c r="L929" i="63077"/>
  <c r="L930" i="63077" s="1"/>
  <c r="M929" i="63077"/>
  <c r="M930" i="63077" s="1"/>
  <c r="P929" i="63077"/>
  <c r="P930" i="63077" s="1"/>
  <c r="V929" i="63077"/>
  <c r="W929" i="63077"/>
  <c r="X929" i="63077"/>
  <c r="X930" i="63077" s="1"/>
  <c r="Y929" i="63077"/>
  <c r="Y930" i="63077" s="1"/>
  <c r="Z929" i="63077"/>
  <c r="Z930" i="63077" s="1"/>
  <c r="AA929" i="63077"/>
  <c r="AA930" i="63077" s="1"/>
  <c r="AB929" i="63077"/>
  <c r="AB930" i="63077" s="1"/>
  <c r="E930" i="63077"/>
  <c r="F930" i="63077"/>
  <c r="G930" i="63077"/>
  <c r="H930" i="63077"/>
  <c r="I930" i="63077"/>
  <c r="J930" i="63077"/>
  <c r="K930" i="63077"/>
  <c r="AC273" i="63076"/>
  <c r="AC271" i="63076"/>
  <c r="AC659" i="63078"/>
  <c r="W608" i="63077"/>
  <c r="W478" i="63077"/>
  <c r="W480" i="63077" s="1"/>
  <c r="V608" i="63077"/>
  <c r="V478" i="63077"/>
  <c r="V480" i="63077" s="1"/>
  <c r="U608" i="63077"/>
  <c r="U478" i="63077"/>
  <c r="U480" i="63077" s="1"/>
  <c r="S608" i="63077"/>
  <c r="S478" i="63077"/>
  <c r="S480" i="63077" s="1"/>
  <c r="R608" i="63077"/>
  <c r="R478" i="63077"/>
  <c r="R480" i="63077" s="1"/>
  <c r="Q608" i="63077"/>
  <c r="Q478" i="63077"/>
  <c r="Q480" i="63077" s="1"/>
  <c r="P608" i="63077"/>
  <c r="P478" i="63077"/>
  <c r="P480" i="63077" s="1"/>
  <c r="O608" i="63077"/>
  <c r="O478" i="63077"/>
  <c r="O480" i="63077" s="1"/>
  <c r="N608" i="63077"/>
  <c r="N478" i="63077"/>
  <c r="N480" i="63077" s="1"/>
  <c r="M608" i="63077"/>
  <c r="M478" i="63077"/>
  <c r="M480" i="63077" s="1"/>
  <c r="L608" i="63077"/>
  <c r="L478" i="63077"/>
  <c r="L480" i="63077" s="1"/>
  <c r="K608" i="63077"/>
  <c r="K478" i="63077"/>
  <c r="K480" i="63077" s="1"/>
  <c r="J608" i="63077"/>
  <c r="J478" i="63077"/>
  <c r="J480" i="63077" s="1"/>
  <c r="I608" i="63077"/>
  <c r="I478" i="63077"/>
  <c r="I480" i="63077" s="1"/>
  <c r="H608" i="63077"/>
  <c r="H478" i="63077"/>
  <c r="H480" i="63077" s="1"/>
  <c r="G608" i="63077"/>
  <c r="G478" i="63077"/>
  <c r="G480" i="63077" s="1"/>
  <c r="F608" i="63077"/>
  <c r="F478" i="63077"/>
  <c r="F480" i="63077" s="1"/>
  <c r="AC468" i="63077"/>
  <c r="E608" i="63077"/>
  <c r="Y857" i="63078"/>
  <c r="Y859" i="63078" s="1"/>
  <c r="X857" i="63078"/>
  <c r="X859" i="63078" s="1"/>
  <c r="I857" i="63078"/>
  <c r="I859" i="63078" s="1"/>
  <c r="AB309" i="63077"/>
  <c r="Z309" i="63077"/>
  <c r="AA309" i="63077"/>
  <c r="V309" i="63077"/>
  <c r="W309" i="63077"/>
  <c r="J309" i="63077"/>
  <c r="K309" i="63077"/>
  <c r="P309" i="63077"/>
  <c r="Q309" i="63077"/>
  <c r="M309" i="63077"/>
  <c r="AC307" i="63077"/>
  <c r="AC367" i="63077" s="1"/>
  <c r="AC368" i="63077" s="1"/>
  <c r="AC56" i="63077"/>
  <c r="Y83" i="63077"/>
  <c r="Y85" i="63077" s="1"/>
  <c r="Y87" i="63077"/>
  <c r="AC542" i="63077" l="1"/>
  <c r="AC251" i="63078"/>
  <c r="AD704" i="63078"/>
  <c r="AC309" i="63077"/>
  <c r="AD309" i="63077" s="1"/>
  <c r="AC470" i="63077"/>
  <c r="AC472" i="63077"/>
  <c r="AC60" i="63077"/>
  <c r="AC83" i="63077"/>
  <c r="AC85" i="63077" s="1"/>
  <c r="AD85" i="63077" s="1"/>
  <c r="AC608" i="63077" l="1"/>
  <c r="AD608" i="63077"/>
  <c r="AC446" i="63078"/>
  <c r="AB428" i="63078"/>
  <c r="AB429" i="63078"/>
  <c r="AB431" i="63078" s="1"/>
  <c r="AA428" i="63078"/>
  <c r="AA429" i="63078"/>
  <c r="AA431" i="63078" s="1"/>
  <c r="Z428" i="63078"/>
  <c r="Z429" i="63078"/>
  <c r="Z431" i="63078" s="1"/>
  <c r="AC537" i="63078"/>
  <c r="AC541" i="63078" s="1"/>
  <c r="AC449" i="63078" l="1"/>
  <c r="V760" i="63078"/>
  <c r="AC539" i="63078" l="1"/>
  <c r="AC76" i="63078"/>
  <c r="AC78" i="63078" s="1"/>
  <c r="AC749" i="63078"/>
  <c r="AC753" i="63078" s="1"/>
  <c r="S761" i="63078"/>
  <c r="R761" i="63078"/>
  <c r="Q761" i="63078"/>
  <c r="L761" i="63078"/>
  <c r="K761" i="63078"/>
  <c r="J761" i="63078"/>
  <c r="I761" i="63078"/>
  <c r="AC744" i="63078"/>
  <c r="AC755" i="63078"/>
  <c r="U760" i="63078"/>
  <c r="R760" i="63078"/>
  <c r="Q760" i="63078"/>
  <c r="N760" i="63078"/>
  <c r="AC740" i="63078"/>
  <c r="M760" i="63078"/>
  <c r="AB758" i="63078"/>
  <c r="AB759" i="63078"/>
  <c r="AB761" i="63078"/>
  <c r="AA758" i="63078"/>
  <c r="AA759" i="63078"/>
  <c r="AA761" i="63078"/>
  <c r="Z758" i="63078"/>
  <c r="Z759" i="63078"/>
  <c r="Z761" i="63078"/>
  <c r="Y758" i="63078"/>
  <c r="Y759" i="63078"/>
  <c r="Y860" i="63078" s="1"/>
  <c r="Y761" i="63078"/>
  <c r="X758" i="63078"/>
  <c r="X759" i="63078"/>
  <c r="X860" i="63078" s="1"/>
  <c r="X761" i="63078"/>
  <c r="W758" i="63078"/>
  <c r="W759" i="63078"/>
  <c r="W761" i="63078"/>
  <c r="V758" i="63078"/>
  <c r="V759" i="63078"/>
  <c r="V761" i="63078"/>
  <c r="U758" i="63078"/>
  <c r="U759" i="63078"/>
  <c r="P758" i="63078"/>
  <c r="P759" i="63078"/>
  <c r="P860" i="63078" s="1"/>
  <c r="P761" i="63078"/>
  <c r="O758" i="63078"/>
  <c r="O759" i="63078"/>
  <c r="O860" i="63078" s="1"/>
  <c r="O761" i="63078"/>
  <c r="N758" i="63078"/>
  <c r="N759" i="63078"/>
  <c r="N761" i="63078"/>
  <c r="AC754" i="63078"/>
  <c r="M758" i="63078"/>
  <c r="M759" i="63078"/>
  <c r="M761" i="63078"/>
  <c r="F759" i="63078"/>
  <c r="L732" i="63078"/>
  <c r="L734" i="63078"/>
  <c r="L735" i="63078" s="1"/>
  <c r="K732" i="63078"/>
  <c r="K734" i="63078"/>
  <c r="K735" i="63078" s="1"/>
  <c r="J732" i="63078"/>
  <c r="J734" i="63078"/>
  <c r="J735" i="63078" s="1"/>
  <c r="I732" i="63078"/>
  <c r="I734" i="63078"/>
  <c r="I735" i="63078" s="1"/>
  <c r="H732" i="63078"/>
  <c r="H734" i="63078"/>
  <c r="G732" i="63078"/>
  <c r="G734" i="63078"/>
  <c r="Y856" i="63078"/>
  <c r="X856" i="63078"/>
  <c r="P856" i="63078"/>
  <c r="N856" i="63078"/>
  <c r="AC772" i="63078"/>
  <c r="N732" i="63078"/>
  <c r="N734" i="63078"/>
  <c r="N735" i="63078" s="1"/>
  <c r="M732" i="63078"/>
  <c r="M734" i="63078"/>
  <c r="M735" i="63078" s="1"/>
  <c r="AC825" i="63078"/>
  <c r="Z732" i="63078"/>
  <c r="Z734" i="63078"/>
  <c r="Z735" i="63078" s="1"/>
  <c r="AC802" i="63078"/>
  <c r="AC848" i="63078"/>
  <c r="U733" i="63078"/>
  <c r="U761" i="63078"/>
  <c r="T733" i="63078"/>
  <c r="T761" i="63078"/>
  <c r="AC801" i="63078"/>
  <c r="AC847" i="63078"/>
  <c r="H733" i="63078"/>
  <c r="H761" i="63078"/>
  <c r="G733" i="63078"/>
  <c r="G761" i="63078"/>
  <c r="F733" i="63078"/>
  <c r="F761" i="63078"/>
  <c r="AC723" i="63078"/>
  <c r="E733" i="63078"/>
  <c r="E859" i="63078"/>
  <c r="AC733" i="63078" l="1"/>
  <c r="H735" i="63078"/>
  <c r="AC758" i="63078"/>
  <c r="G735" i="63078"/>
  <c r="U856" i="63078"/>
  <c r="AB856" i="63078"/>
  <c r="AC760" i="63078"/>
  <c r="AC805" i="63078"/>
  <c r="AC851" i="63078"/>
  <c r="AC748" i="63078"/>
  <c r="AC743" i="63078"/>
  <c r="AC759" i="63078"/>
  <c r="AC761" i="63078"/>
  <c r="AD761" i="63078" s="1"/>
  <c r="AB853" i="63077" l="1"/>
  <c r="AA853" i="63077"/>
  <c r="V853" i="63077"/>
  <c r="W853" i="63077"/>
  <c r="X853" i="63077"/>
  <c r="Y853" i="63077"/>
  <c r="Z853" i="63077"/>
  <c r="U853" i="63077"/>
  <c r="S853" i="63077"/>
  <c r="R853" i="63077"/>
  <c r="Q853" i="63077"/>
  <c r="P853" i="63077"/>
  <c r="O853" i="63077"/>
  <c r="N853" i="63077"/>
  <c r="M853" i="63077"/>
  <c r="L853" i="63077"/>
  <c r="K853" i="63077"/>
  <c r="J853" i="63077"/>
  <c r="I853" i="63077"/>
  <c r="H853" i="63077"/>
  <c r="G853" i="63077"/>
  <c r="F853" i="63077"/>
  <c r="AC883" i="63077" l="1"/>
  <c r="AC887" i="63077" s="1"/>
  <c r="AC889" i="63077"/>
  <c r="E902" i="63077"/>
  <c r="AC888" i="63077"/>
  <c r="AC880" i="63077"/>
  <c r="AC879" i="63077"/>
  <c r="AC867" i="63077"/>
  <c r="AC872" i="63077" s="1"/>
  <c r="F898" i="63077"/>
  <c r="F901" i="63077" s="1"/>
  <c r="G898" i="63077"/>
  <c r="G901" i="63077" s="1"/>
  <c r="H898" i="63077"/>
  <c r="H901" i="63077" s="1"/>
  <c r="I898" i="63077"/>
  <c r="I901" i="63077" s="1"/>
  <c r="J898" i="63077"/>
  <c r="J901" i="63077" s="1"/>
  <c r="K898" i="63077"/>
  <c r="K901" i="63077" s="1"/>
  <c r="L898" i="63077"/>
  <c r="L901" i="63077" s="1"/>
  <c r="M898" i="63077"/>
  <c r="M901" i="63077" s="1"/>
  <c r="N898" i="63077"/>
  <c r="N901" i="63077" s="1"/>
  <c r="O898" i="63077"/>
  <c r="O901" i="63077" s="1"/>
  <c r="P898" i="63077"/>
  <c r="P901" i="63077" s="1"/>
  <c r="Q898" i="63077"/>
  <c r="Q901" i="63077" s="1"/>
  <c r="R898" i="63077"/>
  <c r="R901" i="63077" s="1"/>
  <c r="S898" i="63077"/>
  <c r="S901" i="63077" s="1"/>
  <c r="U898" i="63077"/>
  <c r="U901" i="63077" s="1"/>
  <c r="V898" i="63077"/>
  <c r="V901" i="63077" s="1"/>
  <c r="W898" i="63077"/>
  <c r="W901" i="63077" s="1"/>
  <c r="X898" i="63077"/>
  <c r="X901" i="63077" s="1"/>
  <c r="Y898" i="63077"/>
  <c r="Y901" i="63077" s="1"/>
  <c r="Z898" i="63077"/>
  <c r="Z901" i="63077" s="1"/>
  <c r="AA898" i="63077"/>
  <c r="AA901" i="63077" s="1"/>
  <c r="AB898" i="63077"/>
  <c r="AB901" i="63077" s="1"/>
  <c r="AC849" i="63077"/>
  <c r="AC853" i="63077" s="1"/>
  <c r="J854" i="63077"/>
  <c r="J856" i="63077" s="1"/>
  <c r="I854" i="63077"/>
  <c r="I856" i="63077" s="1"/>
  <c r="H854" i="63077"/>
  <c r="H856" i="63077" s="1"/>
  <c r="G854" i="63077"/>
  <c r="G856" i="63077" s="1"/>
  <c r="F854" i="63077"/>
  <c r="F856" i="63077" s="1"/>
  <c r="AB854" i="63077"/>
  <c r="AB856" i="63077" s="1"/>
  <c r="AA854" i="63077"/>
  <c r="AA856" i="63077" s="1"/>
  <c r="Z854" i="63077"/>
  <c r="Z856" i="63077" s="1"/>
  <c r="Y854" i="63077"/>
  <c r="Y856" i="63077" s="1"/>
  <c r="X854" i="63077"/>
  <c r="X856" i="63077" s="1"/>
  <c r="W854" i="63077"/>
  <c r="W856" i="63077" s="1"/>
  <c r="V854" i="63077"/>
  <c r="V856" i="63077" s="1"/>
  <c r="U854" i="63077"/>
  <c r="U856" i="63077" s="1"/>
  <c r="S854" i="63077"/>
  <c r="S856" i="63077" s="1"/>
  <c r="R854" i="63077"/>
  <c r="R856" i="63077" s="1"/>
  <c r="Q854" i="63077"/>
  <c r="Q856" i="63077" s="1"/>
  <c r="P854" i="63077"/>
  <c r="P856" i="63077" s="1"/>
  <c r="O854" i="63077"/>
  <c r="O856" i="63077" s="1"/>
  <c r="N854" i="63077"/>
  <c r="N856" i="63077" s="1"/>
  <c r="M854" i="63077"/>
  <c r="M856" i="63077" s="1"/>
  <c r="L854" i="63077"/>
  <c r="L856" i="63077" s="1"/>
  <c r="AC843" i="63077"/>
  <c r="K854" i="63077"/>
  <c r="K856" i="63077" s="1"/>
  <c r="AB112" i="63077"/>
  <c r="AB114" i="63077" s="1"/>
  <c r="AA112" i="63077"/>
  <c r="AA114" i="63077" s="1"/>
  <c r="Z112" i="63077"/>
  <c r="Z114" i="63077" s="1"/>
  <c r="Y112" i="63077"/>
  <c r="Y114" i="63077" s="1"/>
  <c r="X112" i="63077"/>
  <c r="X114" i="63077" s="1"/>
  <c r="W112" i="63077"/>
  <c r="W114" i="63077" s="1"/>
  <c r="V112" i="63077"/>
  <c r="V114" i="63077" s="1"/>
  <c r="U112" i="63077"/>
  <c r="U114" i="63077" s="1"/>
  <c r="S112" i="63077"/>
  <c r="S114" i="63077" s="1"/>
  <c r="R112" i="63077"/>
  <c r="R114" i="63077" s="1"/>
  <c r="Q112" i="63077"/>
  <c r="Q114" i="63077" s="1"/>
  <c r="P112" i="63077"/>
  <c r="P114" i="63077" s="1"/>
  <c r="O112" i="63077"/>
  <c r="O114" i="63077" s="1"/>
  <c r="N112" i="63077"/>
  <c r="N114" i="63077" s="1"/>
  <c r="R171" i="63077"/>
  <c r="R173" i="63077" s="1"/>
  <c r="AC135" i="63077"/>
  <c r="AC139" i="63077" s="1"/>
  <c r="AB171" i="63077"/>
  <c r="AB173" i="63077" s="1"/>
  <c r="AA171" i="63077"/>
  <c r="AA173" i="63077" s="1"/>
  <c r="Z171" i="63077"/>
  <c r="Z173" i="63077" s="1"/>
  <c r="Y171" i="63077"/>
  <c r="Y173" i="63077" s="1"/>
  <c r="X171" i="63077"/>
  <c r="X173" i="63077" s="1"/>
  <c r="W171" i="63077"/>
  <c r="W173" i="63077" s="1"/>
  <c r="V171" i="63077"/>
  <c r="V173" i="63077" s="1"/>
  <c r="U171" i="63077"/>
  <c r="U173" i="63077" s="1"/>
  <c r="S171" i="63077"/>
  <c r="S173" i="63077" s="1"/>
  <c r="Q171" i="63077"/>
  <c r="Q173" i="63077" s="1"/>
  <c r="P171" i="63077"/>
  <c r="P173" i="63077" s="1"/>
  <c r="O171" i="63077"/>
  <c r="O173" i="63077" s="1"/>
  <c r="N171" i="63077"/>
  <c r="N173" i="63077" s="1"/>
  <c r="AB175" i="63077" l="1"/>
  <c r="AC175" i="63077" s="1"/>
  <c r="AC137" i="63077"/>
  <c r="AC848" i="63077"/>
  <c r="AC854" i="63077"/>
  <c r="AA902" i="63077"/>
  <c r="W902" i="63077"/>
  <c r="Y902" i="63077"/>
  <c r="P902" i="63077"/>
  <c r="L902" i="63077"/>
  <c r="H902" i="63077"/>
  <c r="AB902" i="63077"/>
  <c r="X902" i="63077"/>
  <c r="AC892" i="63077"/>
  <c r="Z902" i="63077"/>
  <c r="V902" i="63077"/>
  <c r="R902" i="63077"/>
  <c r="N902" i="63077"/>
  <c r="J902" i="63077"/>
  <c r="F902" i="63077"/>
  <c r="AC882" i="63077"/>
  <c r="U902" i="63077"/>
  <c r="S902" i="63077"/>
  <c r="Q902" i="63077"/>
  <c r="M902" i="63077"/>
  <c r="I902" i="63077"/>
  <c r="O902" i="63077"/>
  <c r="K902" i="63077"/>
  <c r="G902" i="63077"/>
  <c r="AC885" i="63077"/>
  <c r="AC899" i="63077"/>
  <c r="E173" i="63077"/>
  <c r="AC901" i="63077"/>
  <c r="AD901" i="63077" s="1"/>
  <c r="AC898" i="63077"/>
  <c r="M112" i="63077"/>
  <c r="M114" i="63077" s="1"/>
  <c r="L112" i="63077"/>
  <c r="L114" i="63077" s="1"/>
  <c r="I112" i="63077"/>
  <c r="I114" i="63077" s="1"/>
  <c r="G112" i="63077"/>
  <c r="G114" i="63077" s="1"/>
  <c r="G173" i="63077"/>
  <c r="H112" i="63077"/>
  <c r="H114" i="63077" s="1"/>
  <c r="H173" i="63077"/>
  <c r="AC120" i="63077"/>
  <c r="F171" i="63077"/>
  <c r="F173" i="63077" s="1"/>
  <c r="AC159" i="63077"/>
  <c r="AC163" i="63077" s="1"/>
  <c r="AC118" i="63077"/>
  <c r="AC122" i="63077" s="1"/>
  <c r="M171" i="63077"/>
  <c r="M173" i="63077" s="1"/>
  <c r="K171" i="63077"/>
  <c r="K173" i="63077" s="1"/>
  <c r="L171" i="63077"/>
  <c r="L173" i="63077" s="1"/>
  <c r="AC158" i="63077"/>
  <c r="I171" i="63077"/>
  <c r="J171" i="63077"/>
  <c r="J173" i="63077" s="1"/>
  <c r="AC103" i="63077"/>
  <c r="J112" i="63077"/>
  <c r="J114" i="63077" s="1"/>
  <c r="K112" i="63077"/>
  <c r="K114" i="63077" s="1"/>
  <c r="AC107" i="63077" l="1"/>
  <c r="AC112" i="63077"/>
  <c r="AC156" i="63077"/>
  <c r="AC161" i="63077"/>
  <c r="AC105" i="63077"/>
  <c r="AC171" i="63077"/>
  <c r="I173" i="63077"/>
  <c r="AC173" i="63077" s="1"/>
  <c r="AD173" i="63077" l="1"/>
  <c r="AC760" i="63077" l="1"/>
  <c r="AC764" i="63077" s="1"/>
  <c r="I773" i="63077" l="1"/>
  <c r="I775" i="63077" s="1"/>
  <c r="AC765" i="63077"/>
  <c r="AC766" i="63077"/>
  <c r="AB735" i="63077"/>
  <c r="AB736" i="63077"/>
  <c r="AB738" i="63077" s="1"/>
  <c r="AA735" i="63077"/>
  <c r="AA736" i="63077"/>
  <c r="AA738" i="63077" s="1"/>
  <c r="Z735" i="63077"/>
  <c r="Z736" i="63077"/>
  <c r="Z738" i="63077" s="1"/>
  <c r="Y735" i="63077"/>
  <c r="Y736" i="63077"/>
  <c r="Y738" i="63077" s="1"/>
  <c r="X735" i="63077"/>
  <c r="X736" i="63077"/>
  <c r="X738" i="63077" s="1"/>
  <c r="W735" i="63077"/>
  <c r="W736" i="63077"/>
  <c r="W738" i="63077" s="1"/>
  <c r="V735" i="63077"/>
  <c r="V736" i="63077"/>
  <c r="V738" i="63077" s="1"/>
  <c r="U735" i="63077"/>
  <c r="U736" i="63077"/>
  <c r="U738" i="63077" s="1"/>
  <c r="S735" i="63077"/>
  <c r="S736" i="63077"/>
  <c r="S738" i="63077" s="1"/>
  <c r="R735" i="63077"/>
  <c r="R736" i="63077"/>
  <c r="R738" i="63077" s="1"/>
  <c r="O735" i="63077"/>
  <c r="O736" i="63077"/>
  <c r="O738" i="63077" s="1"/>
  <c r="Q735" i="63077"/>
  <c r="Q736" i="63077"/>
  <c r="Q738" i="63077" s="1"/>
  <c r="P735" i="63077"/>
  <c r="P736" i="63077"/>
  <c r="P738" i="63077" s="1"/>
  <c r="K735" i="63077"/>
  <c r="K736" i="63077"/>
  <c r="K738" i="63077" s="1"/>
  <c r="J735" i="63077"/>
  <c r="J736" i="63077"/>
  <c r="J738" i="63077" s="1"/>
  <c r="I735" i="63077"/>
  <c r="I736" i="63077"/>
  <c r="I738" i="63077" s="1"/>
  <c r="H735" i="63077"/>
  <c r="H736" i="63077"/>
  <c r="H738" i="63077" s="1"/>
  <c r="G735" i="63077"/>
  <c r="G736" i="63077"/>
  <c r="G738" i="63077" s="1"/>
  <c r="F735" i="63077"/>
  <c r="F736" i="63077"/>
  <c r="F738" i="63077" s="1"/>
  <c r="AC768" i="63077" l="1"/>
  <c r="AC772" i="63077"/>
  <c r="AC746" i="63077"/>
  <c r="AC750" i="63077" s="1"/>
  <c r="N736" i="63077"/>
  <c r="N738" i="63077" s="1"/>
  <c r="AC727" i="63077"/>
  <c r="AC735" i="63077"/>
  <c r="AC774" i="63077" l="1"/>
  <c r="AD774" i="63077" s="1"/>
  <c r="AC731" i="63077"/>
  <c r="R978" i="63077" l="1"/>
  <c r="R928" i="63077"/>
  <c r="Q928" i="63077"/>
  <c r="Q930" i="63077" s="1"/>
  <c r="U927" i="63077"/>
  <c r="U928" i="63077"/>
  <c r="U930" i="63077" s="1"/>
  <c r="W927" i="63077"/>
  <c r="W928" i="63077"/>
  <c r="W930" i="63077" s="1"/>
  <c r="AC923" i="63077"/>
  <c r="AC927" i="63077" s="1"/>
  <c r="V927" i="63077"/>
  <c r="V928" i="63077"/>
  <c r="V930" i="63077" s="1"/>
  <c r="V979" i="63077"/>
  <c r="X977" i="63077"/>
  <c r="X979" i="63077" s="1"/>
  <c r="AC965" i="63077"/>
  <c r="W977" i="63077"/>
  <c r="W979" i="63077" s="1"/>
  <c r="U977" i="63077"/>
  <c r="U979" i="63077" s="1"/>
  <c r="Q977" i="63077"/>
  <c r="Q979" i="63077" s="1"/>
  <c r="R977" i="63077"/>
  <c r="R979" i="63077" s="1"/>
  <c r="AC978" i="63077"/>
  <c r="S978" i="63077"/>
  <c r="S980" i="63077" s="1"/>
  <c r="S977" i="63077"/>
  <c r="S979" i="63077" s="1"/>
  <c r="O977" i="63077"/>
  <c r="O979" i="63077" s="1"/>
  <c r="AC938" i="63077"/>
  <c r="N977" i="63077"/>
  <c r="N979" i="63077" s="1"/>
  <c r="H447" i="63077"/>
  <c r="H449" i="63077" s="1"/>
  <c r="AC440" i="63077"/>
  <c r="AC447" i="63077" s="1"/>
  <c r="G447" i="63077"/>
  <c r="G449" i="63077" s="1"/>
  <c r="AC449" i="63077" l="1"/>
  <c r="AD449" i="63077" s="1"/>
  <c r="AC942" i="63077"/>
  <c r="N928" i="63077"/>
  <c r="N930" i="63077" s="1"/>
  <c r="O928" i="63077"/>
  <c r="O930" i="63077" s="1"/>
  <c r="R929" i="63077"/>
  <c r="R930" i="63077" s="1"/>
  <c r="R980" i="63077"/>
  <c r="AC919" i="63077"/>
  <c r="AC980" i="63077" s="1"/>
  <c r="S929" i="63077"/>
  <c r="AC918" i="63077"/>
  <c r="S928" i="63077"/>
  <c r="AC977" i="63077"/>
  <c r="AC444" i="63077"/>
  <c r="S930" i="63077" l="1"/>
  <c r="AC979" i="63077"/>
  <c r="AD979" i="63077" s="1"/>
  <c r="AC922" i="63077"/>
  <c r="Y734" i="63078"/>
  <c r="Y735" i="63078" s="1"/>
  <c r="X734" i="63078"/>
  <c r="X735" i="63078" s="1"/>
  <c r="W734" i="63078"/>
  <c r="W735" i="63078" s="1"/>
  <c r="V734" i="63078"/>
  <c r="V735" i="63078" s="1"/>
  <c r="U734" i="63078"/>
  <c r="U735" i="63078" s="1"/>
  <c r="T734" i="63078"/>
  <c r="T735" i="63078" s="1"/>
  <c r="AB732" i="63078"/>
  <c r="AB734" i="63078"/>
  <c r="AB735" i="63078" s="1"/>
  <c r="AA732" i="63078"/>
  <c r="AA734" i="63078"/>
  <c r="AA735" i="63078" s="1"/>
  <c r="F732" i="63078"/>
  <c r="F734" i="63078"/>
  <c r="F735" i="63078" s="1"/>
  <c r="E732" i="63078"/>
  <c r="Q732" i="63078"/>
  <c r="S732" i="63078"/>
  <c r="S734" i="63078"/>
  <c r="S735" i="63078" s="1"/>
  <c r="R732" i="63078"/>
  <c r="AC729" i="63078"/>
  <c r="AC732" i="63078" s="1"/>
  <c r="R734" i="63078"/>
  <c r="R735" i="63078" s="1"/>
  <c r="Q734" i="63078"/>
  <c r="Q735" i="63078" s="1"/>
  <c r="E734" i="63078"/>
  <c r="E735" i="63078" s="1"/>
  <c r="AC724" i="63078"/>
  <c r="AA581" i="63078"/>
  <c r="Z581" i="63078"/>
  <c r="Y581" i="63078"/>
  <c r="X581" i="63078"/>
  <c r="W581" i="63078"/>
  <c r="V581" i="63078"/>
  <c r="U581" i="63078"/>
  <c r="T581" i="63078"/>
  <c r="AC576" i="63078"/>
  <c r="S581" i="63078"/>
  <c r="R581" i="63078"/>
  <c r="Q581" i="63078"/>
  <c r="P581" i="63078"/>
  <c r="N581" i="63078"/>
  <c r="M581" i="63078"/>
  <c r="L581" i="63078"/>
  <c r="K581" i="63078"/>
  <c r="J581" i="63078"/>
  <c r="I581" i="63078"/>
  <c r="H581" i="63078"/>
  <c r="G581" i="63078"/>
  <c r="F581" i="63078"/>
  <c r="AC571" i="63078"/>
  <c r="E581" i="63078"/>
  <c r="AC727" i="63078" l="1"/>
  <c r="AC734" i="63078"/>
  <c r="AC598" i="63078"/>
  <c r="AC602" i="63078" s="1"/>
  <c r="N854" i="63078"/>
  <c r="N860" i="63078" s="1"/>
  <c r="U854" i="63078"/>
  <c r="AC796" i="63078"/>
  <c r="Z856" i="63078"/>
  <c r="AA856" i="63078"/>
  <c r="AB854" i="63078"/>
  <c r="Z854" i="63078"/>
  <c r="AA854" i="63078"/>
  <c r="AC824" i="63078"/>
  <c r="AC828" i="63078" s="1"/>
  <c r="V854" i="63078"/>
  <c r="W854" i="63078"/>
  <c r="AC806" i="63078"/>
  <c r="AC810" i="63078" s="1"/>
  <c r="S856" i="63078"/>
  <c r="T856" i="63078"/>
  <c r="T854" i="63078"/>
  <c r="Q856" i="63078"/>
  <c r="R856" i="63078"/>
  <c r="S854" i="63078"/>
  <c r="Q854" i="63078"/>
  <c r="R854" i="63078"/>
  <c r="AC766" i="63078"/>
  <c r="M854" i="63078"/>
  <c r="K854" i="63078"/>
  <c r="L854" i="63078"/>
  <c r="AC814" i="63078"/>
  <c r="AC818" i="63078" s="1"/>
  <c r="AC781" i="63078"/>
  <c r="AC785" i="63078" s="1"/>
  <c r="H854" i="63078"/>
  <c r="H856" i="63078"/>
  <c r="AC776" i="63078"/>
  <c r="F854" i="63078"/>
  <c r="G854" i="63078"/>
  <c r="AC581" i="63078"/>
  <c r="AC570" i="63078"/>
  <c r="AC574" i="63078" s="1"/>
  <c r="Z579" i="63078"/>
  <c r="Z580" i="63078"/>
  <c r="Z582" i="63078" s="1"/>
  <c r="Z577" i="63078"/>
  <c r="Z578" i="63078" s="1"/>
  <c r="AA579" i="63078"/>
  <c r="AA580" i="63078"/>
  <c r="AA582" i="63078" s="1"/>
  <c r="AA577" i="63078"/>
  <c r="AA578" i="63078" s="1"/>
  <c r="Y579" i="63078"/>
  <c r="Y580" i="63078"/>
  <c r="Y582" i="63078" s="1"/>
  <c r="Y577" i="63078"/>
  <c r="Y578" i="63078" s="1"/>
  <c r="X579" i="63078"/>
  <c r="X580" i="63078"/>
  <c r="X582" i="63078" s="1"/>
  <c r="X577" i="63078"/>
  <c r="X578" i="63078" s="1"/>
  <c r="V579" i="63078"/>
  <c r="V580" i="63078"/>
  <c r="V582" i="63078" s="1"/>
  <c r="V577" i="63078"/>
  <c r="V578" i="63078" s="1"/>
  <c r="W579" i="63078"/>
  <c r="W580" i="63078"/>
  <c r="W582" i="63078" s="1"/>
  <c r="W577" i="63078"/>
  <c r="W578" i="63078" s="1"/>
  <c r="T579" i="63078"/>
  <c r="T580" i="63078"/>
  <c r="T582" i="63078" s="1"/>
  <c r="T577" i="63078"/>
  <c r="T578" i="63078" s="1"/>
  <c r="U579" i="63078"/>
  <c r="U580" i="63078"/>
  <c r="U582" i="63078" s="1"/>
  <c r="U577" i="63078"/>
  <c r="U578" i="63078" s="1"/>
  <c r="R579" i="63078"/>
  <c r="R580" i="63078"/>
  <c r="R582" i="63078" s="1"/>
  <c r="R577" i="63078"/>
  <c r="R578" i="63078" s="1"/>
  <c r="S579" i="63078"/>
  <c r="S580" i="63078"/>
  <c r="S582" i="63078" s="1"/>
  <c r="S577" i="63078"/>
  <c r="S578" i="63078" s="1"/>
  <c r="P579" i="63078"/>
  <c r="P580" i="63078"/>
  <c r="P582" i="63078" s="1"/>
  <c r="P577" i="63078"/>
  <c r="P578" i="63078" s="1"/>
  <c r="Q579" i="63078"/>
  <c r="Q580" i="63078"/>
  <c r="Q582" i="63078" s="1"/>
  <c r="Q577" i="63078"/>
  <c r="Q578" i="63078" s="1"/>
  <c r="O579" i="63078"/>
  <c r="O580" i="63078"/>
  <c r="O582" i="63078" s="1"/>
  <c r="O577" i="63078"/>
  <c r="O578" i="63078" s="1"/>
  <c r="M579" i="63078"/>
  <c r="M580" i="63078"/>
  <c r="M582" i="63078" s="1"/>
  <c r="M577" i="63078"/>
  <c r="M578" i="63078" s="1"/>
  <c r="N579" i="63078"/>
  <c r="N580" i="63078"/>
  <c r="N582" i="63078" s="1"/>
  <c r="N577" i="63078"/>
  <c r="N578" i="63078" s="1"/>
  <c r="L579" i="63078"/>
  <c r="L580" i="63078"/>
  <c r="L582" i="63078" s="1"/>
  <c r="L577" i="63078"/>
  <c r="L578" i="63078" s="1"/>
  <c r="K579" i="63078"/>
  <c r="K580" i="63078"/>
  <c r="K582" i="63078" s="1"/>
  <c r="K577" i="63078"/>
  <c r="K578" i="63078" s="1"/>
  <c r="J579" i="63078"/>
  <c r="J580" i="63078"/>
  <c r="J582" i="63078" s="1"/>
  <c r="J577" i="63078"/>
  <c r="J578" i="63078" s="1"/>
  <c r="I579" i="63078"/>
  <c r="I580" i="63078"/>
  <c r="I582" i="63078" s="1"/>
  <c r="I577" i="63078"/>
  <c r="I578" i="63078" s="1"/>
  <c r="H579" i="63078"/>
  <c r="H580" i="63078"/>
  <c r="H582" i="63078" s="1"/>
  <c r="H577" i="63078"/>
  <c r="H578" i="63078" s="1"/>
  <c r="G579" i="63078"/>
  <c r="G580" i="63078"/>
  <c r="G582" i="63078" s="1"/>
  <c r="G577" i="63078"/>
  <c r="G578" i="63078" s="1"/>
  <c r="F579" i="63078"/>
  <c r="F580" i="63078"/>
  <c r="F582" i="63078" s="1"/>
  <c r="F577" i="63078"/>
  <c r="F578" i="63078" s="1"/>
  <c r="AC575" i="63078"/>
  <c r="E580" i="63078"/>
  <c r="E582" i="63078" s="1"/>
  <c r="E579" i="63078"/>
  <c r="E577" i="63078"/>
  <c r="E578" i="63078" s="1"/>
  <c r="V856" i="63078" l="1"/>
  <c r="W856" i="63078"/>
  <c r="K856" i="63078"/>
  <c r="G856" i="63078"/>
  <c r="L856" i="63078"/>
  <c r="F856" i="63078"/>
  <c r="M856" i="63078"/>
  <c r="AC800" i="63078"/>
  <c r="AC854" i="63078"/>
  <c r="G857" i="63078"/>
  <c r="G859" i="63078" s="1"/>
  <c r="G860" i="63078"/>
  <c r="F857" i="63078"/>
  <c r="F859" i="63078" s="1"/>
  <c r="F860" i="63078"/>
  <c r="H857" i="63078"/>
  <c r="H859" i="63078" s="1"/>
  <c r="H860" i="63078"/>
  <c r="L857" i="63078"/>
  <c r="L859" i="63078" s="1"/>
  <c r="L860" i="63078"/>
  <c r="K857" i="63078"/>
  <c r="K859" i="63078" s="1"/>
  <c r="K860" i="63078"/>
  <c r="M857" i="63078"/>
  <c r="M859" i="63078" s="1"/>
  <c r="M860" i="63078"/>
  <c r="R857" i="63078"/>
  <c r="R859" i="63078" s="1"/>
  <c r="R860" i="63078"/>
  <c r="Q857" i="63078"/>
  <c r="Q859" i="63078" s="1"/>
  <c r="Q860" i="63078"/>
  <c r="W857" i="63078"/>
  <c r="W859" i="63078" s="1"/>
  <c r="W860" i="63078"/>
  <c r="V857" i="63078"/>
  <c r="V859" i="63078" s="1"/>
  <c r="V860" i="63078"/>
  <c r="AA857" i="63078"/>
  <c r="AA859" i="63078" s="1"/>
  <c r="AA860" i="63078"/>
  <c r="Z857" i="63078"/>
  <c r="Z859" i="63078" s="1"/>
  <c r="Z860" i="63078"/>
  <c r="AB857" i="63078"/>
  <c r="AB859" i="63078" s="1"/>
  <c r="AB860" i="63078"/>
  <c r="U857" i="63078"/>
  <c r="U859" i="63078" s="1"/>
  <c r="U860" i="63078"/>
  <c r="N857" i="63078"/>
  <c r="N859" i="63078" s="1"/>
  <c r="S857" i="63078"/>
  <c r="S859" i="63078" s="1"/>
  <c r="S860" i="63078"/>
  <c r="T857" i="63078"/>
  <c r="T859" i="63078" s="1"/>
  <c r="T860" i="63078"/>
  <c r="AC767" i="63078"/>
  <c r="AC770" i="63078" s="1"/>
  <c r="AC780" i="63078"/>
  <c r="AC579" i="63078"/>
  <c r="AC580" i="63078"/>
  <c r="AC582" i="63078" s="1"/>
  <c r="AC857" i="63078" l="1"/>
  <c r="AC859" i="63078" s="1"/>
  <c r="AC860" i="63078"/>
  <c r="AD860" i="63078" s="1"/>
  <c r="AD857" i="63078" l="1"/>
  <c r="AB551" i="63078"/>
  <c r="AA551" i="63078"/>
  <c r="Z551" i="63078"/>
  <c r="Y551" i="63078"/>
  <c r="X551" i="63078"/>
  <c r="V551" i="63078"/>
  <c r="W551" i="63078"/>
  <c r="U551" i="63078"/>
  <c r="T551" i="63078"/>
  <c r="S551" i="63078"/>
  <c r="P551" i="63078"/>
  <c r="O551" i="63078"/>
  <c r="N551" i="63078"/>
  <c r="M551" i="63078"/>
  <c r="AC512" i="63078"/>
  <c r="AC516" i="63078" s="1"/>
  <c r="Q551" i="63078"/>
  <c r="R551" i="63078"/>
  <c r="L551" i="63078"/>
  <c r="K551" i="63078"/>
  <c r="J551" i="63078"/>
  <c r="I551" i="63078"/>
  <c r="H551" i="63078"/>
  <c r="AC468" i="63078"/>
  <c r="G551" i="63078"/>
  <c r="F551" i="63078"/>
  <c r="AC466" i="63078"/>
  <c r="AC470" i="63078" s="1"/>
  <c r="AC514" i="63078" l="1"/>
  <c r="AC551" i="63078"/>
  <c r="AC419" i="63078"/>
  <c r="AC423" i="63078"/>
  <c r="AC424" i="63078"/>
  <c r="AC418" i="63078"/>
  <c r="AC430" i="63078" l="1"/>
  <c r="AC429" i="63078"/>
  <c r="AC428" i="63078"/>
  <c r="AC422" i="63078"/>
  <c r="AC435" i="63078"/>
  <c r="AD551" i="63078" l="1"/>
  <c r="AC439" i="63078"/>
  <c r="AC29" i="63076"/>
  <c r="AC590" i="63077" l="1"/>
  <c r="AC603" i="63077"/>
  <c r="U218" i="63078"/>
  <c r="U220" i="63078" s="1"/>
  <c r="T218" i="63078"/>
  <c r="S218" i="63078"/>
  <c r="R218" i="63078"/>
  <c r="N218" i="63078"/>
  <c r="I218" i="63078"/>
  <c r="H218" i="63078"/>
  <c r="G179" i="63078" l="1"/>
  <c r="G220" i="63078"/>
  <c r="X179" i="63078"/>
  <c r="X220" i="63078"/>
  <c r="T221" i="63078"/>
  <c r="Q179" i="63078"/>
  <c r="Q220" i="63078"/>
  <c r="R179" i="63078"/>
  <c r="R220" i="63078"/>
  <c r="AC169" i="63078"/>
  <c r="N179" i="63078"/>
  <c r="N220" i="63078"/>
  <c r="U221" i="63078"/>
  <c r="V221" i="63078"/>
  <c r="R221" i="63078"/>
  <c r="Q221" i="63078"/>
  <c r="P221" i="63078"/>
  <c r="N221" i="63078"/>
  <c r="O221" i="63078"/>
  <c r="AC202" i="63078"/>
  <c r="AC206" i="63078" s="1"/>
  <c r="I221" i="63078"/>
  <c r="J221" i="63078"/>
  <c r="AC193" i="63078"/>
  <c r="AC218" i="63078" s="1"/>
  <c r="M218" i="63078"/>
  <c r="M220" i="63078" s="1"/>
  <c r="AA217" i="63078"/>
  <c r="AA219" i="63078" s="1"/>
  <c r="Z217" i="63078"/>
  <c r="Z219" i="63078" s="1"/>
  <c r="Y217" i="63078"/>
  <c r="Y219" i="63078" s="1"/>
  <c r="X217" i="63078"/>
  <c r="X219" i="63078" s="1"/>
  <c r="W217" i="63078"/>
  <c r="W219" i="63078" s="1"/>
  <c r="V217" i="63078"/>
  <c r="V219" i="63078" s="1"/>
  <c r="U217" i="63078"/>
  <c r="U219" i="63078" s="1"/>
  <c r="T217" i="63078"/>
  <c r="T219" i="63078" s="1"/>
  <c r="S217" i="63078"/>
  <c r="S219" i="63078" s="1"/>
  <c r="R217" i="63078"/>
  <c r="R219" i="63078" s="1"/>
  <c r="Q217" i="63078"/>
  <c r="Q219" i="63078" s="1"/>
  <c r="P217" i="63078"/>
  <c r="P219" i="63078" s="1"/>
  <c r="O217" i="63078"/>
  <c r="O219" i="63078" s="1"/>
  <c r="N217" i="63078"/>
  <c r="N219" i="63078" s="1"/>
  <c r="M217" i="63078"/>
  <c r="M219" i="63078" s="1"/>
  <c r="L217" i="63078"/>
  <c r="L219" i="63078" s="1"/>
  <c r="K217" i="63078"/>
  <c r="K219" i="63078" s="1"/>
  <c r="J217" i="63078"/>
  <c r="J219" i="63078" s="1"/>
  <c r="I217" i="63078"/>
  <c r="I219" i="63078" s="1"/>
  <c r="AC192" i="63078"/>
  <c r="AC217" i="63078" s="1"/>
  <c r="G217" i="63078"/>
  <c r="G219" i="63078" s="1"/>
  <c r="H217" i="63078"/>
  <c r="H219" i="63078" s="1"/>
  <c r="AA179" i="63078"/>
  <c r="AA220" i="63078"/>
  <c r="AB179" i="63078"/>
  <c r="AB220" i="63078"/>
  <c r="Y179" i="63078"/>
  <c r="Y220" i="63078"/>
  <c r="Z179" i="63078"/>
  <c r="Z220" i="63078"/>
  <c r="V179" i="63078"/>
  <c r="V220" i="63078"/>
  <c r="W179" i="63078"/>
  <c r="W220" i="63078"/>
  <c r="S179" i="63078"/>
  <c r="S220" i="63078"/>
  <c r="T179" i="63078"/>
  <c r="T220" i="63078"/>
  <c r="O179" i="63078"/>
  <c r="O220" i="63078"/>
  <c r="P179" i="63078"/>
  <c r="P220" i="63078"/>
  <c r="L179" i="63078"/>
  <c r="L220" i="63078"/>
  <c r="M179" i="63078"/>
  <c r="J179" i="63078"/>
  <c r="J220" i="63078"/>
  <c r="K179" i="63078"/>
  <c r="K220" i="63078"/>
  <c r="AC174" i="63078"/>
  <c r="H179" i="63078"/>
  <c r="H220" i="63078"/>
  <c r="I179" i="63078"/>
  <c r="I220" i="63078"/>
  <c r="AB177" i="63078"/>
  <c r="AB178" i="63078"/>
  <c r="AB180" i="63078" s="1"/>
  <c r="AB219" i="63078"/>
  <c r="AA177" i="63078"/>
  <c r="AA178" i="63078"/>
  <c r="Z177" i="63078"/>
  <c r="Z178" i="63078"/>
  <c r="Y177" i="63078"/>
  <c r="X177" i="63078"/>
  <c r="W177" i="63078"/>
  <c r="V177" i="63078"/>
  <c r="U177" i="63078"/>
  <c r="T177" i="63078"/>
  <c r="T178" i="63078"/>
  <c r="S177" i="63078"/>
  <c r="R177" i="63078"/>
  <c r="Q177" i="63078"/>
  <c r="P177" i="63078"/>
  <c r="O177" i="63078"/>
  <c r="N177" i="63078"/>
  <c r="M177" i="63078"/>
  <c r="L177" i="63078"/>
  <c r="J177" i="63078"/>
  <c r="K177" i="63078"/>
  <c r="I177" i="63078"/>
  <c r="H177" i="63078"/>
  <c r="G177" i="63078"/>
  <c r="AC173" i="63078"/>
  <c r="AC177" i="63078" s="1"/>
  <c r="F177" i="63078"/>
  <c r="Y178" i="63078"/>
  <c r="W178" i="63078"/>
  <c r="X178" i="63078"/>
  <c r="U178" i="63078"/>
  <c r="U180" i="63078" s="1"/>
  <c r="V178" i="63078"/>
  <c r="R178" i="63078"/>
  <c r="S178" i="63078"/>
  <c r="Q178" i="63078"/>
  <c r="P178" i="63078"/>
  <c r="O178" i="63078"/>
  <c r="N178" i="63078"/>
  <c r="M178" i="63078"/>
  <c r="L178" i="63078"/>
  <c r="K178" i="63078"/>
  <c r="I178" i="63078"/>
  <c r="J178" i="63078"/>
  <c r="G178" i="63078"/>
  <c r="H178" i="63078"/>
  <c r="AC168" i="63078"/>
  <c r="F178" i="63078"/>
  <c r="F180" i="63078" s="1"/>
  <c r="F219" i="63078"/>
  <c r="Q180" i="63078" l="1"/>
  <c r="O180" i="63078"/>
  <c r="L180" i="63078"/>
  <c r="I180" i="63078"/>
  <c r="S180" i="63078"/>
  <c r="J180" i="63078"/>
  <c r="Y180" i="63078"/>
  <c r="AA180" i="63078"/>
  <c r="V180" i="63078"/>
  <c r="X180" i="63078"/>
  <c r="G180" i="63078"/>
  <c r="N180" i="63078"/>
  <c r="M180" i="63078"/>
  <c r="R180" i="63078"/>
  <c r="P180" i="63078"/>
  <c r="W180" i="63078"/>
  <c r="K180" i="63078"/>
  <c r="Z180" i="63078"/>
  <c r="H180" i="63078"/>
  <c r="T180" i="63078"/>
  <c r="AC196" i="63078"/>
  <c r="AC179" i="63078"/>
  <c r="AC220" i="63078"/>
  <c r="AC172" i="63078"/>
  <c r="AC178" i="63078"/>
  <c r="AC219" i="63078"/>
  <c r="AD219" i="63078" s="1"/>
  <c r="AC180" i="63078" l="1"/>
  <c r="AC297" i="63078" l="1"/>
  <c r="AC301" i="63078" s="1"/>
  <c r="G323" i="63078"/>
  <c r="T323" i="63078"/>
  <c r="Z323" i="63078"/>
  <c r="I323" i="63078"/>
  <c r="K323" i="63078"/>
  <c r="M323" i="63078"/>
  <c r="O323" i="63078"/>
  <c r="X323" i="63078"/>
  <c r="AC296" i="63078"/>
  <c r="E323" i="63078"/>
  <c r="F323" i="63078"/>
  <c r="Q323" i="63078"/>
  <c r="S323" i="63078"/>
  <c r="U323" i="63078"/>
  <c r="W323" i="63078"/>
  <c r="Y323" i="63078"/>
  <c r="R323" i="63078"/>
  <c r="V323" i="63078"/>
  <c r="AA323" i="63078"/>
  <c r="H323" i="63078"/>
  <c r="J323" i="63078"/>
  <c r="L323" i="63078"/>
  <c r="N323" i="63078"/>
  <c r="P323" i="63078"/>
  <c r="AB323" i="63078"/>
  <c r="J324" i="63078" l="1"/>
  <c r="V324" i="63078"/>
  <c r="R324" i="63078"/>
  <c r="U324" i="63078"/>
  <c r="S324" i="63078"/>
  <c r="O324" i="63078"/>
  <c r="I324" i="63078"/>
  <c r="Z324" i="63078"/>
  <c r="P324" i="63078"/>
  <c r="H324" i="63078"/>
  <c r="Y324" i="63078"/>
  <c r="W324" i="63078"/>
  <c r="Q324" i="63078"/>
  <c r="M324" i="63078"/>
  <c r="K324" i="63078"/>
  <c r="G324" i="63078"/>
  <c r="AB324" i="63078"/>
  <c r="AA324" i="63078"/>
  <c r="N324" i="63078"/>
  <c r="L324" i="63078"/>
  <c r="F324" i="63078"/>
  <c r="X324" i="63078"/>
  <c r="AC300" i="63078"/>
  <c r="AC302" i="63078" s="1"/>
  <c r="AC323" i="63078"/>
  <c r="AD323" i="63078" s="1"/>
  <c r="AC298" i="63078"/>
  <c r="E324" i="63078" l="1"/>
  <c r="J622" i="63078"/>
  <c r="M622" i="63078"/>
  <c r="L621" i="63078"/>
  <c r="O622" i="63078"/>
  <c r="O623" i="63078"/>
  <c r="Y623" i="63078"/>
  <c r="Y622" i="63078"/>
  <c r="P621" i="63078"/>
  <c r="L622" i="63078"/>
  <c r="V622" i="63078"/>
  <c r="AA621" i="63078"/>
  <c r="Z621" i="63078"/>
  <c r="S621" i="63078"/>
  <c r="O621" i="63078"/>
  <c r="H621" i="63078"/>
  <c r="F621" i="63078"/>
  <c r="U622" i="63078"/>
  <c r="R623" i="63078"/>
  <c r="R622" i="63078"/>
  <c r="K622" i="63078"/>
  <c r="T622" i="63078"/>
  <c r="V621" i="63078"/>
  <c r="AB622" i="63078"/>
  <c r="J621" i="63078"/>
  <c r="T621" i="63078"/>
  <c r="I622" i="63078"/>
  <c r="S623" i="63078"/>
  <c r="S622" i="63078"/>
  <c r="P622" i="63078"/>
  <c r="U621" i="63078"/>
  <c r="F622" i="63078"/>
  <c r="R621" i="63078"/>
  <c r="G621" i="63078"/>
  <c r="W621" i="63078"/>
  <c r="Z622" i="63078"/>
  <c r="G622" i="63078"/>
  <c r="Q621" i="63078"/>
  <c r="I621" i="63078"/>
  <c r="W623" i="63078"/>
  <c r="W622" i="63078"/>
  <c r="H622" i="63078"/>
  <c r="X621" i="63078"/>
  <c r="M621" i="63078"/>
  <c r="Y621" i="63078"/>
  <c r="Q622" i="63078"/>
  <c r="AA622" i="63078"/>
  <c r="AB621" i="63078"/>
  <c r="N622" i="63078"/>
  <c r="N623" i="63078"/>
  <c r="X622" i="63078"/>
  <c r="N621" i="63078"/>
  <c r="K621" i="63078"/>
  <c r="K623" i="63078" l="1"/>
  <c r="AA623" i="63078"/>
  <c r="F623" i="63078"/>
  <c r="Q623" i="63078"/>
  <c r="U623" i="63078"/>
  <c r="AB623" i="63078"/>
  <c r="J623" i="63078"/>
  <c r="H623" i="63078"/>
  <c r="V623" i="63078"/>
  <c r="G623" i="63078"/>
  <c r="T623" i="63078"/>
  <c r="Z623" i="63078"/>
  <c r="P623" i="63078"/>
  <c r="L623" i="63078"/>
  <c r="X623" i="63078"/>
  <c r="AC603" i="63078"/>
  <c r="AC608" i="63078"/>
  <c r="AC604" i="63078"/>
  <c r="AC609" i="63078"/>
  <c r="I623" i="63078"/>
  <c r="M623" i="63078"/>
  <c r="AD620" i="63078" l="1"/>
  <c r="E623" i="63078"/>
  <c r="AC612" i="63078"/>
  <c r="AC607" i="63078"/>
  <c r="AC620" i="63078"/>
  <c r="AC622" i="63078" s="1"/>
  <c r="AD622" i="63078" s="1"/>
  <c r="AC621" i="63078"/>
  <c r="AC706" i="63077" l="1"/>
  <c r="AC679" i="63077"/>
  <c r="AC661" i="63077"/>
  <c r="AC662" i="63077"/>
  <c r="AC640" i="63077"/>
  <c r="AC705" i="63077"/>
  <c r="AC663" i="63077" l="1"/>
  <c r="AC665" i="63077"/>
  <c r="AC803" i="63077" l="1"/>
  <c r="AC641" i="63077"/>
  <c r="AC752" i="63077"/>
  <c r="AC755" i="63077" s="1"/>
  <c r="F773" i="63077"/>
  <c r="H773" i="63077"/>
  <c r="H775" i="63077" s="1"/>
  <c r="J773" i="63077"/>
  <c r="J775" i="63077" s="1"/>
  <c r="M773" i="63077"/>
  <c r="M775" i="63077" s="1"/>
  <c r="O773" i="63077"/>
  <c r="O775" i="63077" s="1"/>
  <c r="Q773" i="63077"/>
  <c r="Q775" i="63077" s="1"/>
  <c r="AC813" i="63077"/>
  <c r="AC802" i="63077"/>
  <c r="AC642" i="63077" l="1"/>
  <c r="F775" i="63077"/>
  <c r="AC773" i="63077"/>
  <c r="AC806" i="63077"/>
  <c r="AC680" i="63077"/>
  <c r="AC644" i="63077"/>
  <c r="AC816" i="63077"/>
  <c r="E20" i="63078"/>
  <c r="E15" i="63078"/>
  <c r="E21" i="63078" s="1"/>
  <c r="AC18" i="63078"/>
  <c r="E22" i="63078"/>
  <c r="J20" i="63078"/>
  <c r="J22" i="63078"/>
  <c r="J15" i="63078"/>
  <c r="J21" i="63078" s="1"/>
  <c r="R20" i="63078"/>
  <c r="R22" i="63078"/>
  <c r="R15" i="63078"/>
  <c r="R21" i="63078" s="1"/>
  <c r="V20" i="63078"/>
  <c r="V22" i="63078"/>
  <c r="V15" i="63078"/>
  <c r="V21" i="63078" s="1"/>
  <c r="I20" i="63078"/>
  <c r="I15" i="63078"/>
  <c r="I21" i="63078" s="1"/>
  <c r="I22" i="63078"/>
  <c r="M20" i="63078"/>
  <c r="M15" i="63078"/>
  <c r="M21" i="63078" s="1"/>
  <c r="M22" i="63078"/>
  <c r="U20" i="63078"/>
  <c r="U15" i="63078"/>
  <c r="U21" i="63078" s="1"/>
  <c r="U22" i="63078"/>
  <c r="G20" i="63078"/>
  <c r="G22" i="63078"/>
  <c r="G15" i="63078"/>
  <c r="G21" i="63078" s="1"/>
  <c r="K20" i="63078"/>
  <c r="K22" i="63078"/>
  <c r="K15" i="63078"/>
  <c r="K21" i="63078" s="1"/>
  <c r="O15" i="63078"/>
  <c r="O21" i="63078" s="1"/>
  <c r="S20" i="63078"/>
  <c r="S22" i="63078"/>
  <c r="S15" i="63078"/>
  <c r="S21" i="63078" s="1"/>
  <c r="W20" i="63078"/>
  <c r="W22" i="63078"/>
  <c r="W15" i="63078"/>
  <c r="W21" i="63078" s="1"/>
  <c r="AA20" i="63078"/>
  <c r="AA22" i="63078"/>
  <c r="AA15" i="63078"/>
  <c r="AA21" i="63078" s="1"/>
  <c r="F20" i="63078"/>
  <c r="F22" i="63078"/>
  <c r="F15" i="63078"/>
  <c r="F21" i="63078" s="1"/>
  <c r="AC19" i="63078"/>
  <c r="N20" i="63078"/>
  <c r="N22" i="63078"/>
  <c r="N15" i="63078"/>
  <c r="N21" i="63078" s="1"/>
  <c r="Z20" i="63078"/>
  <c r="Z22" i="63078"/>
  <c r="Z15" i="63078"/>
  <c r="Z21" i="63078" s="1"/>
  <c r="Q15" i="63078"/>
  <c r="Q21" i="63078" s="1"/>
  <c r="Y20" i="63078"/>
  <c r="Y15" i="63078"/>
  <c r="Y21" i="63078" s="1"/>
  <c r="Y22" i="63078"/>
  <c r="H20" i="63078"/>
  <c r="H15" i="63078"/>
  <c r="H21" i="63078" s="1"/>
  <c r="H22" i="63078"/>
  <c r="L20" i="63078"/>
  <c r="L15" i="63078"/>
  <c r="L21" i="63078" s="1"/>
  <c r="L22" i="63078"/>
  <c r="P15" i="63078"/>
  <c r="P21" i="63078" s="1"/>
  <c r="T20" i="63078"/>
  <c r="T15" i="63078"/>
  <c r="T21" i="63078" s="1"/>
  <c r="T22" i="63078"/>
  <c r="X20" i="63078"/>
  <c r="X15" i="63078"/>
  <c r="X21" i="63078" s="1"/>
  <c r="X22" i="63078"/>
  <c r="AB20" i="63078"/>
  <c r="AB15" i="63078"/>
  <c r="AB21" i="63078" s="1"/>
  <c r="AB22" i="63078"/>
  <c r="AC681" i="63077" l="1"/>
  <c r="AC770" i="63077"/>
  <c r="AC822" i="63077"/>
  <c r="E825" i="63077"/>
  <c r="AC22" i="63078"/>
  <c r="AC20" i="63078"/>
  <c r="AC769" i="63077"/>
  <c r="AC817" i="63077"/>
  <c r="AC821" i="63077" l="1"/>
  <c r="F633" i="63077" l="1"/>
  <c r="X633" i="63077" l="1"/>
  <c r="T707" i="63077"/>
  <c r="T709" i="63077" s="1"/>
  <c r="T708" i="63077"/>
  <c r="T634" i="63077"/>
  <c r="T635" i="63077"/>
  <c r="T633" i="63077"/>
  <c r="AB633" i="63077"/>
  <c r="AC689" i="63077"/>
  <c r="AC688" i="63077"/>
  <c r="AC670" i="63077"/>
  <c r="AC671" i="63077"/>
  <c r="E633" i="63077"/>
  <c r="AC630" i="63077"/>
  <c r="AC629" i="63077"/>
  <c r="G633" i="63077"/>
  <c r="N633" i="63077"/>
  <c r="V633" i="63077"/>
  <c r="M633" i="63077"/>
  <c r="U633" i="63077"/>
  <c r="K633" i="63077"/>
  <c r="S633" i="63077"/>
  <c r="AA633" i="63077"/>
  <c r="L633" i="63077"/>
  <c r="J633" i="63077"/>
  <c r="R633" i="63077"/>
  <c r="Z633" i="63077"/>
  <c r="I633" i="63077"/>
  <c r="Q633" i="63077"/>
  <c r="O633" i="63077"/>
  <c r="W633" i="63077"/>
  <c r="H633" i="63077"/>
  <c r="P633" i="63077"/>
  <c r="Y633" i="63077"/>
  <c r="J707" i="63077"/>
  <c r="J709" i="63077" s="1"/>
  <c r="G707" i="63077"/>
  <c r="G709" i="63077" s="1"/>
  <c r="O708" i="63077"/>
  <c r="F707" i="63077"/>
  <c r="F709" i="63077" s="1"/>
  <c r="I707" i="63077"/>
  <c r="I709" i="63077" s="1"/>
  <c r="V707" i="63077"/>
  <c r="V709" i="63077" s="1"/>
  <c r="M708" i="63077"/>
  <c r="L707" i="63077"/>
  <c r="L709" i="63077" s="1"/>
  <c r="Z707" i="63077"/>
  <c r="Z709" i="63077" s="1"/>
  <c r="R708" i="63077"/>
  <c r="W708" i="63077"/>
  <c r="AB708" i="63077"/>
  <c r="M707" i="63077"/>
  <c r="M709" i="63077" s="1"/>
  <c r="Q707" i="63077"/>
  <c r="Q709" i="63077" s="1"/>
  <c r="U708" i="63077"/>
  <c r="X707" i="63077"/>
  <c r="X709" i="63077" s="1"/>
  <c r="AC701" i="63077"/>
  <c r="E708" i="63077"/>
  <c r="I708" i="63077"/>
  <c r="P708" i="63077"/>
  <c r="V708" i="63077"/>
  <c r="AA708" i="63077"/>
  <c r="N708" i="63077"/>
  <c r="U707" i="63077"/>
  <c r="U709" i="63077" s="1"/>
  <c r="Y708" i="63077"/>
  <c r="H707" i="63077"/>
  <c r="H709" i="63077" s="1"/>
  <c r="N707" i="63077"/>
  <c r="N709" i="63077" s="1"/>
  <c r="P707" i="63077"/>
  <c r="P709" i="63077" s="1"/>
  <c r="Y707" i="63077"/>
  <c r="Y709" i="63077" s="1"/>
  <c r="G708" i="63077"/>
  <c r="Q708" i="63077"/>
  <c r="H708" i="63077"/>
  <c r="L708" i="63077"/>
  <c r="Z708" i="63077"/>
  <c r="O707" i="63077"/>
  <c r="O709" i="63077" s="1"/>
  <c r="R707" i="63077"/>
  <c r="R709" i="63077" s="1"/>
  <c r="F708" i="63077"/>
  <c r="J708" i="63077"/>
  <c r="K707" i="63077"/>
  <c r="K709" i="63077" s="1"/>
  <c r="AB707" i="63077"/>
  <c r="AB709" i="63077" s="1"/>
  <c r="K708" i="63077"/>
  <c r="S708" i="63077"/>
  <c r="X708" i="63077"/>
  <c r="S707" i="63077"/>
  <c r="S709" i="63077" s="1"/>
  <c r="W707" i="63077"/>
  <c r="W709" i="63077" s="1"/>
  <c r="AA707" i="63077"/>
  <c r="AA709" i="63077" s="1"/>
  <c r="U635" i="63077"/>
  <c r="Y635" i="63077"/>
  <c r="Q635" i="63077"/>
  <c r="Z635" i="63077"/>
  <c r="R634" i="63077"/>
  <c r="L634" i="63077"/>
  <c r="N635" i="63077"/>
  <c r="K634" i="63077"/>
  <c r="AA634" i="63077"/>
  <c r="K635" i="63077"/>
  <c r="AA635" i="63077"/>
  <c r="H634" i="63077"/>
  <c r="I635" i="63077"/>
  <c r="U634" i="63077"/>
  <c r="X635" i="63077"/>
  <c r="M635" i="63077"/>
  <c r="Q634" i="63077"/>
  <c r="N634" i="63077"/>
  <c r="J634" i="63077"/>
  <c r="AB634" i="63077"/>
  <c r="W634" i="63077"/>
  <c r="J635" i="63077"/>
  <c r="W635" i="63077"/>
  <c r="G635" i="63077"/>
  <c r="X634" i="63077"/>
  <c r="X636" i="63077" s="1"/>
  <c r="M634" i="63077"/>
  <c r="H635" i="63077"/>
  <c r="E635" i="63077"/>
  <c r="AC625" i="63077"/>
  <c r="Y634" i="63077"/>
  <c r="Z634" i="63077"/>
  <c r="AB635" i="63077"/>
  <c r="R635" i="63077"/>
  <c r="F634" i="63077"/>
  <c r="S634" i="63077"/>
  <c r="S635" i="63077"/>
  <c r="P634" i="63077"/>
  <c r="P635" i="63077"/>
  <c r="F635" i="63077"/>
  <c r="E634" i="63077"/>
  <c r="AC624" i="63077"/>
  <c r="V634" i="63077"/>
  <c r="V635" i="63077"/>
  <c r="O634" i="63077"/>
  <c r="G634" i="63077"/>
  <c r="O635" i="63077"/>
  <c r="I634" i="63077"/>
  <c r="L635" i="63077"/>
  <c r="AC672" i="63077" l="1"/>
  <c r="I636" i="63077"/>
  <c r="H636" i="63077"/>
  <c r="Z636" i="63077"/>
  <c r="E636" i="63077"/>
  <c r="Y636" i="63077"/>
  <c r="T636" i="63077"/>
  <c r="Q636" i="63077"/>
  <c r="AC691" i="63077"/>
  <c r="M636" i="63077"/>
  <c r="AC674" i="63077"/>
  <c r="S636" i="63077"/>
  <c r="F636" i="63077"/>
  <c r="AC633" i="63077"/>
  <c r="N636" i="63077"/>
  <c r="AA636" i="63077"/>
  <c r="AC702" i="63077"/>
  <c r="AC700" i="63077"/>
  <c r="AC707" i="63077" s="1"/>
  <c r="AC709" i="63077" s="1"/>
  <c r="AC708" i="63077"/>
  <c r="G636" i="63077"/>
  <c r="V636" i="63077"/>
  <c r="P636" i="63077"/>
  <c r="AB636" i="63077"/>
  <c r="AC628" i="63077"/>
  <c r="W636" i="63077"/>
  <c r="U636" i="63077"/>
  <c r="AC626" i="63077"/>
  <c r="O636" i="63077"/>
  <c r="L636" i="63077"/>
  <c r="J636" i="63077"/>
  <c r="K636" i="63077"/>
  <c r="R636" i="63077"/>
  <c r="AD709" i="63077" l="1"/>
  <c r="AC704" i="63077"/>
  <c r="T825" i="63077" l="1"/>
  <c r="T827" i="63077" s="1"/>
  <c r="T826" i="63077"/>
  <c r="N824" i="63077"/>
  <c r="L824" i="63077"/>
  <c r="W824" i="63077"/>
  <c r="AB824" i="63077"/>
  <c r="K824" i="63077"/>
  <c r="P824" i="63077"/>
  <c r="U824" i="63077"/>
  <c r="AA824" i="63077"/>
  <c r="R824" i="63077"/>
  <c r="O824" i="63077"/>
  <c r="Y824" i="63077"/>
  <c r="J824" i="63077"/>
  <c r="I826" i="63077"/>
  <c r="S824" i="63077"/>
  <c r="J825" i="63077"/>
  <c r="J827" i="63077" s="1"/>
  <c r="J826" i="63077"/>
  <c r="I825" i="63077"/>
  <c r="I827" i="63077" s="1"/>
  <c r="R825" i="63077"/>
  <c r="R827" i="63077" s="1"/>
  <c r="R826" i="63077"/>
  <c r="AA825" i="63077"/>
  <c r="AA827" i="63077" s="1"/>
  <c r="AA826" i="63077"/>
  <c r="H825" i="63077"/>
  <c r="H827" i="63077" s="1"/>
  <c r="N825" i="63077"/>
  <c r="N827" i="63077" s="1"/>
  <c r="N826" i="63077"/>
  <c r="P825" i="63077"/>
  <c r="P827" i="63077" s="1"/>
  <c r="P826" i="63077"/>
  <c r="W825" i="63077"/>
  <c r="W827" i="63077" s="1"/>
  <c r="W826" i="63077"/>
  <c r="L825" i="63077"/>
  <c r="L827" i="63077" s="1"/>
  <c r="L826" i="63077"/>
  <c r="O825" i="63077"/>
  <c r="O827" i="63077" s="1"/>
  <c r="O826" i="63077"/>
  <c r="U825" i="63077"/>
  <c r="U827" i="63077" s="1"/>
  <c r="U826" i="63077"/>
  <c r="Z825" i="63077"/>
  <c r="Z827" i="63077" s="1"/>
  <c r="K825" i="63077"/>
  <c r="K827" i="63077" s="1"/>
  <c r="K826" i="63077"/>
  <c r="S825" i="63077"/>
  <c r="S827" i="63077" s="1"/>
  <c r="S826" i="63077"/>
  <c r="X825" i="63077"/>
  <c r="X827" i="63077" s="1"/>
  <c r="X826" i="63077"/>
  <c r="AB825" i="63077"/>
  <c r="AB827" i="63077" s="1"/>
  <c r="AB826" i="63077"/>
  <c r="Q825" i="63077"/>
  <c r="Q827" i="63077" s="1"/>
  <c r="M825" i="63077"/>
  <c r="M827" i="63077" s="1"/>
  <c r="V825" i="63077"/>
  <c r="V827" i="63077" s="1"/>
  <c r="Y825" i="63077"/>
  <c r="Y827" i="63077" s="1"/>
  <c r="Y826" i="63077"/>
  <c r="V826" i="63077"/>
  <c r="M826" i="63077"/>
  <c r="F825" i="63077" l="1"/>
  <c r="F827" i="63077" s="1"/>
  <c r="G825" i="63077"/>
  <c r="G827" i="63077" s="1"/>
  <c r="F826" i="63077"/>
  <c r="T824" i="63077"/>
  <c r="H824" i="63077"/>
  <c r="G824" i="63077"/>
  <c r="Z824" i="63077"/>
  <c r="G826" i="63077"/>
  <c r="X824" i="63077"/>
  <c r="Q824" i="63077"/>
  <c r="M824" i="63077"/>
  <c r="I824" i="63077"/>
  <c r="H826" i="63077"/>
  <c r="AC792" i="63077"/>
  <c r="Q826" i="63077"/>
  <c r="Z826" i="63077"/>
  <c r="AC798" i="63077"/>
  <c r="E824" i="63077"/>
  <c r="E827" i="63077"/>
  <c r="AC797" i="63077"/>
  <c r="AC826" i="63077" l="1"/>
  <c r="AD826" i="63077" s="1"/>
  <c r="AC793" i="63077"/>
  <c r="AC824" i="63077" s="1"/>
  <c r="F824" i="63077"/>
  <c r="V824" i="63077"/>
  <c r="AC801" i="63077"/>
  <c r="AC796" i="63077" l="1"/>
  <c r="AC218" i="63076" l="1"/>
  <c r="AC222" i="63076" s="1"/>
  <c r="AC220" i="63076" l="1"/>
  <c r="AC240" i="63076"/>
  <c r="AC244" i="63076" s="1"/>
  <c r="AC242" i="63076"/>
  <c r="AC314" i="63076" l="1"/>
</calcChain>
</file>

<file path=xl/sharedStrings.xml><?xml version="1.0" encoding="utf-8"?>
<sst xmlns="http://schemas.openxmlformats.org/spreadsheetml/2006/main" count="7225" uniqueCount="754">
  <si>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</si>
  <si>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</si>
  <si>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</si>
  <si>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</si>
  <si>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</si>
  <si>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</si>
  <si>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</si>
  <si>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</si>
  <si>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</si>
  <si>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</si>
  <si>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</si>
  <si>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</si>
  <si>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</si>
  <si>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</si>
  <si>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</si>
  <si>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</si>
  <si>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</si>
  <si>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</si>
  <si>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</si>
  <si>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</si>
  <si>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</si>
  <si>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</si>
  <si>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</si>
  <si>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</si>
  <si>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</si>
  <si>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</si>
  <si>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</si>
  <si>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</si>
  <si>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</si>
  <si>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</si>
  <si>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</si>
  <si>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</si>
  <si>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</si>
  <si>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</si>
  <si>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</si>
  <si>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</si>
  <si>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</si>
  <si>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</si>
  <si>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</si>
  <si>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ТП-8, 9, 10</t>
  </si>
  <si>
    <t>Горный цех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</si>
  <si>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</si>
  <si>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</si>
  <si>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</si>
  <si>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</si>
  <si>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</si>
  <si>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</si>
  <si>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</si>
  <si>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</si>
  <si>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</si>
  <si>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</si>
  <si>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</si>
  <si>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</si>
  <si>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</si>
  <si>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</si>
  <si>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</si>
  <si>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</si>
  <si>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</si>
  <si>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</si>
  <si>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</si>
  <si>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</si>
  <si>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</si>
  <si>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</si>
  <si>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</si>
  <si>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</si>
  <si>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</si>
  <si>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</si>
  <si>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</si>
  <si>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</si>
  <si>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</si>
  <si>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</si>
  <si>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</si>
  <si>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</si>
  <si>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</si>
  <si>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</si>
  <si>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</si>
  <si>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</si>
  <si>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</si>
  <si>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</si>
  <si>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</si>
  <si>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</si>
  <si>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</si>
  <si>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</si>
  <si>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</si>
  <si>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</si>
  <si>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</si>
  <si>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</si>
  <si>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</si>
  <si>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</si>
  <si>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</si>
  <si>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</si>
  <si>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</si>
  <si>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</si>
  <si>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</si>
  <si>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</si>
  <si>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</si>
  <si>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</si>
  <si>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</si>
  <si>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</si>
  <si>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</si>
  <si>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</si>
  <si>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</si>
  <si>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</si>
  <si>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</si>
  <si>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</si>
  <si>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</si>
  <si>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</si>
  <si>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</si>
  <si>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</si>
  <si>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</si>
  <si>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</si>
  <si>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</si>
  <si>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</si>
  <si>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</si>
  <si>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</si>
  <si>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</si>
  <si>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</si>
  <si>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</si>
  <si>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</si>
  <si>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</si>
  <si>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</si>
  <si>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</si>
  <si>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</si>
  <si>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</si>
  <si>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</si>
  <si>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</si>
  <si>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</si>
  <si>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</si>
  <si>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</si>
  <si>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</si>
  <si>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</si>
  <si>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</si>
  <si>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</si>
  <si>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</si>
  <si>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</si>
  <si>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</si>
  <si>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</si>
  <si>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</si>
  <si>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</si>
  <si>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</si>
  <si>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</si>
  <si>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</si>
  <si>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</si>
  <si>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</si>
  <si>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</si>
  <si>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</si>
  <si>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</si>
  <si>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</si>
  <si>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</si>
  <si>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</si>
  <si>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</si>
  <si>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</si>
  <si>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</si>
  <si>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</si>
  <si>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</si>
  <si>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</si>
  <si>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</si>
  <si>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</si>
  <si>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</si>
  <si>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</si>
  <si>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</si>
  <si>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</si>
  <si>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</si>
  <si>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</si>
  <si>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</si>
  <si>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</si>
  <si>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</si>
  <si>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</si>
  <si>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</si>
  <si>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</si>
  <si>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</si>
  <si>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</si>
  <si>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</si>
  <si>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</si>
  <si>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</si>
  <si>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</si>
  <si>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</si>
  <si>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</si>
  <si>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</si>
  <si>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</si>
  <si>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</si>
  <si>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</si>
  <si>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</si>
  <si>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</si>
  <si>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</si>
  <si>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</si>
  <si>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</si>
  <si>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</si>
  <si>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</si>
  <si>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</si>
  <si>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</si>
  <si>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</si>
  <si>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</si>
  <si>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</si>
  <si>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</si>
  <si>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</si>
  <si>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</si>
  <si>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</si>
  <si>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</si>
  <si>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</si>
  <si>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</si>
  <si>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</si>
  <si>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</si>
  <si>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</si>
  <si>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</si>
  <si>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</si>
  <si>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</si>
  <si>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</si>
  <si>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</si>
  <si>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</si>
  <si>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</si>
  <si>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</si>
  <si>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</si>
  <si>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</si>
  <si>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</si>
  <si>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</si>
  <si>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</si>
  <si>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</si>
  <si>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</si>
  <si>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</si>
  <si>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</si>
  <si>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</si>
  <si>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</si>
  <si>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</si>
  <si>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</si>
  <si>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</si>
  <si>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</si>
  <si>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</si>
  <si>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</si>
  <si>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</si>
  <si>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</si>
  <si>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ОСШ 110</t>
  </si>
  <si>
    <t>ВЛ 138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</si>
  <si>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</si>
  <si>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</si>
  <si>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</si>
  <si>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</si>
  <si>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</si>
  <si>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</si>
  <si>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</si>
  <si>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</si>
  <si>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</si>
  <si>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</si>
  <si>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</si>
  <si>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</si>
  <si>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</si>
  <si>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</si>
  <si>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</si>
  <si>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</si>
  <si>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</si>
  <si>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</si>
  <si>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</si>
  <si>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</si>
  <si>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</si>
  <si>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</si>
  <si>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</si>
  <si>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</si>
  <si>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</si>
  <si>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</si>
  <si>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</si>
  <si>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</si>
  <si>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</si>
  <si>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</si>
  <si>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</si>
  <si>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</si>
  <si>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</si>
  <si>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</si>
  <si>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</si>
  <si>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</si>
  <si>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</si>
  <si>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</si>
  <si>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</si>
  <si>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</si>
  <si>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</si>
  <si>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</si>
  <si>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</si>
  <si>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</si>
  <si>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</si>
  <si>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</si>
  <si>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</si>
  <si>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</si>
  <si>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</si>
  <si>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</si>
  <si>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</si>
  <si>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</si>
  <si>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</si>
  <si>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</si>
  <si>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</si>
  <si>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</si>
  <si>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</si>
  <si>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</si>
  <si>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</si>
  <si>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</si>
  <si>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</si>
  <si>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</si>
  <si>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</si>
  <si>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</si>
  <si>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</si>
  <si>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</si>
  <si>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</si>
  <si>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</si>
  <si>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</si>
  <si>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</si>
  <si>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</si>
  <si>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</si>
  <si>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</si>
  <si>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</si>
  <si>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</si>
  <si>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</si>
  <si>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</si>
  <si>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</si>
  <si>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</si>
  <si>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</si>
  <si>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</si>
  <si>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ТП-12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</si>
  <si>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</si>
  <si>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</si>
  <si>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</si>
  <si>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</si>
  <si>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</si>
  <si>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</si>
  <si>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</si>
  <si>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</si>
  <si>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</si>
  <si>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</si>
  <si>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</si>
  <si>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</si>
  <si>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</si>
  <si>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</si>
  <si>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</si>
  <si>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</si>
  <si>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</si>
  <si>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</si>
  <si>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</si>
  <si>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</si>
  <si>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</si>
  <si>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</si>
  <si>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</si>
  <si>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</si>
  <si>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</si>
  <si>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</si>
  <si>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</si>
  <si>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</si>
  <si>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</si>
  <si>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</si>
  <si>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</si>
  <si>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</si>
  <si>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</si>
  <si>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</si>
  <si>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</si>
  <si>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</si>
  <si>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</si>
  <si>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</si>
  <si>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Т-2 35 кВ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</si>
  <si>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</si>
  <si>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</si>
  <si>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</si>
  <si>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</si>
  <si>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</si>
  <si>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</si>
  <si>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</si>
  <si>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</si>
  <si>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</si>
  <si>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</si>
  <si>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</si>
  <si>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</si>
  <si>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</si>
  <si>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</si>
  <si>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</si>
  <si>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</si>
  <si>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</si>
  <si>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</si>
  <si>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</si>
  <si>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</si>
  <si>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</si>
  <si>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</si>
  <si>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</si>
  <si>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</si>
  <si>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</si>
  <si>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</si>
  <si>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</si>
  <si>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</si>
  <si>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</si>
  <si>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</si>
  <si>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</si>
  <si>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</si>
  <si>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</si>
  <si>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</si>
  <si>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</si>
  <si>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</si>
  <si>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</si>
  <si>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</si>
  <si>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</si>
  <si>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</si>
  <si>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</si>
  <si>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</si>
  <si>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</si>
  <si>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</si>
  <si>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</si>
  <si>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</si>
  <si>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</si>
  <si>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</si>
  <si>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</si>
  <si>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</si>
  <si>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</si>
  <si>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</si>
  <si>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</si>
  <si>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</si>
  <si>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</si>
  <si>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</si>
  <si>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</si>
  <si>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</si>
  <si>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</si>
  <si>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</si>
  <si>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</si>
  <si>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</si>
  <si>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</si>
  <si>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</si>
  <si>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</si>
  <si>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</si>
  <si>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</si>
  <si>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</si>
  <si>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</si>
  <si>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</si>
  <si>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</si>
  <si>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</si>
  <si>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</si>
  <si>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</si>
  <si>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</si>
  <si>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</si>
  <si>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2-В (Ввод№1-6кВ)</t>
  </si>
  <si>
    <t>ПС 2-СВ (Ввод№1-6кВ)</t>
  </si>
  <si>
    <t>ПС 2-СВ (Ввод№2-6кВ)</t>
  </si>
  <si>
    <t>ПС 3-В (Ввод№1-6кВ)</t>
  </si>
  <si>
    <t>ПС 3-В (Ввод№2-6кВ)</t>
  </si>
  <si>
    <t>ПС 4-В (Ввод№1-6кВ)</t>
  </si>
  <si>
    <t>ПС 4-В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</si>
  <si>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</si>
  <si>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</si>
  <si>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</si>
  <si>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</si>
  <si>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</si>
  <si>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</si>
  <si>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</si>
  <si>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</si>
  <si>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</si>
  <si>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</si>
  <si>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</si>
  <si>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</si>
  <si>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</si>
  <si>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</si>
  <si>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</si>
  <si>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</si>
  <si>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</si>
  <si>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</si>
  <si>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</si>
  <si>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</si>
  <si>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</si>
  <si>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</si>
  <si>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</si>
  <si>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</si>
  <si>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</si>
  <si>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</si>
  <si>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</si>
  <si>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</si>
  <si>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</si>
  <si>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</si>
  <si>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</si>
  <si>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</si>
  <si>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</si>
  <si>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</si>
  <si>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</si>
  <si>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</si>
  <si>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(Ввод№1-6кВ)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</si>
  <si>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</si>
  <si>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</si>
  <si>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</si>
  <si>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</si>
  <si>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</si>
  <si>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</si>
  <si>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</si>
  <si>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</si>
  <si>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</si>
  <si>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</si>
  <si>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</si>
  <si>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</si>
  <si>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</si>
  <si>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</si>
  <si>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 xml:space="preserve">НПС-1 </t>
  </si>
  <si>
    <t xml:space="preserve">НПС-2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</si>
  <si>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</si>
  <si>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</si>
  <si>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</si>
  <si>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</si>
  <si>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</si>
  <si>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</si>
  <si>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</si>
  <si>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</si>
  <si>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</si>
  <si>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</si>
  <si>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</si>
  <si>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</si>
  <si>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</si>
  <si>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</si>
  <si>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</si>
  <si>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</si>
  <si>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</si>
  <si>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</si>
  <si>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</si>
  <si>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</si>
  <si>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</si>
  <si>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</si>
  <si>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</si>
  <si>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</si>
  <si>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</si>
  <si>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</si>
  <si>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</si>
  <si>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</si>
  <si>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</si>
  <si>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</si>
  <si>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</si>
  <si>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</si>
  <si>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</si>
  <si>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</si>
  <si>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 xml:space="preserve">Т-1 6 кВ </t>
  </si>
  <si>
    <t>ПС 5Х (Ввод№2)</t>
  </si>
  <si>
    <t>ТП-1-II</t>
  </si>
  <si>
    <r>
      <t xml:space="preserve">Т-2 10 кВ 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в резерве</t>
    </r>
  </si>
  <si>
    <r>
      <t xml:space="preserve">ВЛ-122 </t>
    </r>
    <r>
      <rPr>
        <sz val="10"/>
        <color rgb="FFFF0066"/>
        <rFont val="Arial Cyr"/>
        <charset val="204"/>
      </rPr>
      <t>на холостом ходу</t>
    </r>
  </si>
  <si>
    <t>Компрессорная установка №1</t>
  </si>
  <si>
    <t>ВЛ 128 Кыртаель</t>
  </si>
  <si>
    <t>ВЛ 127 Кыртаель</t>
  </si>
  <si>
    <t>N сч.</t>
  </si>
  <si>
    <t>СП  - U ВЛ-52</t>
  </si>
  <si>
    <t>СП -U ВЛ-51</t>
  </si>
  <si>
    <t>А</t>
  </si>
  <si>
    <t>ПС 3-У (Ввод 6)</t>
  </si>
  <si>
    <t>ПС 3-У (ТСН-0,4)</t>
  </si>
  <si>
    <t>ПС 5Х (Ввод№1-6)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</si>
  <si>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</si>
  <si>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</si>
  <si>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</si>
  <si>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</si>
  <si>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</si>
  <si>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</si>
  <si>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</si>
  <si>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</si>
  <si>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</si>
  <si>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</si>
  <si>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</si>
  <si>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</si>
  <si>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ВЛ-129  - </t>
    </r>
    <r>
      <rPr>
        <sz val="10"/>
        <color rgb="FFFF0066"/>
        <rFont val="Arial"/>
        <family val="2"/>
        <charset val="204"/>
      </rPr>
      <t>на ПС "Сев.Кожва"</t>
    </r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</si>
  <si>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</si>
  <si>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</si>
  <si>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</si>
  <si>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</si>
  <si>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</si>
  <si>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</si>
  <si>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</si>
  <si>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</si>
  <si>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</si>
  <si>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</si>
  <si>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"Харьяга"                         (ВЛ-282+ВЛ-283)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</si>
  <si>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</si>
  <si>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</si>
  <si>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</si>
  <si>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</si>
  <si>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</si>
  <si>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</si>
  <si>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</si>
  <si>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</si>
  <si>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</si>
  <si>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</si>
  <si>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</si>
  <si>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Ввод-1 (ВЛ-52)</t>
  </si>
  <si>
    <t>Ввод-2 (ВЛ-51)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</si>
  <si>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</si>
  <si>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</si>
  <si>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</si>
  <si>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</si>
  <si>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</si>
  <si>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</si>
  <si>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</si>
  <si>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</si>
  <si>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</si>
  <si>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</si>
  <si>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</si>
  <si>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</si>
  <si>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 xml:space="preserve">ТИ </t>
  </si>
  <si>
    <t xml:space="preserve">ПС 1-У (Ввод 6кВ) 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</si>
  <si>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</si>
  <si>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</si>
  <si>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</si>
  <si>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</si>
  <si>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</si>
  <si>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</si>
  <si>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ЗРУ ВГПУ-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</si>
  <si>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</si>
  <si>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</si>
  <si>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r>
      <t xml:space="preserve">Водозабор-I </t>
    </r>
    <r>
      <rPr>
        <sz val="11"/>
        <color rgb="FFFF0066"/>
        <rFont val="Arial Cyr"/>
        <charset val="204"/>
      </rPr>
      <t>отключена</t>
    </r>
  </si>
  <si>
    <r>
      <t xml:space="preserve">ЦРП-I- </t>
    </r>
    <r>
      <rPr>
        <sz val="11"/>
        <color rgb="FFFF0066"/>
        <rFont val="Arial Cyr"/>
        <charset val="204"/>
      </rPr>
      <t>отключена</t>
    </r>
  </si>
  <si>
    <r>
      <t xml:space="preserve">ЦРП-II- </t>
    </r>
    <r>
      <rPr>
        <sz val="11"/>
        <color rgb="FFFF0066"/>
        <rFont val="Arial Cyr"/>
        <charset val="204"/>
      </rPr>
      <t>отключена</t>
    </r>
  </si>
  <si>
    <r>
      <t>Молзавод</t>
    </r>
    <r>
      <rPr>
        <b/>
        <sz val="10"/>
        <rFont val="Arial Cyr"/>
        <charset val="204"/>
      </rPr>
      <t xml:space="preserve">  -</t>
    </r>
    <r>
      <rPr>
        <b/>
        <sz val="10"/>
        <color rgb="FFFF0066"/>
        <rFont val="Arial Cyr"/>
        <charset val="204"/>
      </rPr>
      <t>отключена</t>
    </r>
  </si>
  <si>
    <r>
      <t xml:space="preserve">ТП-127 - </t>
    </r>
    <r>
      <rPr>
        <b/>
        <sz val="10"/>
        <color rgb="FFFF0066"/>
        <rFont val="Arial Cyr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</si>
  <si>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 Cyr"/>
        <charset val="204"/>
      </rPr>
      <t>отключена</t>
    </r>
  </si>
  <si>
    <r>
      <t>ТП-99</t>
    </r>
    <r>
      <rPr>
        <sz val="10"/>
        <color rgb="FFFF0066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</si>
  <si>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>Печорснаб</t>
    </r>
    <r>
      <rPr>
        <sz val="10"/>
        <color indexed="10"/>
        <rFont val="Arial Cyr"/>
        <charset val="204"/>
      </rP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</si>
  <si>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ТП-112 </t>
    </r>
    <r>
      <rPr>
        <sz val="11"/>
        <color indexed="10"/>
        <rFont val="Arial Cyr"/>
        <charset val="204"/>
      </rPr>
      <t>отключена</t>
    </r>
  </si>
  <si>
    <r>
      <t xml:space="preserve"> </t>
    </r>
    <r>
      <rPr>
        <b/>
        <sz val="10"/>
        <color rgb="FFFF0066"/>
        <rFont val="Arial Cyr"/>
        <charset val="204"/>
      </rPr>
      <t>Отключена</t>
    </r>
  </si>
  <si>
    <r>
      <t xml:space="preserve">Жилпоселок </t>
    </r>
    <r>
      <rPr>
        <sz val="11"/>
        <color indexed="10"/>
        <rFont val="Arial Cyr"/>
        <charset val="204"/>
      </rPr>
      <t>отключена</t>
    </r>
  </si>
  <si>
    <r>
      <t xml:space="preserve">Склад щебня- </t>
    </r>
    <r>
      <rPr>
        <sz val="11"/>
        <color indexed="10"/>
        <rFont val="Arial Cyr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</si>
  <si>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</si>
  <si>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</si>
  <si>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</si>
  <si>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</si>
  <si>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</si>
  <si>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r>
      <t xml:space="preserve">Водозабор-II - </t>
    </r>
    <r>
      <rPr>
        <sz val="10"/>
        <color rgb="FFFF0000"/>
        <rFont val="Arial Cyr"/>
        <charset val="204"/>
      </rPr>
      <t>отключена</t>
    </r>
  </si>
  <si>
    <t xml:space="preserve">ТП-7 </t>
  </si>
  <si>
    <t>ТСН-3 (Хознужды)</t>
  </si>
  <si>
    <t>Альфа ЦЕНТР -&gt; MS Excel (*csv) v7.03.01</t>
  </si>
  <si>
    <t>ПС Баган(СНефть)_ ТД Лукойл</t>
  </si>
  <si>
    <t>Объект</t>
  </si>
  <si>
    <t>ПС Баган 35/6</t>
  </si>
  <si>
    <t>Фидер</t>
  </si>
  <si>
    <t>Север.нефть яч4</t>
  </si>
  <si>
    <t>Север.нефть яч9</t>
  </si>
  <si>
    <t>кл.напр.</t>
  </si>
  <si>
    <t>Ктн=6000/100, Kтт=1000/5</t>
  </si>
  <si>
    <t>6 кВ</t>
  </si>
  <si>
    <t>Север.нефть яч4  (Т-1)</t>
  </si>
  <si>
    <t>Север.нефть яч9 ( Т-2 )</t>
  </si>
  <si>
    <t>ПС  Баган</t>
  </si>
  <si>
    <t>Напряжение 1 сш</t>
  </si>
  <si>
    <t>Напряжение 2 сш</t>
  </si>
  <si>
    <t>РПН Т-1</t>
  </si>
  <si>
    <t>РПН Т-2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</si>
  <si>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</si>
  <si>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</si>
  <si>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</si>
  <si>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</si>
  <si>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</si>
  <si>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</si>
  <si>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</si>
  <si>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</si>
  <si>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</si>
  <si>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 xml:space="preserve">Жилой городок-I </t>
  </si>
  <si>
    <t>Нагрузка Т-1</t>
  </si>
  <si>
    <t>Нагрузка Т-2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</si>
  <si>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</si>
  <si>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</si>
  <si>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</si>
  <si>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</si>
  <si>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</si>
  <si>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</si>
  <si>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</si>
  <si>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</si>
  <si>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>Q, кВАр, к шинам</t>
  </si>
  <si>
    <t>демонтаж</t>
  </si>
  <si>
    <t>ПБВ-2</t>
  </si>
  <si>
    <t>ПБВ-3</t>
  </si>
  <si>
    <t xml:space="preserve">ПС 2-В (Ввод№2-6кВ) </t>
  </si>
  <si>
    <t>сч.№ 1268879  -  ПС Харьягинская-2 (В-220 ВЛ-282)</t>
  </si>
  <si>
    <t>сч.№ 1268881  -  ПС Харьягинская-2 (В-220 ВЛ-283)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</si>
  <si>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</si>
  <si>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</si>
  <si>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</si>
  <si>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</si>
  <si>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</si>
  <si>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</si>
  <si>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</si>
  <si>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ТСНы</t>
  </si>
  <si>
    <t>РПН / ПБВ</t>
  </si>
  <si>
    <t>ПС "Озерная" 110/10, ОРУ 110 кВ, Т-1</t>
  </si>
  <si>
    <t>ПС "Озерная" 110/10, ОРУ 110 кВ, Т-2</t>
  </si>
  <si>
    <t>С.В. Машанов</t>
  </si>
  <si>
    <t>Почасовая потребляемая мощность (за период)   по АСКУЭ ОО "ЛУКОЙЛ-Коми"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</si>
  <si>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</si>
  <si>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</si>
  <si>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</si>
  <si>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r>
      <t xml:space="preserve">ПС 16-У (Ввод№1-6) - </t>
    </r>
    <r>
      <rPr>
        <b/>
        <sz val="11"/>
        <color rgb="FFFF0000"/>
        <rFont val="Arial Cyr"/>
        <charset val="204"/>
      </rPr>
      <t>откл.</t>
    </r>
  </si>
  <si>
    <r>
      <t xml:space="preserve">ПС 16-У (Ввод№2) - </t>
    </r>
    <r>
      <rPr>
        <b/>
        <sz val="11"/>
        <color rgb="FFFF0000"/>
        <rFont val="Arial Cyr"/>
        <charset val="204"/>
      </rPr>
      <t>откл.</t>
    </r>
  </si>
  <si>
    <r>
      <t>Т-2 10 кВ -</t>
    </r>
    <r>
      <rPr>
        <b/>
        <sz val="10"/>
        <color rgb="FFFF0000"/>
        <rFont val="Arial Cyr"/>
        <charset val="204"/>
      </rPr>
      <t xml:space="preserve"> в резерве</t>
    </r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</si>
  <si>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</si>
  <si>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</si>
  <si>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</si>
  <si>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</si>
  <si>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</si>
  <si>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</si>
  <si>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</si>
  <si>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 xml:space="preserve">ЖБИ-II   -  </t>
    </r>
    <r>
      <rPr>
        <sz val="10"/>
        <color rgb="FFFF0000"/>
        <rFont val="Arial Cyr"/>
        <charset val="204"/>
      </rPr>
      <t xml:space="preserve"> отключена со стороны потребителя</t>
    </r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</si>
  <si>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</si>
  <si>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</si>
  <si>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>6/2</t>
  </si>
  <si>
    <t>21.12.2016</t>
  </si>
  <si>
    <t>Таблица электрических замеров нагрузок в  режимный день 21 ДЕКАБРЯ 2016 года</t>
  </si>
  <si>
    <t>Таблица электрических замеров нагрузок в режимный день 21 ДЕКАБРЯ  2016 года</t>
  </si>
  <si>
    <t xml:space="preserve">                                                                                                                                                                             по НПС "Чикшино" и ПС 110/10 кВ "Озерная" (НПС "Печора") АО "Транснефть-Север"</t>
  </si>
  <si>
    <t xml:space="preserve">                                                                                                                                                                 Замеры режимного дня "21" декабря 2016 г.</t>
  </si>
  <si>
    <t>ВЛ-47</t>
  </si>
  <si>
    <t>ВЛ-48</t>
  </si>
  <si>
    <t xml:space="preserve"> 1 сш 6кВ P, кВт</t>
  </si>
  <si>
    <t xml:space="preserve"> 2 сш 6кВ P, кВт</t>
  </si>
  <si>
    <r>
      <t>Т-1 10 кВ -</t>
    </r>
    <r>
      <rPr>
        <b/>
        <sz val="10"/>
        <color rgb="FFFF0000"/>
        <rFont val="Arial Cyr"/>
        <charset val="204"/>
      </rPr>
      <t xml:space="preserve"> в резерве</t>
    </r>
  </si>
  <si>
    <t xml:space="preserve">Т-2 6 кВ </t>
  </si>
  <si>
    <t>ТИ к шинам</t>
  </si>
  <si>
    <t>5 / 1</t>
  </si>
  <si>
    <t xml:space="preserve"> I В-35 ВЛ-52</t>
  </si>
  <si>
    <t xml:space="preserve"> I В-35 ВЛ-51</t>
  </si>
  <si>
    <t>Время и дата 21.12.2016</t>
  </si>
  <si>
    <t>ПС Рогозинская 35/6</t>
  </si>
  <si>
    <t>Ввод 35кВ Т-1</t>
  </si>
  <si>
    <t>Ввод 35кВ Т-2</t>
  </si>
  <si>
    <t>Ктт=150/5 Ктн=35000/100</t>
  </si>
  <si>
    <t>35 кВ</t>
  </si>
  <si>
    <t>3/</t>
  </si>
  <si>
    <t>10/</t>
  </si>
  <si>
    <t>5/</t>
  </si>
  <si>
    <t>21.12.2016 10.04</t>
  </si>
  <si>
    <t>19.12.2016 14.10</t>
  </si>
  <si>
    <t>19.12.2016 13.52</t>
  </si>
  <si>
    <t>19.12.2016 13.40</t>
  </si>
  <si>
    <t>19.12.2016 13.30</t>
  </si>
  <si>
    <t>21.12.2016 11.35</t>
  </si>
  <si>
    <t>21.12.2016 11.20</t>
  </si>
  <si>
    <t>20.12.16 09.35</t>
  </si>
  <si>
    <t>4/</t>
  </si>
  <si>
    <t>21.12.16 10.55</t>
  </si>
  <si>
    <t>Дата,</t>
  </si>
  <si>
    <t>время</t>
  </si>
  <si>
    <t>снятия</t>
  </si>
  <si>
    <t>Дата</t>
  </si>
  <si>
    <t>РПН-2</t>
  </si>
  <si>
    <t>ПБВ-1</t>
  </si>
  <si>
    <t>РПН-3</t>
  </si>
  <si>
    <t>РПН-6</t>
  </si>
  <si>
    <t>РПН-4</t>
  </si>
  <si>
    <t>РПН-7</t>
  </si>
  <si>
    <t>РПН-5</t>
  </si>
  <si>
    <t>РПН-8</t>
  </si>
  <si>
    <t>РПН-9</t>
  </si>
  <si>
    <t>РПН-1</t>
  </si>
  <si>
    <t>РПН-10</t>
  </si>
  <si>
    <t>6,3</t>
  </si>
  <si>
    <t>6,4</t>
  </si>
  <si>
    <t>6,1</t>
  </si>
  <si>
    <t>6,5</t>
  </si>
  <si>
    <t>6,2</t>
  </si>
  <si>
    <t>Отходящие ВЛ 6 кВ по секциям</t>
  </si>
  <si>
    <t xml:space="preserve"> ПС Кожва 110/20/10 кВ</t>
  </si>
  <si>
    <t>ПС Осокинская 35/6</t>
  </si>
  <si>
    <t>Нобель Ойл</t>
  </si>
  <si>
    <t>Ктт=150/5 Ктн=6000/100</t>
  </si>
  <si>
    <t>Ктт=1 Ктн=1</t>
  </si>
  <si>
    <t>к.тр.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</si>
</sst>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0.000000000000"/>
    <numFmt numFmtId="171" formatCode="#,##0.000"/>
    <numFmt numFmtId="172" formatCode="dd/mm/yy;@"/>
    <numFmt numFmtId="173" formatCode="General_)"/>
  </numFmts>
  <fonts count="2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8"/>
      <color indexed="10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b/>
      <sz val="11"/>
      <name val="Arial Cyr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sz val="10"/>
      <color rgb="FFFFFF99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0"/>
      <color indexed="18"/>
      <name val="Arial"/>
      <family val="2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b/>
      <sz val="11"/>
      <color rgb="FF0033CC"/>
      <name val="Arial Cyr"/>
      <charset val="204"/>
    </font>
    <font>
      <sz val="11"/>
      <color rgb="FF0033CC"/>
      <name val="Arial Cyr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b/>
      <sz val="11"/>
      <color indexed="12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0"/>
      <color rgb="FF0033CC"/>
      <name val="Arial Cyr"/>
      <charset val="204"/>
    </font>
    <font>
      <b/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99"/>
      <name val="Arial Cyr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B050"/>
      <name val="Arial Cyr"/>
      <charset val="204"/>
    </font>
    <font>
      <sz val="11"/>
      <color rgb="FF00B050"/>
      <name val="Arial Cyr"/>
      <charset val="204"/>
    </font>
    <font>
      <b/>
      <sz val="11"/>
      <name val="Arial"/>
      <family val="2"/>
      <charset val="204"/>
    </font>
    <font>
      <b/>
      <sz val="11"/>
      <color rgb="FF00B050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b/>
      <sz val="10"/>
      <color rgb="FFFF0066"/>
      <name val="Arial Cyr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b/>
      <sz val="10"/>
      <color rgb="FF142DE6"/>
      <name val="Arial Cyr"/>
      <charset val="204"/>
    </font>
    <font>
      <sz val="10"/>
      <color theme="1"/>
      <name val="Arial Cyr"/>
      <charset val="204"/>
    </font>
    <font>
      <sz val="11"/>
      <color rgb="FFFF0066"/>
      <name val="Arial Cyr"/>
      <charset val="204"/>
    </font>
    <font>
      <sz val="12"/>
      <name val="Times New Roman"/>
      <family val="1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i/>
      <sz val="10"/>
      <name val="Arial Cyr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name val="Times New Roman"/>
      <family val="1"/>
      <charset val="204"/>
    </font>
    <font>
      <sz val="14"/>
      <name val="Arial Cyr"/>
      <charset val="204"/>
    </font>
    <font>
      <b/>
      <sz val="14"/>
      <color rgb="FF00B050"/>
      <name val="Arial Cyr"/>
      <charset val="204"/>
    </font>
    <font>
      <sz val="8"/>
      <name val="Arial CYR"/>
      <family val="2"/>
      <charset val="204"/>
    </font>
    <font>
      <sz val="8"/>
      <name val="Cambria"/>
      <family val="1"/>
      <charset val="204"/>
    </font>
    <font>
      <b/>
      <sz val="10"/>
      <color indexed="10"/>
      <name val="Cambria"/>
      <family val="1"/>
      <charset val="204"/>
    </font>
    <font>
      <sz val="10"/>
      <name val="Cambria"/>
      <family val="1"/>
      <charset val="204"/>
    </font>
    <font>
      <b/>
      <sz val="8"/>
      <name val="Cambria"/>
      <family val="1"/>
      <charset val="204"/>
    </font>
    <font>
      <sz val="10"/>
      <color rgb="FF240995"/>
      <name val="Arial Cyr"/>
      <charset val="204"/>
    </font>
    <font>
      <b/>
      <i/>
      <sz val="10"/>
      <color indexed="8"/>
      <name val="Arial Cyr"/>
      <charset val="204"/>
    </font>
    <font>
      <i/>
      <sz val="10"/>
      <color indexed="8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  <font>
      <b/>
      <i/>
      <sz val="12"/>
      <color rgb="FF00B050"/>
      <name val="Arial Cyr"/>
      <charset val="204"/>
    </font>
    <font>
      <b/>
      <sz val="12"/>
      <color rgb="FF00B050"/>
      <name val="Arial Cyr"/>
      <charset val="204"/>
    </font>
    <font>
      <b/>
      <i/>
      <sz val="14"/>
      <color rgb="FF00B050"/>
      <name val="Arial Cyr"/>
      <charset val="204"/>
    </font>
    <font>
      <b/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2"/>
      <color rgb="FF240995"/>
      <name val="Arial Cyr"/>
      <family val="2"/>
      <charset val="204"/>
    </font>
    <font>
      <b/>
      <sz val="14"/>
      <color rgb="FF087622"/>
      <name val="Arial Cyr"/>
      <charset val="204"/>
    </font>
    <font>
      <b/>
      <sz val="11"/>
      <color indexed="8"/>
      <name val="Arial Cyr"/>
      <charset val="204"/>
    </font>
    <font>
      <b/>
      <sz val="10"/>
      <color rgb="FF01AB7E"/>
      <name val="Arial"/>
      <family val="2"/>
      <charset val="204"/>
    </font>
    <font>
      <b/>
      <sz val="10"/>
      <color rgb="FF01AB7E"/>
      <name val="Arial Cyr"/>
      <charset val="204"/>
    </font>
    <font>
      <i/>
      <sz val="8"/>
      <color indexed="8"/>
      <name val="Arial Cyr"/>
      <charset val="204"/>
    </font>
    <font>
      <b/>
      <i/>
      <sz val="10"/>
      <name val="Arial Cyr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1"/>
      <color rgb="FF0033CC"/>
      <name val="Tahoma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8000"/>
      <name val="Arial Cyr"/>
      <family val="2"/>
      <charset val="204"/>
    </font>
    <font>
      <b/>
      <sz val="10"/>
      <color rgb="FF008000"/>
      <name val="Arial Cyr"/>
      <charset val="204"/>
    </font>
    <font>
      <b/>
      <sz val="10"/>
      <color rgb="FF0033CC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rgb="FF0033CC"/>
      <name val="Times New Roman Cyr"/>
      <charset val="204"/>
    </font>
    <font>
      <b/>
      <sz val="8"/>
      <color rgb="FF009900"/>
      <name val="Arial Cyr"/>
      <charset val="204"/>
    </font>
    <font>
      <sz val="8"/>
      <color rgb="FF009900"/>
      <name val="Arial Cyr"/>
      <charset val="204"/>
    </font>
    <font>
      <b/>
      <sz val="11"/>
      <color rgb="FF009900"/>
      <name val="Arial Cyr"/>
      <charset val="204"/>
    </font>
    <font>
      <sz val="10"/>
      <color rgb="FF009900"/>
      <name val="Arial Cyr"/>
      <charset val="204"/>
    </font>
    <font>
      <b/>
      <sz val="10"/>
      <color rgb="FF00B050"/>
      <name val="Arial Cyr"/>
      <charset val="204"/>
    </font>
    <font>
      <sz val="10"/>
      <color rgb="FF339933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b/>
      <sz val="10"/>
      <color rgb="FF7030A0"/>
      <name val="Times New Roman Cyr"/>
      <charset val="204"/>
    </font>
    <font>
      <b/>
      <sz val="11"/>
      <color rgb="FF7030A0"/>
      <name val="Times New Roman"/>
      <family val="1"/>
      <charset val="204"/>
    </font>
    <font>
      <b/>
      <sz val="10"/>
      <color rgb="FF0033CC"/>
      <name val="Arial Cyr"/>
      <family val="2"/>
      <charset val="204"/>
    </font>
    <font>
      <b/>
      <sz val="11"/>
      <color rgb="FF0033CC"/>
      <name val="Arial Cyr"/>
      <family val="2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1"/>
      <color rgb="FFFF0000"/>
      <name val="Arial Cyr"/>
      <charset val="204"/>
    </font>
    <font>
      <b/>
      <sz val="10"/>
      <color theme="1"/>
      <name val="Arial"/>
      <family val="2"/>
      <charset val="204"/>
    </font>
    <font>
      <sz val="10"/>
      <color rgb="FF0099FF"/>
      <name val="Arial"/>
      <family val="2"/>
      <charset val="204"/>
    </font>
    <font>
      <b/>
      <sz val="10"/>
      <color rgb="FFFF0000"/>
      <name val="Arial Cyr"/>
      <charset val="204"/>
    </font>
    <font>
      <sz val="10"/>
      <color rgb="FF0070C0"/>
      <name val="Arial"/>
      <family val="2"/>
      <charset val="204"/>
    </font>
    <font>
      <b/>
      <sz val="12"/>
      <color rgb="FF0033CC"/>
      <name val="Arial Cyr"/>
      <family val="2"/>
      <charset val="204"/>
    </font>
    <font>
      <b/>
      <sz val="9"/>
      <color rgb="FF0033CC"/>
      <name val="Arial Cyr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color rgb="FF0066FF"/>
      <name val="Arial"/>
      <family val="2"/>
      <charset val="204"/>
    </font>
    <font>
      <sz val="12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4F2DA3"/>
      <name val="Arial Cyr"/>
      <charset val="204"/>
    </font>
    <font>
      <sz val="10"/>
      <color rgb="FF4F2DA3"/>
      <name val="Arial"/>
      <family val="2"/>
      <charset val="204"/>
    </font>
    <font>
      <sz val="10"/>
      <color rgb="FF0099FF"/>
      <name val="Arial Cyr"/>
      <charset val="204"/>
    </font>
    <font>
      <sz val="11"/>
      <color rgb="FF000000"/>
      <name val="Calibri"/>
      <family val="2"/>
      <charset val="204"/>
    </font>
    <font>
      <sz val="9"/>
      <name val="Arial Cyr"/>
      <charset val="204"/>
    </font>
    <font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0"/>
      <color rgb="FF000000"/>
      <name val="Tahoma"/>
      <family val="2"/>
      <charset val="204"/>
    </font>
    <font>
      <i/>
      <sz val="8"/>
      <color rgb="FF000000"/>
      <name val="Tahoma"/>
      <family val="2"/>
      <charset val="204"/>
    </font>
    <font>
      <b/>
      <i/>
      <sz val="12"/>
      <color rgb="FF000000"/>
      <name val="Tahoma"/>
      <family val="2"/>
      <charset val="204"/>
    </font>
    <font>
      <b/>
      <sz val="12"/>
      <name val="Calibri"/>
      <family val="2"/>
      <charset val="204"/>
    </font>
    <font>
      <b/>
      <sz val="12"/>
      <name val="Tahoma"/>
      <family val="2"/>
      <charset val="204"/>
    </font>
    <font>
      <b/>
      <sz val="13"/>
      <name val="Times New Roman"/>
      <family val="1"/>
      <charset val="204"/>
    </font>
    <font>
      <sz val="10"/>
      <name val="Courier"/>
      <family val="3"/>
    </font>
    <font>
      <b/>
      <i/>
      <sz val="14"/>
      <color rgb="FFFF0000"/>
      <name val="Calibri"/>
      <family val="2"/>
      <charset val="204"/>
    </font>
    <font>
      <i/>
      <sz val="9"/>
      <color rgb="FF000000"/>
      <name val="Calibri"/>
      <family val="2"/>
      <charset val="204"/>
    </font>
    <font>
      <i/>
      <sz val="9"/>
      <color rgb="FF000000"/>
      <name val="Tahoma"/>
      <family val="2"/>
      <charset val="204"/>
    </font>
  </fonts>
  <fills count="8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BAF6F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4DFEC"/>
        <bgColor indexed="64"/>
      </patternFill>
    </fill>
  </fills>
  <borders count="12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32">
    <xf numFmtId="0" fontId="0" fillId="0" borderId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2" borderId="0" applyNumberFormat="0" applyBorder="0" applyAlignment="0" applyProtection="0"/>
    <xf numFmtId="0" fontId="54" fillId="17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18" borderId="0" applyNumberFormat="0" applyBorder="0" applyAlignment="0" applyProtection="0"/>
    <xf numFmtId="0" fontId="54" fillId="6" borderId="0" applyNumberFormat="0" applyBorder="0" applyAlignment="0" applyProtection="0"/>
    <xf numFmtId="0" fontId="54" fillId="5" borderId="0" applyNumberFormat="0" applyBorder="0" applyAlignment="0" applyProtection="0"/>
    <xf numFmtId="0" fontId="54" fillId="19" borderId="0" applyNumberFormat="0" applyBorder="0" applyAlignment="0" applyProtection="0"/>
    <xf numFmtId="0" fontId="54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20" borderId="0" applyNumberFormat="0" applyBorder="0" applyAlignment="0" applyProtection="0"/>
    <xf numFmtId="0" fontId="55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21" borderId="0" applyNumberFormat="0" applyBorder="0" applyAlignment="0" applyProtection="0"/>
    <xf numFmtId="0" fontId="55" fillId="3" borderId="0" applyNumberFormat="0" applyBorder="0" applyAlignment="0" applyProtection="0"/>
    <xf numFmtId="0" fontId="55" fillId="7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8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6" fillId="6" borderId="84" applyNumberFormat="0" applyAlignment="0" applyProtection="0"/>
    <xf numFmtId="0" fontId="57" fillId="9" borderId="85" applyNumberFormat="0" applyAlignment="0" applyProtection="0"/>
    <xf numFmtId="0" fontId="58" fillId="9" borderId="84" applyNumberFormat="0" applyAlignment="0" applyProtection="0"/>
    <xf numFmtId="0" fontId="50" fillId="0" borderId="1" applyNumberFormat="0" applyFill="0" applyAlignment="0" applyProtection="0"/>
    <xf numFmtId="0" fontId="59" fillId="0" borderId="86" applyNumberFormat="0" applyFill="0" applyAlignment="0" applyProtection="0"/>
    <xf numFmtId="0" fontId="51" fillId="0" borderId="2" applyNumberFormat="0" applyFill="0" applyAlignment="0" applyProtection="0"/>
    <xf numFmtId="0" fontId="51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26" borderId="87" applyNumberFormat="0" applyAlignment="0" applyProtection="0"/>
    <xf numFmtId="0" fontId="52" fillId="0" borderId="0" applyNumberFormat="0" applyFill="0" applyBorder="0" applyAlignment="0" applyProtection="0"/>
    <xf numFmtId="0" fontId="62" fillId="27" borderId="0" applyNumberFormat="0" applyBorder="0" applyAlignment="0" applyProtection="0"/>
    <xf numFmtId="0" fontId="63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49" fillId="29" borderId="88" applyNumberFormat="0" applyFont="0" applyAlignment="0" applyProtection="0"/>
    <xf numFmtId="0" fontId="65" fillId="0" borderId="89" applyNumberFormat="0" applyFill="0" applyAlignment="0" applyProtection="0"/>
    <xf numFmtId="0" fontId="66" fillId="0" borderId="0" applyNumberFormat="0" applyFill="0" applyBorder="0" applyAlignment="0" applyProtection="0"/>
    <xf numFmtId="0" fontId="67" fillId="30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9" fillId="0" borderId="0"/>
    <xf numFmtId="0" fontId="73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4" fillId="0" borderId="90" applyNumberFormat="0" applyFill="0" applyAlignment="0" applyProtection="0"/>
    <xf numFmtId="0" fontId="9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5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76" fillId="0" borderId="0" applyNumberFormat="0" applyFill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5" fillId="46" borderId="0" applyNumberFormat="0" applyBorder="0" applyAlignment="0" applyProtection="0"/>
    <xf numFmtId="0" fontId="76" fillId="0" borderId="91" applyNumberFormat="0" applyFill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75" fillId="0" borderId="86" applyNumberFormat="0" applyFill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5" fillId="49" borderId="0" applyNumberFormat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9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55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1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55" fillId="4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4" fillId="0" borderId="90" applyNumberFormat="0" applyFill="0" applyAlignment="0" applyProtection="0"/>
    <xf numFmtId="0" fontId="73" fillId="0" borderId="0" applyNumberFormat="0" applyFill="0" applyBorder="0" applyAlignment="0" applyProtection="0"/>
    <xf numFmtId="0" fontId="8" fillId="29" borderId="88" applyNumberFormat="0" applyFont="0" applyAlignment="0" applyProtection="0"/>
    <xf numFmtId="0" fontId="75" fillId="0" borderId="86" applyNumberFormat="0" applyFill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5" fillId="38" borderId="0" applyNumberFormat="0" applyBorder="0" applyAlignment="0" applyProtection="0"/>
    <xf numFmtId="0" fontId="57" fillId="34" borderId="85" applyNumberFormat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56" fillId="33" borderId="84" applyNumberFormat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5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58" fillId="34" borderId="84" applyNumberFormat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5" fillId="49" borderId="0" applyNumberFormat="0" applyBorder="0" applyAlignment="0" applyProtection="0"/>
    <xf numFmtId="0" fontId="8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55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1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55" fillId="4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7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55" fillId="38" borderId="0" applyNumberFormat="0" applyBorder="0" applyAlignment="0" applyProtection="0"/>
    <xf numFmtId="0" fontId="7" fillId="39" borderId="0" applyNumberFormat="0" applyBorder="0" applyAlignment="0" applyProtection="0"/>
    <xf numFmtId="0" fontId="7" fillId="1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55" fillId="4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55" fillId="49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90" applyNumberFormat="0" applyFill="0" applyAlignment="0" applyProtection="0"/>
    <xf numFmtId="0" fontId="75" fillId="0" borderId="86" applyNumberFormat="0" applyFill="0" applyAlignment="0" applyProtection="0"/>
    <xf numFmtId="0" fontId="76" fillId="0" borderId="91" applyNumberFormat="0" applyFill="0" applyAlignment="0" applyProtection="0"/>
    <xf numFmtId="0" fontId="76" fillId="0" borderId="0" applyNumberFormat="0" applyFill="0" applyBorder="0" applyAlignment="0" applyProtection="0"/>
    <xf numFmtId="0" fontId="56" fillId="33" borderId="84" applyNumberFormat="0" applyAlignment="0" applyProtection="0"/>
    <xf numFmtId="0" fontId="57" fillId="34" borderId="85" applyNumberFormat="0" applyAlignment="0" applyProtection="0"/>
    <xf numFmtId="0" fontId="58" fillId="34" borderId="84" applyNumberFormat="0" applyAlignment="0" applyProtection="0"/>
    <xf numFmtId="0" fontId="6" fillId="29" borderId="88" applyNumberFormat="0" applyFont="0" applyAlignment="0" applyProtection="0"/>
    <xf numFmtId="0" fontId="60" fillId="0" borderId="92" applyNumberFormat="0" applyFill="0" applyAlignment="0" applyProtection="0"/>
    <xf numFmtId="0" fontId="55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5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1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55" fillId="4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55" fillId="49" borderId="0" applyNumberFormat="0" applyBorder="0" applyAlignment="0" applyProtection="0"/>
    <xf numFmtId="0" fontId="86" fillId="0" borderId="0"/>
    <xf numFmtId="0" fontId="30" fillId="0" borderId="0"/>
    <xf numFmtId="0" fontId="30" fillId="0" borderId="0"/>
    <xf numFmtId="0" fontId="5" fillId="0" borderId="0"/>
    <xf numFmtId="0" fontId="5" fillId="29" borderId="88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1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4" fillId="0" borderId="0"/>
    <xf numFmtId="0" fontId="4" fillId="29" borderId="88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1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3" fillId="0" borderId="0"/>
    <xf numFmtId="0" fontId="3" fillId="29" borderId="88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9" borderId="0" applyNumberFormat="0" applyBorder="0" applyAlignment="0" applyProtection="0"/>
    <xf numFmtId="0" fontId="3" fillId="1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9" fillId="61" borderId="0" applyNumberFormat="0" applyBorder="0" applyAlignment="0" applyProtection="0"/>
    <xf numFmtId="0" fontId="49" fillId="2" borderId="0" applyNumberFormat="0" applyBorder="0" applyAlignment="0" applyProtection="0"/>
    <xf numFmtId="0" fontId="49" fillId="62" borderId="0" applyNumberFormat="0" applyBorder="0" applyAlignment="0" applyProtection="0"/>
    <xf numFmtId="0" fontId="49" fillId="3" borderId="0" applyNumberFormat="0" applyBorder="0" applyAlignment="0" applyProtection="0"/>
    <xf numFmtId="0" fontId="49" fillId="63" borderId="0" applyNumberFormat="0" applyBorder="0" applyAlignment="0" applyProtection="0"/>
    <xf numFmtId="0" fontId="49" fillId="60" borderId="0" applyNumberFormat="0" applyBorder="0" applyAlignment="0" applyProtection="0"/>
    <xf numFmtId="0" fontId="49" fillId="62" borderId="0" applyNumberFormat="0" applyBorder="0" applyAlignment="0" applyProtection="0"/>
    <xf numFmtId="0" fontId="49" fillId="64" borderId="0" applyNumberFormat="0" applyBorder="0" applyAlignment="0" applyProtection="0"/>
    <xf numFmtId="0" fontId="106" fillId="65" borderId="0" applyNumberFormat="0" applyBorder="0" applyAlignment="0" applyProtection="0"/>
    <xf numFmtId="0" fontId="106" fillId="3" borderId="0" applyNumberFormat="0" applyBorder="0" applyAlignment="0" applyProtection="0"/>
    <xf numFmtId="0" fontId="106" fillId="63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67" borderId="0" applyNumberFormat="0" applyBorder="0" applyAlignment="0" applyProtection="0"/>
    <xf numFmtId="0" fontId="106" fillId="68" borderId="0" applyNumberFormat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66" borderId="0" applyNumberFormat="0" applyBorder="0" applyAlignment="0" applyProtection="0"/>
    <xf numFmtId="0" fontId="106" fillId="7" borderId="0" applyNumberFormat="0" applyBorder="0" applyAlignment="0" applyProtection="0"/>
    <xf numFmtId="0" fontId="106" fillId="71" borderId="0" applyNumberFormat="0" applyBorder="0" applyAlignment="0" applyProtection="0"/>
    <xf numFmtId="0" fontId="107" fillId="2" borderId="93" applyNumberFormat="0" applyAlignment="0" applyProtection="0"/>
    <xf numFmtId="0" fontId="108" fillId="5" borderId="94" applyNumberFormat="0" applyAlignment="0" applyProtection="0"/>
    <xf numFmtId="0" fontId="109" fillId="5" borderId="93" applyNumberFormat="0" applyAlignment="0" applyProtection="0"/>
    <xf numFmtId="0" fontId="110" fillId="0" borderId="95" applyNumberFormat="0" applyFill="0" applyAlignment="0" applyProtection="0"/>
    <xf numFmtId="0" fontId="111" fillId="0" borderId="96" applyNumberFormat="0" applyFill="0" applyAlignment="0" applyProtection="0"/>
    <xf numFmtId="0" fontId="112" fillId="0" borderId="9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98" applyNumberFormat="0" applyFill="0" applyAlignment="0" applyProtection="0"/>
    <xf numFmtId="0" fontId="114" fillId="72" borderId="99" applyNumberFormat="0" applyAlignment="0" applyProtection="0"/>
    <xf numFmtId="0" fontId="115" fillId="0" borderId="0" applyNumberFormat="0" applyFill="0" applyBorder="0" applyAlignment="0" applyProtection="0"/>
    <xf numFmtId="0" fontId="116" fillId="6" borderId="0" applyNumberFormat="0" applyBorder="0" applyAlignment="0" applyProtection="0"/>
    <xf numFmtId="0" fontId="117" fillId="58" borderId="0" applyNumberFormat="0" applyBorder="0" applyAlignment="0" applyProtection="0"/>
    <xf numFmtId="0" fontId="118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119" fillId="0" borderId="101" applyNumberFormat="0" applyFill="0" applyAlignment="0" applyProtection="0"/>
    <xf numFmtId="0" fontId="120" fillId="0" borderId="0" applyNumberFormat="0" applyFill="0" applyBorder="0" applyAlignment="0" applyProtection="0"/>
    <xf numFmtId="0" fontId="121" fillId="59" borderId="0" applyNumberFormat="0" applyBorder="0" applyAlignment="0" applyProtection="0"/>
    <xf numFmtId="0" fontId="2" fillId="0" borderId="0"/>
    <xf numFmtId="0" fontId="2" fillId="29" borderId="88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9" borderId="0" applyNumberFormat="0" applyBorder="0" applyAlignment="0" applyProtection="0"/>
    <xf numFmtId="0" fontId="2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1" fillId="0" borderId="0"/>
    <xf numFmtId="0" fontId="1" fillId="29" borderId="88" applyNumberFormat="0" applyFont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9" fontId="10" fillId="0" borderId="0" applyFont="0" applyFill="0" applyBorder="0" applyAlignment="0" applyProtection="0"/>
    <xf numFmtId="0" fontId="175" fillId="0" borderId="0"/>
    <xf numFmtId="9" fontId="10" fillId="0" borderId="0" applyFont="0" applyFill="0" applyBorder="0" applyAlignment="0" applyProtection="0"/>
    <xf numFmtId="0" fontId="49" fillId="0" borderId="0"/>
    <xf numFmtId="173" fontId="241" fillId="0" borderId="0"/>
  </cellStyleXfs>
  <cellXfs count="6147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4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3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Fill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3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20" fillId="0" borderId="0" xfId="0" applyFont="1"/>
    <xf numFmtId="0" fontId="20" fillId="0" borderId="0" xfId="0" applyFont="1" applyFill="1" applyBorder="1"/>
    <xf numFmtId="0" fontId="20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/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10" borderId="0" xfId="0" applyFont="1" applyFill="1"/>
    <xf numFmtId="0" fontId="20" fillId="0" borderId="0" xfId="0" applyFont="1" applyFill="1"/>
    <xf numFmtId="0" fontId="17" fillId="0" borderId="0" xfId="0" applyFont="1" applyFill="1" applyAlignment="1"/>
    <xf numFmtId="0" fontId="22" fillId="0" borderId="0" xfId="0" applyFont="1" applyFill="1" applyAlignment="1"/>
    <xf numFmtId="0" fontId="11" fillId="13" borderId="18" xfId="0" applyFont="1" applyFill="1" applyBorder="1" applyAlignment="1">
      <alignment horizontal="center" vertical="center"/>
    </xf>
    <xf numFmtId="0" fontId="14" fillId="10" borderId="28" xfId="0" applyFont="1" applyFill="1" applyBorder="1" applyAlignment="1">
      <alignment horizontal="left" vertical="center"/>
    </xf>
    <xf numFmtId="0" fontId="14" fillId="10" borderId="33" xfId="0" applyFont="1" applyFill="1" applyBorder="1" applyAlignment="1">
      <alignment horizontal="left" vertical="center"/>
    </xf>
    <xf numFmtId="0" fontId="21" fillId="0" borderId="58" xfId="0" applyFont="1" applyBorder="1" applyAlignment="1">
      <alignment vertical="center"/>
    </xf>
    <xf numFmtId="0" fontId="21" fillId="0" borderId="33" xfId="0" applyFont="1" applyBorder="1" applyAlignment="1">
      <alignment vertical="center"/>
    </xf>
    <xf numFmtId="0" fontId="11" fillId="13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4" fillId="0" borderId="18" xfId="0" applyFont="1" applyBorder="1" applyAlignment="1">
      <alignment horizontal="center" wrapText="1"/>
    </xf>
    <xf numFmtId="0" fontId="12" fillId="0" borderId="4" xfId="0" applyFont="1" applyBorder="1" applyAlignment="1">
      <alignment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7" xfId="0" applyFont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3" fontId="12" fillId="0" borderId="47" xfId="0" applyNumberFormat="1" applyFont="1" applyFill="1" applyBorder="1" applyAlignment="1">
      <alignment vertical="center"/>
    </xf>
    <xf numFmtId="0" fontId="14" fillId="0" borderId="52" xfId="0" applyFont="1" applyBorder="1" applyAlignment="1">
      <alignment horizontal="center" vertical="center" wrapText="1"/>
    </xf>
    <xf numFmtId="0" fontId="12" fillId="0" borderId="78" xfId="0" applyFont="1" applyFill="1" applyBorder="1" applyAlignment="1">
      <alignment vertical="center"/>
    </xf>
    <xf numFmtId="10" fontId="23" fillId="0" borderId="78" xfId="0" applyNumberFormat="1" applyFont="1" applyFill="1" applyBorder="1" applyAlignment="1">
      <alignment vertical="center"/>
    </xf>
    <xf numFmtId="165" fontId="12" fillId="0" borderId="0" xfId="0" applyNumberFormat="1" applyFont="1" applyBorder="1"/>
    <xf numFmtId="0" fontId="26" fillId="15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3" fillId="0" borderId="0" xfId="0" applyNumberFormat="1" applyFont="1" applyFill="1" applyAlignment="1">
      <alignment vertical="center"/>
    </xf>
    <xf numFmtId="0" fontId="27" fillId="15" borderId="0" xfId="0" applyFont="1" applyFill="1" applyAlignment="1">
      <alignment horizontal="center"/>
    </xf>
    <xf numFmtId="10" fontId="25" fillId="0" borderId="0" xfId="0" applyNumberFormat="1" applyFont="1" applyFill="1" applyAlignment="1">
      <alignment horizontal="center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8" fillId="0" borderId="81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center"/>
    </xf>
    <xf numFmtId="0" fontId="18" fillId="0" borderId="28" xfId="0" applyFont="1" applyBorder="1" applyAlignment="1">
      <alignment horizontal="center"/>
    </xf>
    <xf numFmtId="0" fontId="33" fillId="0" borderId="7" xfId="0" applyFont="1" applyBorder="1"/>
    <xf numFmtId="0" fontId="33" fillId="13" borderId="7" xfId="0" applyFont="1" applyFill="1" applyBorder="1"/>
    <xf numFmtId="0" fontId="33" fillId="0" borderId="7" xfId="0" applyFont="1" applyFill="1" applyBorder="1"/>
    <xf numFmtId="0" fontId="33" fillId="0" borderId="38" xfId="0" applyFont="1" applyBorder="1"/>
    <xf numFmtId="0" fontId="33" fillId="0" borderId="29" xfId="0" applyFont="1" applyBorder="1" applyAlignment="1">
      <alignment horizontal="center"/>
    </xf>
    <xf numFmtId="0" fontId="33" fillId="0" borderId="8" xfId="0" applyFont="1" applyBorder="1"/>
    <xf numFmtId="0" fontId="33" fillId="13" borderId="8" xfId="0" applyFont="1" applyFill="1" applyBorder="1"/>
    <xf numFmtId="0" fontId="33" fillId="0" borderId="8" xfId="0" applyFont="1" applyFill="1" applyBorder="1"/>
    <xf numFmtId="0" fontId="33" fillId="0" borderId="42" xfId="0" applyFont="1" applyBorder="1"/>
    <xf numFmtId="0" fontId="33" fillId="0" borderId="29" xfId="0" applyFont="1" applyFill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3" fillId="0" borderId="9" xfId="0" applyFont="1" applyBorder="1"/>
    <xf numFmtId="0" fontId="33" fillId="13" borderId="9" xfId="0" applyFont="1" applyFill="1" applyBorder="1"/>
    <xf numFmtId="0" fontId="33" fillId="0" borderId="9" xfId="0" applyFont="1" applyFill="1" applyBorder="1"/>
    <xf numFmtId="0" fontId="33" fillId="0" borderId="28" xfId="0" applyFont="1" applyBorder="1" applyAlignment="1">
      <alignment horizontal="center"/>
    </xf>
    <xf numFmtId="0" fontId="33" fillId="0" borderId="10" xfId="0" applyFont="1" applyBorder="1"/>
    <xf numFmtId="0" fontId="33" fillId="13" borderId="10" xfId="0" applyFont="1" applyFill="1" applyBorder="1"/>
    <xf numFmtId="0" fontId="33" fillId="0" borderId="10" xfId="0" applyFont="1" applyFill="1" applyBorder="1"/>
    <xf numFmtId="0" fontId="33" fillId="0" borderId="13" xfId="0" applyFont="1" applyBorder="1"/>
    <xf numFmtId="0" fontId="33" fillId="13" borderId="13" xfId="0" applyFont="1" applyFill="1" applyBorder="1"/>
    <xf numFmtId="0" fontId="33" fillId="0" borderId="13" xfId="0" applyFont="1" applyFill="1" applyBorder="1"/>
    <xf numFmtId="0" fontId="33" fillId="0" borderId="71" xfId="0" applyFont="1" applyBorder="1"/>
    <xf numFmtId="1" fontId="33" fillId="0" borderId="7" xfId="0" applyNumberFormat="1" applyFont="1" applyBorder="1"/>
    <xf numFmtId="0" fontId="11" fillId="13" borderId="22" xfId="0" applyFont="1" applyFill="1" applyBorder="1" applyAlignment="1">
      <alignment horizontal="left" vertical="center"/>
    </xf>
    <xf numFmtId="0" fontId="11" fillId="13" borderId="53" xfId="0" applyFont="1" applyFill="1" applyBorder="1" applyAlignment="1">
      <alignment horizontal="center" vertical="center"/>
    </xf>
    <xf numFmtId="0" fontId="33" fillId="0" borderId="7" xfId="0" applyFont="1" applyBorder="1" applyAlignment="1">
      <alignment vertical="center"/>
    </xf>
    <xf numFmtId="0" fontId="33" fillId="13" borderId="7" xfId="0" applyFont="1" applyFill="1" applyBorder="1" applyAlignment="1">
      <alignment vertical="center"/>
    </xf>
    <xf numFmtId="0" fontId="33" fillId="0" borderId="7" xfId="0" applyFont="1" applyFill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8" xfId="0" applyFont="1" applyBorder="1" applyAlignment="1">
      <alignment vertical="center"/>
    </xf>
    <xf numFmtId="0" fontId="33" fillId="13" borderId="8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3" fillId="0" borderId="42" xfId="0" applyFont="1" applyBorder="1" applyAlignment="1">
      <alignment vertical="center"/>
    </xf>
    <xf numFmtId="0" fontId="33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3" fillId="0" borderId="31" xfId="0" applyFont="1" applyBorder="1"/>
    <xf numFmtId="0" fontId="33" fillId="0" borderId="14" xfId="0" applyFont="1" applyBorder="1"/>
    <xf numFmtId="0" fontId="33" fillId="0" borderId="36" xfId="0" applyFont="1" applyBorder="1"/>
    <xf numFmtId="0" fontId="33" fillId="0" borderId="23" xfId="0" applyFont="1" applyBorder="1"/>
    <xf numFmtId="0" fontId="33" fillId="0" borderId="32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33" xfId="0" applyFont="1" applyBorder="1"/>
    <xf numFmtId="0" fontId="33" fillId="0" borderId="34" xfId="0" applyFont="1" applyBorder="1"/>
    <xf numFmtId="0" fontId="33" fillId="0" borderId="30" xfId="0" applyFont="1" applyBorder="1"/>
    <xf numFmtId="0" fontId="33" fillId="0" borderId="28" xfId="0" applyFont="1" applyBorder="1" applyAlignment="1">
      <alignment vertical="center"/>
    </xf>
    <xf numFmtId="0" fontId="33" fillId="0" borderId="29" xfId="0" applyFont="1" applyBorder="1" applyAlignment="1">
      <alignment vertical="center"/>
    </xf>
    <xf numFmtId="0" fontId="33" fillId="0" borderId="30" xfId="0" applyFont="1" applyBorder="1" applyAlignment="1">
      <alignment vertical="center"/>
    </xf>
    <xf numFmtId="1" fontId="33" fillId="0" borderId="28" xfId="0" applyNumberFormat="1" applyFont="1" applyBorder="1" applyAlignment="1">
      <alignment vertical="center"/>
    </xf>
    <xf numFmtId="1" fontId="33" fillId="0" borderId="33" xfId="0" applyNumberFormat="1" applyFont="1" applyBorder="1" applyAlignment="1">
      <alignment vertical="center"/>
    </xf>
    <xf numFmtId="3" fontId="10" fillId="0" borderId="29" xfId="0" applyNumberFormat="1" applyFont="1" applyBorder="1" applyAlignment="1">
      <alignment horizontal="left" vertical="center"/>
    </xf>
    <xf numFmtId="0" fontId="19" fillId="0" borderId="44" xfId="0" applyFont="1" applyBorder="1"/>
    <xf numFmtId="0" fontId="33" fillId="0" borderId="58" xfId="0" applyFont="1" applyBorder="1"/>
    <xf numFmtId="0" fontId="19" fillId="0" borderId="58" xfId="0" applyFont="1" applyBorder="1"/>
    <xf numFmtId="0" fontId="33" fillId="0" borderId="48" xfId="0" applyFont="1" applyBorder="1"/>
    <xf numFmtId="0" fontId="33" fillId="0" borderId="39" xfId="0" applyFont="1" applyBorder="1"/>
    <xf numFmtId="0" fontId="33" fillId="0" borderId="46" xfId="0" applyFont="1" applyBorder="1"/>
    <xf numFmtId="0" fontId="18" fillId="0" borderId="28" xfId="0" applyFont="1" applyFill="1" applyBorder="1" applyAlignment="1">
      <alignment horizontal="left"/>
    </xf>
    <xf numFmtId="0" fontId="33" fillId="0" borderId="29" xfId="0" applyFont="1" applyFill="1" applyBorder="1" applyAlignment="1">
      <alignment horizontal="left"/>
    </xf>
    <xf numFmtId="0" fontId="33" fillId="0" borderId="33" xfId="0" applyFont="1" applyFill="1" applyBorder="1" applyAlignment="1">
      <alignment horizontal="left"/>
    </xf>
    <xf numFmtId="0" fontId="33" fillId="0" borderId="28" xfId="0" applyFont="1" applyFill="1" applyBorder="1" applyAlignment="1">
      <alignment horizontal="left"/>
    </xf>
    <xf numFmtId="0" fontId="33" fillId="0" borderId="34" xfId="0" applyFont="1" applyFill="1" applyBorder="1" applyAlignment="1">
      <alignment horizontal="left"/>
    </xf>
    <xf numFmtId="0" fontId="33" fillId="0" borderId="30" xfId="0" applyFont="1" applyFill="1" applyBorder="1" applyAlignment="1">
      <alignment horizontal="left"/>
    </xf>
    <xf numFmtId="0" fontId="33" fillId="0" borderId="36" xfId="0" applyFont="1" applyFill="1" applyBorder="1" applyAlignment="1">
      <alignment horizontal="left" vertical="center"/>
    </xf>
    <xf numFmtId="0" fontId="33" fillId="0" borderId="57" xfId="0" applyFont="1" applyFill="1" applyBorder="1" applyAlignment="1">
      <alignment horizontal="left"/>
    </xf>
    <xf numFmtId="0" fontId="33" fillId="0" borderId="67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11" fillId="10" borderId="31" xfId="0" applyFont="1" applyFill="1" applyBorder="1" applyAlignment="1">
      <alignment horizontal="center" vertical="center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8" fillId="0" borderId="74" xfId="0" applyFont="1" applyFill="1" applyBorder="1" applyAlignment="1">
      <alignment horizontal="left"/>
    </xf>
    <xf numFmtId="0" fontId="33" fillId="0" borderId="76" xfId="0" applyFont="1" applyFill="1" applyBorder="1" applyAlignment="1">
      <alignment horizontal="left"/>
    </xf>
    <xf numFmtId="0" fontId="33" fillId="0" borderId="72" xfId="0" applyFont="1" applyBorder="1" applyAlignment="1">
      <alignment vertical="center"/>
    </xf>
    <xf numFmtId="0" fontId="33" fillId="0" borderId="59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19" fillId="0" borderId="6" xfId="0" applyFont="1" applyBorder="1"/>
    <xf numFmtId="0" fontId="33" fillId="0" borderId="43" xfId="0" applyFont="1" applyBorder="1"/>
    <xf numFmtId="0" fontId="19" fillId="0" borderId="43" xfId="0" applyFont="1" applyBorder="1"/>
    <xf numFmtId="0" fontId="33" fillId="0" borderId="16" xfId="0" applyFont="1" applyBorder="1"/>
    <xf numFmtId="0" fontId="33" fillId="0" borderId="9" xfId="0" applyFont="1" applyBorder="1" applyAlignment="1">
      <alignment vertical="center"/>
    </xf>
    <xf numFmtId="0" fontId="33" fillId="13" borderId="9" xfId="0" applyFont="1" applyFill="1" applyBorder="1" applyAlignment="1">
      <alignment vertical="center"/>
    </xf>
    <xf numFmtId="0" fontId="33" fillId="0" borderId="9" xfId="0" applyFont="1" applyFill="1" applyBorder="1" applyAlignment="1">
      <alignment vertical="center"/>
    </xf>
    <xf numFmtId="0" fontId="33" fillId="0" borderId="27" xfId="0" applyFont="1" applyBorder="1" applyAlignment="1">
      <alignment vertical="center"/>
    </xf>
    <xf numFmtId="0" fontId="11" fillId="13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3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/>
    </xf>
    <xf numFmtId="0" fontId="11" fillId="11" borderId="62" xfId="0" applyFont="1" applyFill="1" applyBorder="1" applyAlignment="1">
      <alignment horizontal="center" vertical="center"/>
    </xf>
    <xf numFmtId="0" fontId="11" fillId="11" borderId="12" xfId="0" applyFont="1" applyFill="1" applyBorder="1" applyAlignment="1">
      <alignment horizontal="center" vertical="center"/>
    </xf>
    <xf numFmtId="0" fontId="11" fillId="11" borderId="53" xfId="0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horizontal="left"/>
    </xf>
    <xf numFmtId="0" fontId="33" fillId="0" borderId="60" xfId="0" applyFont="1" applyFill="1" applyBorder="1" applyAlignment="1">
      <alignment horizontal="left"/>
    </xf>
    <xf numFmtId="0" fontId="33" fillId="0" borderId="17" xfId="0" applyFont="1" applyBorder="1"/>
    <xf numFmtId="0" fontId="33" fillId="0" borderId="66" xfId="0" applyFont="1" applyFill="1" applyBorder="1" applyAlignment="1">
      <alignment horizontal="left"/>
    </xf>
    <xf numFmtId="0" fontId="18" fillId="0" borderId="60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center" vertical="center"/>
    </xf>
    <xf numFmtId="0" fontId="18" fillId="0" borderId="61" xfId="0" applyFont="1" applyFill="1" applyBorder="1" applyAlignment="1">
      <alignment horizontal="left"/>
    </xf>
    <xf numFmtId="0" fontId="18" fillId="0" borderId="17" xfId="0" applyFont="1" applyBorder="1"/>
    <xf numFmtId="0" fontId="18" fillId="0" borderId="13" xfId="0" applyFont="1" applyBorder="1"/>
    <xf numFmtId="0" fontId="18" fillId="0" borderId="13" xfId="0" applyFont="1" applyFill="1" applyBorder="1"/>
    <xf numFmtId="0" fontId="33" fillId="0" borderId="59" xfId="0" applyFont="1" applyBorder="1"/>
    <xf numFmtId="1" fontId="35" fillId="0" borderId="8" xfId="0" applyNumberFormat="1" applyFont="1" applyFill="1" applyBorder="1" applyAlignment="1">
      <alignment horizontal="right" vertical="center"/>
    </xf>
    <xf numFmtId="0" fontId="36" fillId="0" borderId="61" xfId="0" applyFont="1" applyFill="1" applyBorder="1" applyAlignment="1">
      <alignment horizontal="left"/>
    </xf>
    <xf numFmtId="2" fontId="36" fillId="0" borderId="16" xfId="0" applyNumberFormat="1" applyFont="1" applyBorder="1"/>
    <xf numFmtId="2" fontId="36" fillId="0" borderId="9" xfId="0" applyNumberFormat="1" applyFont="1" applyBorder="1"/>
    <xf numFmtId="2" fontId="36" fillId="0" borderId="9" xfId="0" applyNumberFormat="1" applyFont="1" applyFill="1" applyBorder="1"/>
    <xf numFmtId="2" fontId="36" fillId="0" borderId="27" xfId="0" applyNumberFormat="1" applyFont="1" applyBorder="1"/>
    <xf numFmtId="2" fontId="36" fillId="0" borderId="49" xfId="0" applyNumberFormat="1" applyFont="1" applyBorder="1"/>
    <xf numFmtId="1" fontId="35" fillId="0" borderId="58" xfId="0" applyNumberFormat="1" applyFont="1" applyFill="1" applyBorder="1" applyAlignment="1">
      <alignment horizontal="right" vertical="center"/>
    </xf>
    <xf numFmtId="2" fontId="36" fillId="0" borderId="13" xfId="0" applyNumberFormat="1" applyFont="1" applyBorder="1"/>
    <xf numFmtId="2" fontId="36" fillId="0" borderId="13" xfId="0" applyNumberFormat="1" applyFont="1" applyFill="1" applyBorder="1"/>
    <xf numFmtId="2" fontId="36" fillId="0" borderId="71" xfId="0" applyNumberFormat="1" applyFont="1" applyBorder="1"/>
    <xf numFmtId="0" fontId="33" fillId="0" borderId="72" xfId="0" applyFont="1" applyBorder="1"/>
    <xf numFmtId="0" fontId="11" fillId="13" borderId="62" xfId="0" applyFont="1" applyFill="1" applyBorder="1" applyAlignment="1">
      <alignment horizontal="center" vertical="center"/>
    </xf>
    <xf numFmtId="0" fontId="18" fillId="13" borderId="37" xfId="0" applyFont="1" applyFill="1" applyBorder="1" applyAlignment="1">
      <alignment horizontal="left" vertical="center"/>
    </xf>
    <xf numFmtId="0" fontId="18" fillId="0" borderId="29" xfId="0" applyFont="1" applyFill="1" applyBorder="1" applyAlignment="1">
      <alignment horizontal="left"/>
    </xf>
    <xf numFmtId="0" fontId="18" fillId="0" borderId="59" xfId="0" applyFont="1" applyBorder="1"/>
    <xf numFmtId="0" fontId="18" fillId="0" borderId="10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71" xfId="0" applyFont="1" applyBorder="1"/>
    <xf numFmtId="0" fontId="18" fillId="0" borderId="7" xfId="0" applyFont="1" applyFill="1" applyBorder="1" applyAlignment="1">
      <alignment vertical="center"/>
    </xf>
    <xf numFmtId="3" fontId="28" fillId="0" borderId="8" xfId="0" applyNumberFormat="1" applyFont="1" applyFill="1" applyBorder="1" applyAlignment="1">
      <alignment vertical="center"/>
    </xf>
    <xf numFmtId="2" fontId="18" fillId="0" borderId="79" xfId="0" applyNumberFormat="1" applyFont="1" applyBorder="1"/>
    <xf numFmtId="0" fontId="11" fillId="10" borderId="33" xfId="0" applyFont="1" applyFill="1" applyBorder="1" applyAlignment="1">
      <alignment horizontal="center" vertical="center"/>
    </xf>
    <xf numFmtId="0" fontId="18" fillId="13" borderId="13" xfId="0" applyFont="1" applyFill="1" applyBorder="1"/>
    <xf numFmtId="2" fontId="36" fillId="13" borderId="13" xfId="0" applyNumberFormat="1" applyFont="1" applyFill="1" applyBorder="1"/>
    <xf numFmtId="2" fontId="36" fillId="13" borderId="9" xfId="0" applyNumberFormat="1" applyFont="1" applyFill="1" applyBorder="1"/>
    <xf numFmtId="2" fontId="36" fillId="0" borderId="16" xfId="0" applyNumberFormat="1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6" fillId="0" borderId="66" xfId="0" applyFont="1" applyFill="1" applyBorder="1" applyAlignment="1">
      <alignment horizontal="left"/>
    </xf>
    <xf numFmtId="0" fontId="36" fillId="0" borderId="60" xfId="0" applyFont="1" applyFill="1" applyBorder="1" applyAlignment="1">
      <alignment horizontal="left"/>
    </xf>
    <xf numFmtId="2" fontId="36" fillId="0" borderId="17" xfId="0" applyNumberFormat="1" applyFont="1" applyBorder="1"/>
    <xf numFmtId="3" fontId="36" fillId="0" borderId="72" xfId="0" applyNumberFormat="1" applyFont="1" applyBorder="1"/>
    <xf numFmtId="3" fontId="36" fillId="0" borderId="59" xfId="0" applyNumberFormat="1" applyFont="1" applyBorder="1"/>
    <xf numFmtId="0" fontId="33" fillId="0" borderId="49" xfId="0" applyFont="1" applyBorder="1"/>
    <xf numFmtId="0" fontId="18" fillId="0" borderId="79" xfId="0" applyFont="1" applyBorder="1"/>
    <xf numFmtId="0" fontId="36" fillId="0" borderId="68" xfId="0" applyFont="1" applyFill="1" applyBorder="1" applyAlignment="1">
      <alignment horizontal="left"/>
    </xf>
    <xf numFmtId="3" fontId="10" fillId="0" borderId="59" xfId="0" applyNumberFormat="1" applyFont="1" applyFill="1" applyBorder="1" applyAlignment="1">
      <alignment horizontal="right" vertical="center"/>
    </xf>
    <xf numFmtId="1" fontId="35" fillId="0" borderId="59" xfId="0" applyNumberFormat="1" applyFont="1" applyFill="1" applyBorder="1" applyAlignment="1">
      <alignment horizontal="right" vertical="center"/>
    </xf>
    <xf numFmtId="0" fontId="33" fillId="0" borderId="61" xfId="0" applyFont="1" applyFill="1" applyBorder="1" applyAlignment="1">
      <alignment horizontal="left"/>
    </xf>
    <xf numFmtId="0" fontId="11" fillId="13" borderId="65" xfId="0" applyFont="1" applyFill="1" applyBorder="1" applyAlignment="1">
      <alignment horizontal="center" vertical="center"/>
    </xf>
    <xf numFmtId="0" fontId="11" fillId="13" borderId="55" xfId="0" applyFont="1" applyFill="1" applyBorder="1" applyAlignment="1">
      <alignment horizontal="center" vertical="center"/>
    </xf>
    <xf numFmtId="0" fontId="11" fillId="13" borderId="75" xfId="0" applyFont="1" applyFill="1" applyBorder="1" applyAlignment="1">
      <alignment horizontal="center" vertical="center"/>
    </xf>
    <xf numFmtId="0" fontId="18" fillId="13" borderId="40" xfId="0" applyFont="1" applyFill="1" applyBorder="1" applyAlignment="1">
      <alignment horizontal="center" vertical="center"/>
    </xf>
    <xf numFmtId="0" fontId="33" fillId="0" borderId="60" xfId="0" applyFont="1" applyFill="1" applyBorder="1" applyAlignment="1">
      <alignment horizontal="center" vertical="center"/>
    </xf>
    <xf numFmtId="2" fontId="36" fillId="0" borderId="27" xfId="0" applyNumberFormat="1" applyFont="1" applyFill="1" applyBorder="1"/>
    <xf numFmtId="0" fontId="18" fillId="0" borderId="33" xfId="0" applyFont="1" applyFill="1" applyBorder="1" applyAlignment="1">
      <alignment horizontal="left"/>
    </xf>
    <xf numFmtId="3" fontId="19" fillId="0" borderId="8" xfId="0" applyNumberFormat="1" applyFont="1" applyBorder="1" applyAlignment="1">
      <alignment horizontal="right" vertical="center"/>
    </xf>
    <xf numFmtId="3" fontId="19" fillId="0" borderId="43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" fontId="19" fillId="0" borderId="14" xfId="0" applyNumberFormat="1" applyFont="1" applyBorder="1" applyAlignment="1">
      <alignment horizontal="right" vertical="center"/>
    </xf>
    <xf numFmtId="2" fontId="18" fillId="0" borderId="0" xfId="0" applyNumberFormat="1" applyFont="1" applyBorder="1"/>
    <xf numFmtId="0" fontId="18" fillId="0" borderId="60" xfId="0" applyFont="1" applyFill="1" applyBorder="1" applyAlignment="1">
      <alignment horizontal="center" vertical="center" wrapText="1"/>
    </xf>
    <xf numFmtId="0" fontId="18" fillId="0" borderId="61" xfId="0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3" fontId="11" fillId="10" borderId="39" xfId="0" applyNumberFormat="1" applyFont="1" applyFill="1" applyBorder="1"/>
    <xf numFmtId="1" fontId="33" fillId="0" borderId="6" xfId="0" applyNumberFormat="1" applyFont="1" applyBorder="1"/>
    <xf numFmtId="3" fontId="11" fillId="10" borderId="33" xfId="0" applyNumberFormat="1" applyFont="1" applyFill="1" applyBorder="1" applyAlignment="1">
      <alignment horizontal="left" vertical="center"/>
    </xf>
    <xf numFmtId="10" fontId="11" fillId="10" borderId="48" xfId="0" applyNumberFormat="1" applyFont="1" applyFill="1" applyBorder="1"/>
    <xf numFmtId="0" fontId="11" fillId="0" borderId="52" xfId="0" applyFont="1" applyBorder="1" applyAlignment="1">
      <alignment horizontal="center" vertical="center" wrapText="1"/>
    </xf>
    <xf numFmtId="0" fontId="11" fillId="11" borderId="37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1" fillId="10" borderId="11" xfId="0" applyFont="1" applyFill="1" applyBorder="1" applyAlignment="1">
      <alignment horizontal="left"/>
    </xf>
    <xf numFmtId="0" fontId="18" fillId="0" borderId="47" xfId="0" applyFont="1" applyFill="1" applyBorder="1" applyAlignment="1">
      <alignment vertical="center"/>
    </xf>
    <xf numFmtId="0" fontId="18" fillId="0" borderId="39" xfId="0" applyFont="1" applyBorder="1"/>
    <xf numFmtId="0" fontId="18" fillId="0" borderId="10" xfId="0" applyFont="1" applyBorder="1"/>
    <xf numFmtId="0" fontId="18" fillId="0" borderId="10" xfId="0" applyFont="1" applyFill="1" applyBorder="1"/>
    <xf numFmtId="0" fontId="18" fillId="0" borderId="23" xfId="0" applyFont="1" applyBorder="1"/>
    <xf numFmtId="0" fontId="18" fillId="0" borderId="58" xfId="0" applyFont="1" applyBorder="1"/>
    <xf numFmtId="0" fontId="18" fillId="0" borderId="8" xfId="0" applyFont="1" applyBorder="1"/>
    <xf numFmtId="0" fontId="18" fillId="0" borderId="8" xfId="0" applyFont="1" applyFill="1" applyBorder="1"/>
    <xf numFmtId="0" fontId="18" fillId="0" borderId="14" xfId="0" applyFont="1" applyBorder="1"/>
    <xf numFmtId="0" fontId="18" fillId="0" borderId="24" xfId="0" applyFont="1" applyBorder="1"/>
    <xf numFmtId="0" fontId="18" fillId="0" borderId="25" xfId="0" applyFont="1" applyBorder="1"/>
    <xf numFmtId="0" fontId="18" fillId="0" borderId="25" xfId="0" applyFont="1" applyFill="1" applyBorder="1"/>
    <xf numFmtId="0" fontId="18" fillId="0" borderId="21" xfId="0" applyFont="1" applyBorder="1"/>
    <xf numFmtId="0" fontId="18" fillId="0" borderId="44" xfId="0" applyFont="1" applyBorder="1"/>
    <xf numFmtId="0" fontId="18" fillId="0" borderId="7" xfId="0" applyFont="1" applyBorder="1"/>
    <xf numFmtId="0" fontId="18" fillId="0" borderId="7" xfId="0" applyFont="1" applyFill="1" applyBorder="1"/>
    <xf numFmtId="0" fontId="18" fillId="0" borderId="31" xfId="0" applyFont="1" applyBorder="1"/>
    <xf numFmtId="0" fontId="11" fillId="13" borderId="24" xfId="0" applyFont="1" applyFill="1" applyBorder="1" applyAlignment="1">
      <alignment horizontal="left" vertical="center"/>
    </xf>
    <xf numFmtId="0" fontId="11" fillId="10" borderId="28" xfId="0" applyFont="1" applyFill="1" applyBorder="1" applyAlignment="1">
      <alignment horizontal="left" vertical="center"/>
    </xf>
    <xf numFmtId="0" fontId="11" fillId="10" borderId="33" xfId="0" applyFont="1" applyFill="1" applyBorder="1" applyAlignment="1">
      <alignment horizontal="left" vertical="center"/>
    </xf>
    <xf numFmtId="0" fontId="11" fillId="10" borderId="36" xfId="0" applyFont="1" applyFill="1" applyBorder="1"/>
    <xf numFmtId="0" fontId="18" fillId="0" borderId="40" xfId="0" applyFont="1" applyFill="1" applyBorder="1" applyAlignment="1">
      <alignment vertical="center"/>
    </xf>
    <xf numFmtId="1" fontId="38" fillId="0" borderId="58" xfId="0" applyNumberFormat="1" applyFont="1" applyFill="1" applyBorder="1" applyAlignment="1">
      <alignment horizontal="right" vertical="center"/>
    </xf>
    <xf numFmtId="1" fontId="38" fillId="0" borderId="8" xfId="0" applyNumberFormat="1" applyFont="1" applyFill="1" applyBorder="1" applyAlignment="1">
      <alignment horizontal="right" vertical="center"/>
    </xf>
    <xf numFmtId="0" fontId="11" fillId="10" borderId="33" xfId="0" applyFont="1" applyFill="1" applyBorder="1"/>
    <xf numFmtId="0" fontId="33" fillId="0" borderId="78" xfId="0" applyFont="1" applyFill="1" applyBorder="1" applyAlignment="1">
      <alignment vertical="center"/>
    </xf>
    <xf numFmtId="0" fontId="11" fillId="10" borderId="34" xfId="0" applyFont="1" applyFill="1" applyBorder="1"/>
    <xf numFmtId="0" fontId="11" fillId="10" borderId="34" xfId="0" applyFont="1" applyFill="1" applyBorder="1" applyAlignment="1">
      <alignment horizontal="left" vertical="center"/>
    </xf>
    <xf numFmtId="0" fontId="11" fillId="10" borderId="34" xfId="0" applyFont="1" applyFill="1" applyBorder="1" applyAlignment="1">
      <alignment horizontal="left"/>
    </xf>
    <xf numFmtId="0" fontId="11" fillId="10" borderId="39" xfId="0" applyFont="1" applyFill="1" applyBorder="1"/>
    <xf numFmtId="0" fontId="11" fillId="10" borderId="10" xfId="0" applyFont="1" applyFill="1" applyBorder="1"/>
    <xf numFmtId="0" fontId="11" fillId="10" borderId="23" xfId="0" applyFont="1" applyFill="1" applyBorder="1"/>
    <xf numFmtId="0" fontId="18" fillId="0" borderId="29" xfId="0" applyFont="1" applyFill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36" fillId="0" borderId="66" xfId="0" applyFont="1" applyFill="1" applyBorder="1" applyAlignment="1">
      <alignment horizontal="center" vertical="center"/>
    </xf>
    <xf numFmtId="3" fontId="40" fillId="0" borderId="39" xfId="0" applyNumberFormat="1" applyFont="1" applyBorder="1"/>
    <xf numFmtId="3" fontId="40" fillId="0" borderId="10" xfId="0" applyNumberFormat="1" applyFont="1" applyBorder="1"/>
    <xf numFmtId="3" fontId="40" fillId="0" borderId="10" xfId="0" applyNumberFormat="1" applyFont="1" applyFill="1" applyBorder="1"/>
    <xf numFmtId="0" fontId="41" fillId="0" borderId="32" xfId="0" applyFont="1" applyBorder="1"/>
    <xf numFmtId="2" fontId="41" fillId="0" borderId="13" xfId="0" applyNumberFormat="1" applyFont="1" applyBorder="1"/>
    <xf numFmtId="2" fontId="41" fillId="0" borderId="13" xfId="0" applyNumberFormat="1" applyFont="1" applyFill="1" applyBorder="1"/>
    <xf numFmtId="2" fontId="41" fillId="0" borderId="36" xfId="0" applyNumberFormat="1" applyFont="1" applyBorder="1"/>
    <xf numFmtId="3" fontId="40" fillId="0" borderId="8" xfId="0" applyNumberFormat="1" applyFont="1" applyBorder="1"/>
    <xf numFmtId="3" fontId="41" fillId="0" borderId="43" xfId="0" applyNumberFormat="1" applyFont="1" applyFill="1" applyBorder="1" applyAlignment="1">
      <alignment horizontal="right" vertical="center"/>
    </xf>
    <xf numFmtId="3" fontId="41" fillId="0" borderId="8" xfId="0" applyNumberFormat="1" applyFont="1" applyFill="1" applyBorder="1" applyAlignment="1">
      <alignment horizontal="right" vertical="center"/>
    </xf>
    <xf numFmtId="3" fontId="41" fillId="0" borderId="42" xfId="0" applyNumberFormat="1" applyFont="1" applyFill="1" applyBorder="1" applyAlignment="1">
      <alignment horizontal="right" vertical="center"/>
    </xf>
    <xf numFmtId="0" fontId="41" fillId="0" borderId="57" xfId="0" applyFont="1" applyBorder="1"/>
    <xf numFmtId="2" fontId="41" fillId="0" borderId="16" xfId="0" applyNumberFormat="1" applyFont="1" applyBorder="1"/>
    <xf numFmtId="2" fontId="41" fillId="0" borderId="9" xfId="0" applyNumberFormat="1" applyFont="1" applyBorder="1"/>
    <xf numFmtId="2" fontId="41" fillId="0" borderId="9" xfId="0" applyNumberFormat="1" applyFont="1" applyFill="1" applyBorder="1"/>
    <xf numFmtId="2" fontId="41" fillId="0" borderId="64" xfId="0" applyNumberFormat="1" applyFont="1" applyBorder="1"/>
    <xf numFmtId="0" fontId="32" fillId="13" borderId="24" xfId="0" applyFont="1" applyFill="1" applyBorder="1" applyAlignment="1">
      <alignment horizontal="center" vertical="center"/>
    </xf>
    <xf numFmtId="0" fontId="32" fillId="13" borderId="25" xfId="0" applyFont="1" applyFill="1" applyBorder="1" applyAlignment="1">
      <alignment horizontal="center" vertical="center"/>
    </xf>
    <xf numFmtId="0" fontId="32" fillId="13" borderId="21" xfId="0" applyFont="1" applyFill="1" applyBorder="1" applyAlignment="1">
      <alignment horizontal="center" vertical="center"/>
    </xf>
    <xf numFmtId="0" fontId="41" fillId="0" borderId="48" xfId="0" applyFont="1" applyBorder="1"/>
    <xf numFmtId="0" fontId="41" fillId="0" borderId="9" xfId="0" applyFont="1" applyBorder="1"/>
    <xf numFmtId="0" fontId="41" fillId="0" borderId="9" xfId="0" applyFont="1" applyFill="1" applyBorder="1"/>
    <xf numFmtId="0" fontId="41" fillId="0" borderId="36" xfId="0" applyFont="1" applyBorder="1"/>
    <xf numFmtId="0" fontId="41" fillId="0" borderId="44" xfId="0" applyFont="1" applyFill="1" applyBorder="1" applyAlignment="1">
      <alignment vertical="center"/>
    </xf>
    <xf numFmtId="0" fontId="41" fillId="0" borderId="7" xfId="0" applyFont="1" applyFill="1" applyBorder="1" applyAlignment="1">
      <alignment vertical="center"/>
    </xf>
    <xf numFmtId="0" fontId="41" fillId="0" borderId="31" xfId="0" applyFont="1" applyFill="1" applyBorder="1" applyAlignment="1">
      <alignment vertical="center"/>
    </xf>
    <xf numFmtId="0" fontId="41" fillId="0" borderId="58" xfId="0" applyFont="1" applyFill="1" applyBorder="1" applyAlignment="1">
      <alignment vertical="center"/>
    </xf>
    <xf numFmtId="0" fontId="41" fillId="0" borderId="8" xfId="0" applyFont="1" applyFill="1" applyBorder="1" applyAlignment="1">
      <alignment vertical="center"/>
    </xf>
    <xf numFmtId="0" fontId="41" fillId="0" borderId="14" xfId="0" applyFont="1" applyFill="1" applyBorder="1" applyAlignment="1">
      <alignment vertical="center"/>
    </xf>
    <xf numFmtId="3" fontId="40" fillId="0" borderId="10" xfId="0" applyNumberFormat="1" applyFont="1" applyFill="1" applyBorder="1" applyAlignment="1">
      <alignment vertical="center"/>
    </xf>
    <xf numFmtId="2" fontId="41" fillId="0" borderId="48" xfId="0" applyNumberFormat="1" applyFont="1" applyBorder="1"/>
    <xf numFmtId="2" fontId="41" fillId="0" borderId="32" xfId="0" applyNumberFormat="1" applyFont="1" applyBorder="1"/>
    <xf numFmtId="3" fontId="40" fillId="0" borderId="58" xfId="0" applyNumberFormat="1" applyFont="1" applyFill="1" applyBorder="1" applyAlignment="1">
      <alignment vertical="center"/>
    </xf>
    <xf numFmtId="3" fontId="40" fillId="0" borderId="8" xfId="0" applyNumberFormat="1" applyFont="1" applyFill="1" applyBorder="1" applyAlignment="1">
      <alignment vertical="center"/>
    </xf>
    <xf numFmtId="0" fontId="41" fillId="0" borderId="46" xfId="0" applyFont="1" applyBorder="1"/>
    <xf numFmtId="0" fontId="41" fillId="0" borderId="13" xfId="0" applyFont="1" applyBorder="1"/>
    <xf numFmtId="0" fontId="41" fillId="0" borderId="13" xfId="0" applyFont="1" applyFill="1" applyBorder="1"/>
    <xf numFmtId="3" fontId="40" fillId="0" borderId="7" xfId="0" applyNumberFormat="1" applyFont="1" applyFill="1" applyBorder="1" applyAlignment="1">
      <alignment vertical="center"/>
    </xf>
    <xf numFmtId="3" fontId="40" fillId="0" borderId="43" xfId="0" applyNumberFormat="1" applyFont="1" applyFill="1" applyBorder="1" applyAlignment="1">
      <alignment vertical="center"/>
    </xf>
    <xf numFmtId="3" fontId="40" fillId="0" borderId="42" xfId="0" applyNumberFormat="1" applyFont="1" applyFill="1" applyBorder="1" applyAlignment="1">
      <alignment vertical="center"/>
    </xf>
    <xf numFmtId="3" fontId="40" fillId="0" borderId="24" xfId="0" applyNumberFormat="1" applyFont="1" applyFill="1" applyBorder="1" applyAlignment="1">
      <alignment vertical="center"/>
    </xf>
    <xf numFmtId="3" fontId="40" fillId="0" borderId="25" xfId="0" applyNumberFormat="1" applyFont="1" applyFill="1" applyBorder="1" applyAlignment="1">
      <alignment vertical="center"/>
    </xf>
    <xf numFmtId="0" fontId="41" fillId="0" borderId="39" xfId="0" applyFont="1" applyFill="1" applyBorder="1" applyAlignment="1">
      <alignment vertical="center"/>
    </xf>
    <xf numFmtId="0" fontId="41" fillId="0" borderId="10" xfId="0" applyFont="1" applyFill="1" applyBorder="1" applyAlignment="1">
      <alignment vertical="center"/>
    </xf>
    <xf numFmtId="0" fontId="41" fillId="0" borderId="23" xfId="0" applyFont="1" applyFill="1" applyBorder="1" applyAlignment="1">
      <alignment vertical="center"/>
    </xf>
    <xf numFmtId="0" fontId="41" fillId="0" borderId="44" xfId="0" applyFont="1" applyBorder="1"/>
    <xf numFmtId="0" fontId="41" fillId="0" borderId="7" xfId="0" applyFont="1" applyBorder="1"/>
    <xf numFmtId="0" fontId="41" fillId="0" borderId="7" xfId="0" applyFont="1" applyFill="1" applyBorder="1"/>
    <xf numFmtId="0" fontId="32" fillId="10" borderId="48" xfId="0" applyFont="1" applyFill="1" applyBorder="1"/>
    <xf numFmtId="0" fontId="32" fillId="10" borderId="9" xfId="0" applyFont="1" applyFill="1" applyBorder="1"/>
    <xf numFmtId="0" fontId="32" fillId="10" borderId="36" xfId="0" applyFont="1" applyFill="1" applyBorder="1"/>
    <xf numFmtId="0" fontId="32" fillId="10" borderId="10" xfId="0" applyFont="1" applyFill="1" applyBorder="1" applyAlignment="1">
      <alignment horizontal="center"/>
    </xf>
    <xf numFmtId="0" fontId="41" fillId="10" borderId="23" xfId="0" applyFont="1" applyFill="1" applyBorder="1" applyAlignment="1">
      <alignment horizontal="center" wrapText="1"/>
    </xf>
    <xf numFmtId="0" fontId="32" fillId="10" borderId="9" xfId="0" applyFont="1" applyFill="1" applyBorder="1" applyAlignment="1">
      <alignment horizontal="center"/>
    </xf>
    <xf numFmtId="0" fontId="41" fillId="0" borderId="39" xfId="0" applyFont="1" applyBorder="1"/>
    <xf numFmtId="0" fontId="41" fillId="0" borderId="10" xfId="0" applyFont="1" applyBorder="1"/>
    <xf numFmtId="0" fontId="41" fillId="0" borderId="10" xfId="0" applyFont="1" applyFill="1" applyBorder="1"/>
    <xf numFmtId="0" fontId="41" fillId="0" borderId="58" xfId="0" applyFont="1" applyBorder="1"/>
    <xf numFmtId="0" fontId="41" fillId="0" borderId="8" xfId="0" applyFont="1" applyBorder="1"/>
    <xf numFmtId="0" fontId="41" fillId="0" borderId="8" xfId="0" applyFont="1" applyFill="1" applyBorder="1"/>
    <xf numFmtId="3" fontId="41" fillId="0" borderId="58" xfId="0" applyNumberFormat="1" applyFont="1" applyFill="1" applyBorder="1" applyAlignment="1">
      <alignment horizontal="right" vertical="center"/>
    </xf>
    <xf numFmtId="2" fontId="41" fillId="0" borderId="17" xfId="0" applyNumberFormat="1" applyFont="1" applyBorder="1"/>
    <xf numFmtId="0" fontId="32" fillId="13" borderId="0" xfId="0" applyFont="1" applyFill="1" applyBorder="1" applyAlignment="1">
      <alignment horizontal="center" vertical="center"/>
    </xf>
    <xf numFmtId="0" fontId="41" fillId="0" borderId="39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23" xfId="0" applyFont="1" applyBorder="1" applyAlignment="1">
      <alignment vertical="center"/>
    </xf>
    <xf numFmtId="0" fontId="41" fillId="0" borderId="58" xfId="0" applyFont="1" applyBorder="1" applyAlignment="1">
      <alignment vertical="center"/>
    </xf>
    <xf numFmtId="0" fontId="41" fillId="0" borderId="8" xfId="0" applyFont="1" applyBorder="1" applyAlignment="1">
      <alignment vertical="center"/>
    </xf>
    <xf numFmtId="0" fontId="41" fillId="0" borderId="14" xfId="0" applyFont="1" applyBorder="1" applyAlignment="1">
      <alignment vertical="center"/>
    </xf>
    <xf numFmtId="1" fontId="38" fillId="0" borderId="14" xfId="0" applyNumberFormat="1" applyFont="1" applyFill="1" applyBorder="1" applyAlignment="1">
      <alignment horizontal="right" vertical="center"/>
    </xf>
    <xf numFmtId="2" fontId="41" fillId="0" borderId="58" xfId="0" applyNumberFormat="1" applyFont="1" applyBorder="1"/>
    <xf numFmtId="2" fontId="41" fillId="0" borderId="8" xfId="0" applyNumberFormat="1" applyFont="1" applyBorder="1"/>
    <xf numFmtId="2" fontId="41" fillId="0" borderId="14" xfId="0" applyNumberFormat="1" applyFont="1" applyBorder="1"/>
    <xf numFmtId="0" fontId="41" fillId="0" borderId="33" xfId="0" applyFont="1" applyBorder="1"/>
    <xf numFmtId="3" fontId="41" fillId="0" borderId="14" xfId="0" applyNumberFormat="1" applyFont="1" applyFill="1" applyBorder="1" applyAlignment="1">
      <alignment horizontal="right" vertical="center"/>
    </xf>
    <xf numFmtId="0" fontId="41" fillId="0" borderId="30" xfId="0" applyFont="1" applyBorder="1"/>
    <xf numFmtId="2" fontId="41" fillId="0" borderId="33" xfId="0" applyNumberFormat="1" applyFont="1" applyBorder="1"/>
    <xf numFmtId="3" fontId="40" fillId="0" borderId="23" xfId="0" applyNumberFormat="1" applyFont="1" applyBorder="1"/>
    <xf numFmtId="1" fontId="41" fillId="0" borderId="28" xfId="0" applyNumberFormat="1" applyFont="1" applyBorder="1"/>
    <xf numFmtId="3" fontId="41" fillId="0" borderId="7" xfId="0" applyNumberFormat="1" applyFont="1" applyBorder="1"/>
    <xf numFmtId="1" fontId="41" fillId="0" borderId="6" xfId="0" applyNumberFormat="1" applyFont="1" applyBorder="1"/>
    <xf numFmtId="1" fontId="41" fillId="0" borderId="7" xfId="0" applyNumberFormat="1" applyFont="1" applyBorder="1"/>
    <xf numFmtId="1" fontId="41" fillId="0" borderId="7" xfId="0" applyNumberFormat="1" applyFont="1" applyFill="1" applyBorder="1"/>
    <xf numFmtId="164" fontId="41" fillId="0" borderId="16" xfId="0" applyNumberFormat="1" applyFont="1" applyBorder="1"/>
    <xf numFmtId="164" fontId="41" fillId="0" borderId="9" xfId="0" applyNumberFormat="1" applyFont="1" applyBorder="1"/>
    <xf numFmtId="3" fontId="41" fillId="0" borderId="6" xfId="0" applyNumberFormat="1" applyFont="1" applyBorder="1"/>
    <xf numFmtId="3" fontId="41" fillId="0" borderId="17" xfId="0" applyNumberFormat="1" applyFont="1" applyBorder="1"/>
    <xf numFmtId="3" fontId="41" fillId="0" borderId="13" xfId="0" applyNumberFormat="1" applyFont="1" applyBorder="1"/>
    <xf numFmtId="0" fontId="32" fillId="10" borderId="39" xfId="0" applyFont="1" applyFill="1" applyBorder="1"/>
    <xf numFmtId="0" fontId="32" fillId="10" borderId="10" xfId="0" applyFont="1" applyFill="1" applyBorder="1"/>
    <xf numFmtId="0" fontId="32" fillId="0" borderId="52" xfId="0" applyFont="1" applyBorder="1" applyAlignment="1">
      <alignment horizontal="center" vertical="center" wrapText="1"/>
    </xf>
    <xf numFmtId="0" fontId="32" fillId="11" borderId="45" xfId="0" applyFont="1" applyFill="1" applyBorder="1" applyAlignment="1">
      <alignment horizontal="center" vertical="center"/>
    </xf>
    <xf numFmtId="0" fontId="32" fillId="11" borderId="15" xfId="0" applyFont="1" applyFill="1" applyBorder="1" applyAlignment="1">
      <alignment horizontal="center" vertical="center"/>
    </xf>
    <xf numFmtId="0" fontId="32" fillId="11" borderId="52" xfId="0" applyFont="1" applyFill="1" applyBorder="1" applyAlignment="1">
      <alignment horizontal="center" vertical="center"/>
    </xf>
    <xf numFmtId="0" fontId="32" fillId="10" borderId="11" xfId="0" applyFont="1" applyFill="1" applyBorder="1" applyAlignment="1">
      <alignment horizontal="left"/>
    </xf>
    <xf numFmtId="1" fontId="40" fillId="0" borderId="8" xfId="0" applyNumberFormat="1" applyFont="1" applyFill="1" applyBorder="1" applyAlignment="1">
      <alignment vertical="center"/>
    </xf>
    <xf numFmtId="0" fontId="41" fillId="0" borderId="16" xfId="0" applyFont="1" applyBorder="1"/>
    <xf numFmtId="0" fontId="32" fillId="13" borderId="45" xfId="0" applyFont="1" applyFill="1" applyBorder="1" applyAlignment="1">
      <alignment horizontal="center" vertical="center"/>
    </xf>
    <xf numFmtId="0" fontId="32" fillId="13" borderId="15" xfId="0" applyFont="1" applyFill="1" applyBorder="1" applyAlignment="1">
      <alignment horizontal="center" vertical="center"/>
    </xf>
    <xf numFmtId="0" fontId="32" fillId="13" borderId="52" xfId="0" applyFont="1" applyFill="1" applyBorder="1" applyAlignment="1">
      <alignment horizontal="center" vertical="center"/>
    </xf>
    <xf numFmtId="3" fontId="40" fillId="0" borderId="11" xfId="0" applyNumberFormat="1" applyFont="1" applyFill="1" applyBorder="1" applyAlignment="1">
      <alignment vertical="center"/>
    </xf>
    <xf numFmtId="3" fontId="40" fillId="0" borderId="50" xfId="0" applyNumberFormat="1" applyFont="1" applyFill="1" applyBorder="1" applyAlignment="1">
      <alignment vertical="center"/>
    </xf>
    <xf numFmtId="1" fontId="41" fillId="0" borderId="39" xfId="0" applyNumberFormat="1" applyFont="1" applyBorder="1"/>
    <xf numFmtId="1" fontId="41" fillId="0" borderId="10" xfId="0" applyNumberFormat="1" applyFont="1" applyBorder="1"/>
    <xf numFmtId="1" fontId="41" fillId="0" borderId="10" xfId="0" applyNumberFormat="1" applyFont="1" applyFill="1" applyBorder="1"/>
    <xf numFmtId="1" fontId="41" fillId="0" borderId="24" xfId="0" applyNumberFormat="1" applyFont="1" applyBorder="1"/>
    <xf numFmtId="1" fontId="41" fillId="0" borderId="25" xfId="0" applyNumberFormat="1" applyFont="1" applyBorder="1"/>
    <xf numFmtId="1" fontId="41" fillId="0" borderId="25" xfId="0" applyNumberFormat="1" applyFont="1" applyFill="1" applyBorder="1"/>
    <xf numFmtId="1" fontId="41" fillId="0" borderId="21" xfId="0" applyNumberFormat="1" applyFont="1" applyBorder="1"/>
    <xf numFmtId="1" fontId="41" fillId="0" borderId="9" xfId="0" applyNumberFormat="1" applyFont="1" applyBorder="1"/>
    <xf numFmtId="0" fontId="32" fillId="10" borderId="33" xfId="0" applyFont="1" applyFill="1" applyBorder="1" applyAlignment="1">
      <alignment horizontal="left" vertical="center"/>
    </xf>
    <xf numFmtId="1" fontId="41" fillId="0" borderId="34" xfId="0" applyNumberFormat="1" applyFont="1" applyBorder="1"/>
    <xf numFmtId="0" fontId="32" fillId="10" borderId="34" xfId="0" applyFont="1" applyFill="1" applyBorder="1" applyAlignment="1">
      <alignment horizontal="left" vertical="center"/>
    </xf>
    <xf numFmtId="0" fontId="46" fillId="0" borderId="39" xfId="0" applyFont="1" applyBorder="1"/>
    <xf numFmtId="0" fontId="46" fillId="0" borderId="10" xfId="0" applyFont="1" applyBorder="1"/>
    <xf numFmtId="0" fontId="46" fillId="0" borderId="10" xfId="0" applyFont="1" applyFill="1" applyBorder="1"/>
    <xf numFmtId="0" fontId="46" fillId="0" borderId="23" xfId="0" applyFont="1" applyBorder="1"/>
    <xf numFmtId="0" fontId="46" fillId="0" borderId="58" xfId="0" applyFont="1" applyBorder="1"/>
    <xf numFmtId="0" fontId="46" fillId="0" borderId="8" xfId="0" applyFont="1" applyBorder="1"/>
    <xf numFmtId="0" fontId="46" fillId="0" borderId="8" xfId="0" applyFont="1" applyFill="1" applyBorder="1"/>
    <xf numFmtId="0" fontId="46" fillId="0" borderId="14" xfId="0" applyFont="1" applyBorder="1"/>
    <xf numFmtId="0" fontId="46" fillId="0" borderId="24" xfId="0" applyFont="1" applyBorder="1"/>
    <xf numFmtId="0" fontId="46" fillId="0" borderId="25" xfId="0" applyFont="1" applyBorder="1"/>
    <xf numFmtId="0" fontId="46" fillId="0" borderId="25" xfId="0" applyFont="1" applyFill="1" applyBorder="1"/>
    <xf numFmtId="0" fontId="46" fillId="0" borderId="21" xfId="0" applyFont="1" applyBorder="1"/>
    <xf numFmtId="0" fontId="46" fillId="0" borderId="44" xfId="0" applyFont="1" applyBorder="1"/>
    <xf numFmtId="0" fontId="46" fillId="0" borderId="7" xfId="0" applyFont="1" applyBorder="1"/>
    <xf numFmtId="0" fontId="46" fillId="0" borderId="7" xfId="0" applyFont="1" applyFill="1" applyBorder="1"/>
    <xf numFmtId="0" fontId="46" fillId="0" borderId="31" xfId="0" applyFont="1" applyBorder="1"/>
    <xf numFmtId="0" fontId="46" fillId="0" borderId="46" xfId="0" applyFont="1" applyBorder="1"/>
    <xf numFmtId="0" fontId="46" fillId="0" borderId="13" xfId="0" applyFont="1" applyBorder="1"/>
    <xf numFmtId="0" fontId="46" fillId="0" borderId="13" xfId="0" applyFont="1" applyFill="1" applyBorder="1"/>
    <xf numFmtId="0" fontId="32" fillId="13" borderId="62" xfId="0" applyFont="1" applyFill="1" applyBorder="1" applyAlignment="1">
      <alignment horizontal="center" vertical="center"/>
    </xf>
    <xf numFmtId="0" fontId="32" fillId="13" borderId="12" xfId="0" applyFont="1" applyFill="1" applyBorder="1" applyAlignment="1">
      <alignment horizontal="center" vertical="center"/>
    </xf>
    <xf numFmtId="0" fontId="48" fillId="13" borderId="24" xfId="0" applyFont="1" applyFill="1" applyBorder="1" applyAlignment="1">
      <alignment horizontal="center" vertical="center"/>
    </xf>
    <xf numFmtId="0" fontId="48" fillId="13" borderId="25" xfId="0" applyFont="1" applyFill="1" applyBorder="1" applyAlignment="1">
      <alignment horizontal="center" vertical="center"/>
    </xf>
    <xf numFmtId="0" fontId="43" fillId="0" borderId="39" xfId="0" applyFont="1" applyFill="1" applyBorder="1" applyAlignment="1">
      <alignment vertical="center"/>
    </xf>
    <xf numFmtId="0" fontId="43" fillId="0" borderId="10" xfId="0" applyFont="1" applyFill="1" applyBorder="1" applyAlignment="1">
      <alignment vertical="center"/>
    </xf>
    <xf numFmtId="0" fontId="43" fillId="0" borderId="58" xfId="0" applyFont="1" applyFill="1" applyBorder="1" applyAlignment="1">
      <alignment vertical="center"/>
    </xf>
    <xf numFmtId="0" fontId="43" fillId="0" borderId="8" xfId="0" applyFont="1" applyFill="1" applyBorder="1" applyAlignment="1">
      <alignment vertical="center"/>
    </xf>
    <xf numFmtId="0" fontId="43" fillId="0" borderId="14" xfId="0" applyFont="1" applyFill="1" applyBorder="1" applyAlignment="1">
      <alignment vertical="center"/>
    </xf>
    <xf numFmtId="0" fontId="48" fillId="10" borderId="48" xfId="0" applyFont="1" applyFill="1" applyBorder="1"/>
    <xf numFmtId="0" fontId="48" fillId="10" borderId="9" xfId="0" applyFont="1" applyFill="1" applyBorder="1"/>
    <xf numFmtId="0" fontId="48" fillId="10" borderId="36" xfId="0" applyFont="1" applyFill="1" applyBorder="1"/>
    <xf numFmtId="164" fontId="41" fillId="0" borderId="9" xfId="0" applyNumberFormat="1" applyFont="1" applyFill="1" applyBorder="1"/>
    <xf numFmtId="0" fontId="46" fillId="16" borderId="10" xfId="0" applyFont="1" applyFill="1" applyBorder="1"/>
    <xf numFmtId="0" fontId="46" fillId="16" borderId="8" xfId="0" applyFont="1" applyFill="1" applyBorder="1"/>
    <xf numFmtId="0" fontId="46" fillId="16" borderId="25" xfId="0" applyFont="1" applyFill="1" applyBorder="1"/>
    <xf numFmtId="0" fontId="46" fillId="16" borderId="7" xfId="0" applyFont="1" applyFill="1" applyBorder="1"/>
    <xf numFmtId="0" fontId="46" fillId="16" borderId="13" xfId="0" applyFont="1" applyFill="1" applyBorder="1"/>
    <xf numFmtId="3" fontId="40" fillId="16" borderId="8" xfId="0" applyNumberFormat="1" applyFont="1" applyFill="1" applyBorder="1" applyAlignment="1">
      <alignment vertical="center"/>
    </xf>
    <xf numFmtId="3" fontId="41" fillId="16" borderId="8" xfId="0" applyNumberFormat="1" applyFont="1" applyFill="1" applyBorder="1" applyAlignment="1">
      <alignment horizontal="right" vertical="center"/>
    </xf>
    <xf numFmtId="164" fontId="41" fillId="16" borderId="9" xfId="0" applyNumberFormat="1" applyFont="1" applyFill="1" applyBorder="1"/>
    <xf numFmtId="2" fontId="41" fillId="16" borderId="9" xfId="0" applyNumberFormat="1" applyFont="1" applyFill="1" applyBorder="1"/>
    <xf numFmtId="0" fontId="32" fillId="16" borderId="12" xfId="0" applyFont="1" applyFill="1" applyBorder="1" applyAlignment="1">
      <alignment horizontal="center" vertical="center"/>
    </xf>
    <xf numFmtId="0" fontId="48" fillId="16" borderId="25" xfId="0" applyFont="1" applyFill="1" applyBorder="1" applyAlignment="1">
      <alignment horizontal="center" vertical="center"/>
    </xf>
    <xf numFmtId="0" fontId="43" fillId="16" borderId="10" xfId="0" applyFont="1" applyFill="1" applyBorder="1" applyAlignment="1">
      <alignment vertical="center"/>
    </xf>
    <xf numFmtId="0" fontId="43" fillId="16" borderId="8" xfId="0" applyFont="1" applyFill="1" applyBorder="1" applyAlignment="1">
      <alignment vertical="center"/>
    </xf>
    <xf numFmtId="2" fontId="41" fillId="16" borderId="13" xfId="0" applyNumberFormat="1" applyFont="1" applyFill="1" applyBorder="1"/>
    <xf numFmtId="0" fontId="41" fillId="16" borderId="10" xfId="0" applyFont="1" applyFill="1" applyBorder="1"/>
    <xf numFmtId="0" fontId="41" fillId="16" borderId="7" xfId="0" applyFont="1" applyFill="1" applyBorder="1"/>
    <xf numFmtId="0" fontId="41" fillId="16" borderId="8" xfId="0" applyFont="1" applyFill="1" applyBorder="1"/>
    <xf numFmtId="0" fontId="41" fillId="16" borderId="13" xfId="0" applyFont="1" applyFill="1" applyBorder="1"/>
    <xf numFmtId="0" fontId="32" fillId="16" borderId="25" xfId="0" applyFont="1" applyFill="1" applyBorder="1" applyAlignment="1">
      <alignment horizontal="center" vertical="center"/>
    </xf>
    <xf numFmtId="0" fontId="41" fillId="16" borderId="10" xfId="0" applyFont="1" applyFill="1" applyBorder="1" applyAlignment="1">
      <alignment vertical="center"/>
    </xf>
    <xf numFmtId="0" fontId="41" fillId="16" borderId="8" xfId="0" applyFont="1" applyFill="1" applyBorder="1" applyAlignment="1">
      <alignment vertical="center"/>
    </xf>
    <xf numFmtId="1" fontId="38" fillId="16" borderId="8" xfId="0" applyNumberFormat="1" applyFont="1" applyFill="1" applyBorder="1" applyAlignment="1">
      <alignment horizontal="right" vertical="center"/>
    </xf>
    <xf numFmtId="2" fontId="41" fillId="16" borderId="8" xfId="0" applyNumberFormat="1" applyFont="1" applyFill="1" applyBorder="1"/>
    <xf numFmtId="0" fontId="41" fillId="16" borderId="7" xfId="0" applyFont="1" applyFill="1" applyBorder="1" applyAlignment="1">
      <alignment vertical="center"/>
    </xf>
    <xf numFmtId="3" fontId="40" fillId="16" borderId="10" xfId="0" applyNumberFormat="1" applyFont="1" applyFill="1" applyBorder="1"/>
    <xf numFmtId="0" fontId="41" fillId="16" borderId="9" xfId="0" applyFont="1" applyFill="1" applyBorder="1"/>
    <xf numFmtId="1" fontId="41" fillId="16" borderId="7" xfId="0" applyNumberFormat="1" applyFont="1" applyFill="1" applyBorder="1"/>
    <xf numFmtId="0" fontId="11" fillId="16" borderId="10" xfId="0" applyFont="1" applyFill="1" applyBorder="1"/>
    <xf numFmtId="0" fontId="11" fillId="16" borderId="9" xfId="0" applyFont="1" applyFill="1" applyBorder="1"/>
    <xf numFmtId="0" fontId="11" fillId="16" borderId="12" xfId="0" applyFont="1" applyFill="1" applyBorder="1" applyAlignment="1">
      <alignment horizontal="center" vertical="center"/>
    </xf>
    <xf numFmtId="0" fontId="18" fillId="16" borderId="10" xfId="0" applyFont="1" applyFill="1" applyBorder="1"/>
    <xf numFmtId="0" fontId="18" fillId="16" borderId="8" xfId="0" applyFont="1" applyFill="1" applyBorder="1"/>
    <xf numFmtId="0" fontId="18" fillId="16" borderId="25" xfId="0" applyFont="1" applyFill="1" applyBorder="1"/>
    <xf numFmtId="0" fontId="18" fillId="16" borderId="7" xfId="0" applyFont="1" applyFill="1" applyBorder="1"/>
    <xf numFmtId="3" fontId="40" fillId="16" borderId="25" xfId="0" applyNumberFormat="1" applyFont="1" applyFill="1" applyBorder="1" applyAlignment="1">
      <alignment vertical="center"/>
    </xf>
    <xf numFmtId="3" fontId="41" fillId="16" borderId="7" xfId="0" applyNumberFormat="1" applyFont="1" applyFill="1" applyBorder="1"/>
    <xf numFmtId="3" fontId="41" fillId="16" borderId="13" xfId="0" applyNumberFormat="1" applyFont="1" applyFill="1" applyBorder="1"/>
    <xf numFmtId="0" fontId="48" fillId="16" borderId="9" xfId="0" applyFont="1" applyFill="1" applyBorder="1"/>
    <xf numFmtId="0" fontId="32" fillId="16" borderId="15" xfId="0" applyFont="1" applyFill="1" applyBorder="1" applyAlignment="1">
      <alignment horizontal="center" vertical="center"/>
    </xf>
    <xf numFmtId="1" fontId="41" fillId="16" borderId="10" xfId="0" applyNumberFormat="1" applyFont="1" applyFill="1" applyBorder="1"/>
    <xf numFmtId="1" fontId="41" fillId="16" borderId="25" xfId="0" applyNumberFormat="1" applyFont="1" applyFill="1" applyBorder="1"/>
    <xf numFmtId="0" fontId="0" fillId="0" borderId="4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1" fillId="11" borderId="3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4" xfId="0" applyFont="1" applyBorder="1"/>
    <xf numFmtId="0" fontId="0" fillId="0" borderId="7" xfId="0" applyFont="1" applyBorder="1"/>
    <xf numFmtId="0" fontId="0" fillId="0" borderId="7" xfId="0" applyFont="1" applyFill="1" applyBorder="1"/>
    <xf numFmtId="0" fontId="0" fillId="0" borderId="31" xfId="0" applyFont="1" applyBorder="1"/>
    <xf numFmtId="0" fontId="0" fillId="0" borderId="58" xfId="0" applyFont="1" applyBorder="1"/>
    <xf numFmtId="0" fontId="0" fillId="0" borderId="8" xfId="0" applyFont="1" applyBorder="1"/>
    <xf numFmtId="0" fontId="0" fillId="0" borderId="8" xfId="0" applyFont="1" applyFill="1" applyBorder="1"/>
    <xf numFmtId="0" fontId="0" fillId="0" borderId="14" xfId="0" applyFont="1" applyBorder="1"/>
    <xf numFmtId="0" fontId="0" fillId="0" borderId="46" xfId="0" applyFont="1" applyBorder="1"/>
    <xf numFmtId="0" fontId="0" fillId="0" borderId="13" xfId="0" applyFont="1" applyBorder="1"/>
    <xf numFmtId="0" fontId="0" fillId="0" borderId="13" xfId="0" applyFont="1" applyFill="1" applyBorder="1"/>
    <xf numFmtId="0" fontId="0" fillId="0" borderId="32" xfId="0" applyFont="1" applyBorder="1"/>
    <xf numFmtId="0" fontId="0" fillId="0" borderId="9" xfId="0" applyFont="1" applyBorder="1"/>
    <xf numFmtId="2" fontId="0" fillId="0" borderId="13" xfId="0" applyNumberFormat="1" applyFont="1" applyBorder="1"/>
    <xf numFmtId="2" fontId="0" fillId="0" borderId="13" xfId="0" applyNumberFormat="1" applyFont="1" applyFill="1" applyBorder="1"/>
    <xf numFmtId="2" fontId="0" fillId="0" borderId="32" xfId="0" applyNumberFormat="1" applyFont="1" applyBorder="1"/>
    <xf numFmtId="2" fontId="0" fillId="0" borderId="16" xfId="0" applyNumberFormat="1" applyFont="1" applyBorder="1"/>
    <xf numFmtId="2" fontId="0" fillId="0" borderId="9" xfId="0" applyNumberFormat="1" applyFont="1" applyBorder="1"/>
    <xf numFmtId="1" fontId="0" fillId="0" borderId="47" xfId="0" applyNumberFormat="1" applyFont="1" applyFill="1" applyBorder="1" applyAlignment="1">
      <alignment vertical="center"/>
    </xf>
    <xf numFmtId="0" fontId="11" fillId="13" borderId="45" xfId="0" applyFont="1" applyFill="1" applyBorder="1" applyAlignment="1">
      <alignment horizontal="center" vertical="center"/>
    </xf>
    <xf numFmtId="0" fontId="11" fillId="13" borderId="35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58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2" fontId="0" fillId="0" borderId="47" xfId="0" applyNumberFormat="1" applyFont="1" applyFill="1" applyBorder="1" applyAlignment="1">
      <alignment vertical="center"/>
    </xf>
    <xf numFmtId="2" fontId="0" fillId="0" borderId="9" xfId="0" applyNumberFormat="1" applyFont="1" applyFill="1" applyBorder="1"/>
    <xf numFmtId="0" fontId="0" fillId="0" borderId="24" xfId="0" applyFont="1" applyBorder="1"/>
    <xf numFmtId="0" fontId="0" fillId="0" borderId="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3" fontId="0" fillId="0" borderId="39" xfId="0" applyNumberFormat="1" applyFont="1" applyBorder="1"/>
    <xf numFmtId="3" fontId="0" fillId="0" borderId="39" xfId="0" applyNumberFormat="1" applyFont="1" applyFill="1" applyBorder="1"/>
    <xf numFmtId="0" fontId="0" fillId="0" borderId="40" xfId="0" applyFont="1" applyFill="1" applyBorder="1" applyAlignment="1">
      <alignment vertical="center"/>
    </xf>
    <xf numFmtId="0" fontId="0" fillId="0" borderId="59" xfId="0" applyBorder="1"/>
    <xf numFmtId="2" fontId="0" fillId="0" borderId="48" xfId="0" applyNumberFormat="1" applyFont="1" applyBorder="1"/>
    <xf numFmtId="2" fontId="0" fillId="0" borderId="27" xfId="0" applyNumberFormat="1" applyFont="1" applyBorder="1"/>
    <xf numFmtId="0" fontId="12" fillId="0" borderId="0" xfId="0" applyFont="1" applyFill="1" applyAlignment="1"/>
    <xf numFmtId="0" fontId="11" fillId="10" borderId="28" xfId="0" applyFont="1" applyFill="1" applyBorder="1" applyAlignment="1"/>
    <xf numFmtId="0" fontId="0" fillId="0" borderId="28" xfId="0" applyFont="1" applyFill="1" applyBorder="1" applyAlignment="1">
      <alignment vertical="center"/>
    </xf>
    <xf numFmtId="0" fontId="11" fillId="13" borderId="4" xfId="0" applyFont="1" applyFill="1" applyBorder="1" applyAlignment="1">
      <alignment vertical="center"/>
    </xf>
    <xf numFmtId="0" fontId="0" fillId="0" borderId="33" xfId="0" applyFont="1" applyFill="1" applyBorder="1" applyAlignment="1">
      <alignment vertical="center"/>
    </xf>
    <xf numFmtId="0" fontId="32" fillId="13" borderId="4" xfId="0" applyFont="1" applyFill="1" applyBorder="1" applyAlignment="1">
      <alignment vertical="center"/>
    </xf>
    <xf numFmtId="0" fontId="0" fillId="0" borderId="60" xfId="0" applyBorder="1" applyAlignment="1"/>
    <xf numFmtId="0" fontId="0" fillId="0" borderId="68" xfId="0" applyBorder="1" applyAlignment="1"/>
    <xf numFmtId="0" fontId="41" fillId="0" borderId="28" xfId="0" applyFont="1" applyFill="1" applyBorder="1" applyAlignment="1"/>
    <xf numFmtId="0" fontId="41" fillId="0" borderId="30" xfId="0" applyFont="1" applyFill="1" applyBorder="1" applyAlignment="1"/>
    <xf numFmtId="0" fontId="41" fillId="0" borderId="33" xfId="0" applyFont="1" applyFill="1" applyBorder="1" applyAlignment="1"/>
    <xf numFmtId="0" fontId="14" fillId="10" borderId="33" xfId="0" applyFont="1" applyFill="1" applyBorder="1" applyAlignment="1"/>
    <xf numFmtId="0" fontId="12" fillId="0" borderId="18" xfId="0" applyFont="1" applyFill="1" applyBorder="1" applyAlignment="1">
      <alignment vertical="center" wrapText="1"/>
    </xf>
    <xf numFmtId="0" fontId="11" fillId="13" borderId="47" xfId="0" applyFont="1" applyFill="1" applyBorder="1" applyAlignment="1">
      <alignment vertical="center"/>
    </xf>
    <xf numFmtId="0" fontId="12" fillId="0" borderId="28" xfId="0" applyFont="1" applyFill="1" applyBorder="1" applyAlignment="1"/>
    <xf numFmtId="0" fontId="11" fillId="10" borderId="34" xfId="0" applyFont="1" applyFill="1" applyBorder="1" applyAlignment="1"/>
    <xf numFmtId="0" fontId="36" fillId="0" borderId="28" xfId="0" applyFont="1" applyFill="1" applyBorder="1" applyAlignment="1">
      <alignment vertical="center"/>
    </xf>
    <xf numFmtId="0" fontId="12" fillId="0" borderId="66" xfId="0" applyFont="1" applyFill="1" applyBorder="1" applyAlignment="1"/>
    <xf numFmtId="0" fontId="10" fillId="0" borderId="18" xfId="0" applyFont="1" applyFill="1" applyBorder="1" applyAlignment="1">
      <alignment vertical="center" wrapText="1"/>
    </xf>
    <xf numFmtId="0" fontId="11" fillId="13" borderId="18" xfId="0" applyFont="1" applyFill="1" applyBorder="1" applyAlignment="1">
      <alignment vertical="center"/>
    </xf>
    <xf numFmtId="0" fontId="33" fillId="0" borderId="33" xfId="0" applyFont="1" applyFill="1" applyBorder="1" applyAlignment="1">
      <alignment vertical="center"/>
    </xf>
    <xf numFmtId="0" fontId="0" fillId="0" borderId="28" xfId="0" applyFont="1" applyFill="1" applyBorder="1" applyAlignment="1"/>
    <xf numFmtId="0" fontId="0" fillId="0" borderId="33" xfId="0" applyFont="1" applyFill="1" applyBorder="1" applyAlignment="1"/>
    <xf numFmtId="0" fontId="14" fillId="13" borderId="47" xfId="0" applyFont="1" applyFill="1" applyBorder="1" applyAlignment="1">
      <alignment vertical="center"/>
    </xf>
    <xf numFmtId="0" fontId="0" fillId="0" borderId="0" xfId="0" applyFill="1" applyAlignment="1"/>
    <xf numFmtId="0" fontId="13" fillId="0" borderId="0" xfId="0" applyFont="1" applyFill="1" applyAlignment="1">
      <alignment horizontal="left"/>
    </xf>
    <xf numFmtId="0" fontId="11" fillId="10" borderId="30" xfId="0" applyFont="1" applyFill="1" applyBorder="1" applyAlignment="1">
      <alignment horizontal="left"/>
    </xf>
    <xf numFmtId="0" fontId="32" fillId="10" borderId="34" xfId="0" applyFont="1" applyFill="1" applyBorder="1" applyAlignment="1">
      <alignment horizontal="left"/>
    </xf>
    <xf numFmtId="0" fontId="11" fillId="13" borderId="47" xfId="0" applyFont="1" applyFill="1" applyBorder="1" applyAlignment="1">
      <alignment horizontal="left" vertical="center"/>
    </xf>
    <xf numFmtId="0" fontId="10" fillId="0" borderId="73" xfId="0" applyFont="1" applyFill="1" applyBorder="1" applyAlignment="1">
      <alignment horizontal="left" vertical="center" wrapText="1"/>
    </xf>
    <xf numFmtId="0" fontId="18" fillId="0" borderId="28" xfId="0" applyFont="1" applyBorder="1" applyAlignment="1">
      <alignment horizontal="left"/>
    </xf>
    <xf numFmtId="0" fontId="18" fillId="0" borderId="29" xfId="0" applyFont="1" applyBorder="1" applyAlignment="1">
      <alignment horizontal="left"/>
    </xf>
    <xf numFmtId="3" fontId="10" fillId="0" borderId="60" xfId="0" applyNumberFormat="1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 wrapText="1"/>
    </xf>
    <xf numFmtId="2" fontId="0" fillId="0" borderId="17" xfId="0" applyNumberFormat="1" applyFont="1" applyBorder="1"/>
    <xf numFmtId="2" fontId="0" fillId="0" borderId="71" xfId="0" applyNumberFormat="1" applyFont="1" applyBorder="1"/>
    <xf numFmtId="0" fontId="0" fillId="0" borderId="16" xfId="0" applyFont="1" applyBorder="1"/>
    <xf numFmtId="0" fontId="0" fillId="0" borderId="27" xfId="0" applyFont="1" applyBorder="1"/>
    <xf numFmtId="0" fontId="0" fillId="0" borderId="17" xfId="0" applyFont="1" applyBorder="1"/>
    <xf numFmtId="0" fontId="0" fillId="0" borderId="71" xfId="0" applyFont="1" applyBorder="1"/>
    <xf numFmtId="0" fontId="0" fillId="0" borderId="29" xfId="0" applyFont="1" applyFill="1" applyBorder="1" applyAlignment="1"/>
    <xf numFmtId="0" fontId="0" fillId="0" borderId="34" xfId="0" applyFont="1" applyFill="1" applyBorder="1" applyAlignment="1"/>
    <xf numFmtId="0" fontId="0" fillId="0" borderId="30" xfId="0" applyFont="1" applyFill="1" applyBorder="1" applyAlignment="1"/>
    <xf numFmtId="0" fontId="0" fillId="0" borderId="74" xfId="0" applyFont="1" applyFill="1" applyBorder="1" applyAlignment="1"/>
    <xf numFmtId="0" fontId="0" fillId="0" borderId="76" xfId="0" applyFont="1" applyFill="1" applyBorder="1" applyAlignment="1"/>
    <xf numFmtId="3" fontId="10" fillId="0" borderId="57" xfId="0" applyNumberFormat="1" applyFont="1" applyBorder="1" applyAlignment="1">
      <alignment vertical="center"/>
    </xf>
    <xf numFmtId="0" fontId="33" fillId="0" borderId="76" xfId="0" applyFont="1" applyFill="1" applyBorder="1" applyAlignment="1"/>
    <xf numFmtId="2" fontId="36" fillId="0" borderId="64" xfId="0" applyNumberFormat="1" applyFont="1" applyFill="1" applyBorder="1" applyAlignment="1"/>
    <xf numFmtId="0" fontId="0" fillId="0" borderId="63" xfId="0" applyFont="1" applyFill="1" applyBorder="1" applyAlignment="1"/>
    <xf numFmtId="2" fontId="0" fillId="0" borderId="57" xfId="0" applyNumberFormat="1" applyFont="1" applyFill="1" applyBorder="1" applyAlignment="1"/>
    <xf numFmtId="0" fontId="0" fillId="0" borderId="66" xfId="0" applyFont="1" applyFill="1" applyBorder="1" applyAlignment="1"/>
    <xf numFmtId="0" fontId="0" fillId="0" borderId="60" xfId="0" applyFont="1" applyFill="1" applyBorder="1" applyAlignment="1"/>
    <xf numFmtId="3" fontId="10" fillId="0" borderId="61" xfId="0" applyNumberFormat="1" applyFont="1" applyBorder="1" applyAlignment="1">
      <alignment vertical="center"/>
    </xf>
    <xf numFmtId="2" fontId="0" fillId="0" borderId="68" xfId="0" applyNumberFormat="1" applyFont="1" applyFill="1" applyBorder="1" applyAlignment="1"/>
    <xf numFmtId="0" fontId="11" fillId="10" borderId="33" xfId="0" applyFont="1" applyFill="1" applyBorder="1" applyAlignment="1"/>
    <xf numFmtId="0" fontId="41" fillId="0" borderId="29" xfId="0" applyFont="1" applyFill="1" applyBorder="1" applyAlignment="1"/>
    <xf numFmtId="0" fontId="41" fillId="0" borderId="66" xfId="0" applyFont="1" applyFill="1" applyBorder="1" applyAlignment="1"/>
    <xf numFmtId="0" fontId="41" fillId="0" borderId="60" xfId="0" applyFont="1" applyFill="1" applyBorder="1" applyAlignment="1"/>
    <xf numFmtId="0" fontId="33" fillId="0" borderId="60" xfId="0" applyFont="1" applyFill="1" applyBorder="1" applyAlignment="1"/>
    <xf numFmtId="2" fontId="36" fillId="0" borderId="68" xfId="0" applyNumberFormat="1" applyFont="1" applyFill="1" applyBorder="1" applyAlignment="1"/>
    <xf numFmtId="0" fontId="41" fillId="0" borderId="61" xfId="0" applyFont="1" applyFill="1" applyBorder="1" applyAlignment="1"/>
    <xf numFmtId="2" fontId="41" fillId="0" borderId="68" xfId="0" applyNumberFormat="1" applyFont="1" applyFill="1" applyBorder="1" applyAlignment="1"/>
    <xf numFmtId="0" fontId="41" fillId="0" borderId="68" xfId="0" applyFont="1" applyFill="1" applyBorder="1" applyAlignment="1"/>
    <xf numFmtId="0" fontId="41" fillId="0" borderId="80" xfId="0" applyFont="1" applyFill="1" applyBorder="1" applyAlignment="1"/>
    <xf numFmtId="0" fontId="41" fillId="0" borderId="79" xfId="0" applyFont="1" applyFill="1" applyBorder="1" applyAlignment="1"/>
    <xf numFmtId="0" fontId="32" fillId="10" borderId="28" xfId="0" applyFont="1" applyFill="1" applyBorder="1" applyAlignment="1"/>
    <xf numFmtId="0" fontId="32" fillId="10" borderId="33" xfId="0" applyFont="1" applyFill="1" applyBorder="1" applyAlignment="1"/>
    <xf numFmtId="0" fontId="12" fillId="0" borderId="15" xfId="0" applyFont="1" applyFill="1" applyBorder="1" applyAlignment="1">
      <alignment vertical="center" wrapText="1"/>
    </xf>
    <xf numFmtId="0" fontId="12" fillId="0" borderId="29" xfId="0" applyFont="1" applyFill="1" applyBorder="1" applyAlignment="1"/>
    <xf numFmtId="2" fontId="12" fillId="0" borderId="30" xfId="0" applyNumberFormat="1" applyFont="1" applyFill="1" applyBorder="1" applyAlignment="1"/>
    <xf numFmtId="0" fontId="12" fillId="0" borderId="30" xfId="0" applyFont="1" applyFill="1" applyBorder="1" applyAlignment="1"/>
    <xf numFmtId="0" fontId="12" fillId="0" borderId="45" xfId="0" applyFont="1" applyFill="1" applyBorder="1" applyAlignment="1">
      <alignment vertical="center" wrapText="1"/>
    </xf>
    <xf numFmtId="0" fontId="12" fillId="0" borderId="68" xfId="0" applyFont="1" applyFill="1" applyBorder="1" applyAlignment="1"/>
    <xf numFmtId="0" fontId="14" fillId="10" borderId="28" xfId="0" applyFont="1" applyFill="1" applyBorder="1" applyAlignment="1"/>
    <xf numFmtId="0" fontId="18" fillId="10" borderId="33" xfId="0" applyFont="1" applyFill="1" applyBorder="1" applyAlignment="1"/>
    <xf numFmtId="0" fontId="18" fillId="0" borderId="80" xfId="0" applyFont="1" applyFill="1" applyBorder="1" applyAlignment="1"/>
    <xf numFmtId="0" fontId="18" fillId="0" borderId="59" xfId="0" applyFont="1" applyFill="1" applyBorder="1" applyAlignment="1"/>
    <xf numFmtId="0" fontId="18" fillId="0" borderId="49" xfId="0" applyFont="1" applyFill="1" applyBorder="1" applyAlignment="1"/>
    <xf numFmtId="0" fontId="18" fillId="0" borderId="28" xfId="0" applyFont="1" applyFill="1" applyBorder="1" applyAlignment="1"/>
    <xf numFmtId="0" fontId="18" fillId="0" borderId="29" xfId="0" applyFont="1" applyFill="1" applyBorder="1" applyAlignment="1"/>
    <xf numFmtId="0" fontId="18" fillId="0" borderId="33" xfId="0" applyFont="1" applyFill="1" applyBorder="1" applyAlignment="1"/>
    <xf numFmtId="0" fontId="36" fillId="0" borderId="70" xfId="0" applyFont="1" applyFill="1" applyBorder="1" applyAlignment="1"/>
    <xf numFmtId="0" fontId="37" fillId="0" borderId="28" xfId="0" applyFont="1" applyFill="1" applyBorder="1" applyAlignment="1"/>
    <xf numFmtId="0" fontId="37" fillId="0" borderId="29" xfId="0" applyFont="1" applyFill="1" applyBorder="1" applyAlignment="1"/>
    <xf numFmtId="2" fontId="36" fillId="0" borderId="30" xfId="0" applyNumberFormat="1" applyFont="1" applyFill="1" applyBorder="1" applyAlignment="1"/>
    <xf numFmtId="0" fontId="36" fillId="0" borderId="28" xfId="0" applyFont="1" applyFill="1" applyBorder="1" applyAlignment="1"/>
    <xf numFmtId="0" fontId="36" fillId="0" borderId="29" xfId="0" applyFont="1" applyFill="1" applyBorder="1" applyAlignment="1"/>
    <xf numFmtId="0" fontId="36" fillId="0" borderId="33" xfId="0" applyFont="1" applyFill="1" applyBorder="1" applyAlignment="1"/>
    <xf numFmtId="0" fontId="36" fillId="0" borderId="66" xfId="0" applyFont="1" applyFill="1" applyBorder="1" applyAlignment="1"/>
    <xf numFmtId="0" fontId="33" fillId="0" borderId="29" xfId="0" applyFont="1" applyFill="1" applyBorder="1" applyAlignment="1"/>
    <xf numFmtId="2" fontId="36" fillId="0" borderId="33" xfId="0" applyNumberFormat="1" applyFont="1" applyFill="1" applyBorder="1" applyAlignment="1"/>
    <xf numFmtId="2" fontId="36" fillId="0" borderId="61" xfId="0" applyNumberFormat="1" applyFont="1" applyFill="1" applyBorder="1" applyAlignment="1"/>
    <xf numFmtId="0" fontId="36" fillId="0" borderId="30" xfId="0" applyFont="1" applyFill="1" applyBorder="1" applyAlignment="1"/>
    <xf numFmtId="0" fontId="18" fillId="0" borderId="60" xfId="0" applyFont="1" applyFill="1" applyBorder="1" applyAlignment="1"/>
    <xf numFmtId="0" fontId="33" fillId="0" borderId="66" xfId="0" applyFont="1" applyFill="1" applyBorder="1" applyAlignment="1"/>
    <xf numFmtId="0" fontId="36" fillId="0" borderId="34" xfId="0" applyFont="1" applyFill="1" applyBorder="1" applyAlignment="1"/>
    <xf numFmtId="0" fontId="33" fillId="0" borderId="33" xfId="0" applyFont="1" applyFill="1" applyBorder="1" applyAlignment="1"/>
    <xf numFmtId="0" fontId="33" fillId="0" borderId="70" xfId="0" applyFont="1" applyFill="1" applyBorder="1" applyAlignment="1"/>
    <xf numFmtId="0" fontId="12" fillId="0" borderId="72" xfId="0" applyFont="1" applyFill="1" applyBorder="1" applyAlignment="1"/>
    <xf numFmtId="0" fontId="12" fillId="0" borderId="59" xfId="0" applyFont="1" applyFill="1" applyBorder="1" applyAlignment="1"/>
    <xf numFmtId="0" fontId="12" fillId="0" borderId="79" xfId="0" applyFont="1" applyFill="1" applyBorder="1" applyAlignment="1"/>
    <xf numFmtId="0" fontId="46" fillId="0" borderId="34" xfId="0" applyFont="1" applyFill="1" applyBorder="1" applyAlignment="1"/>
    <xf numFmtId="0" fontId="46" fillId="0" borderId="29" xfId="0" applyFont="1" applyFill="1" applyBorder="1" applyAlignment="1"/>
    <xf numFmtId="0" fontId="46" fillId="0" borderId="30" xfId="0" applyFont="1" applyFill="1" applyBorder="1" applyAlignment="1"/>
    <xf numFmtId="0" fontId="46" fillId="0" borderId="28" xfId="0" applyFont="1" applyFill="1" applyBorder="1" applyAlignment="1"/>
    <xf numFmtId="0" fontId="46" fillId="0" borderId="66" xfId="0" applyFont="1" applyFill="1" applyBorder="1" applyAlignment="1"/>
    <xf numFmtId="0" fontId="47" fillId="0" borderId="68" xfId="0" applyFont="1" applyFill="1" applyBorder="1" applyAlignment="1"/>
    <xf numFmtId="0" fontId="10" fillId="0" borderId="28" xfId="0" applyFont="1" applyFill="1" applyBorder="1" applyAlignment="1"/>
    <xf numFmtId="0" fontId="10" fillId="0" borderId="66" xfId="0" applyFont="1" applyFill="1" applyBorder="1" applyAlignment="1"/>
    <xf numFmtId="0" fontId="10" fillId="0" borderId="60" xfId="0" applyFont="1" applyFill="1" applyBorder="1" applyAlignment="1"/>
    <xf numFmtId="0" fontId="12" fillId="0" borderId="25" xfId="0" applyFont="1" applyFill="1" applyBorder="1" applyAlignment="1"/>
    <xf numFmtId="0" fontId="12" fillId="0" borderId="62" xfId="0" applyFont="1" applyFill="1" applyBorder="1" applyAlignment="1">
      <alignment vertical="center" wrapText="1"/>
    </xf>
    <xf numFmtId="0" fontId="0" fillId="0" borderId="0" xfId="0" applyAlignment="1"/>
    <xf numFmtId="0" fontId="0" fillId="0" borderId="61" xfId="0" applyFont="1" applyFill="1" applyBorder="1" applyAlignment="1"/>
    <xf numFmtId="0" fontId="0" fillId="0" borderId="80" xfId="0" applyFont="1" applyFill="1" applyBorder="1" applyAlignment="1"/>
    <xf numFmtId="0" fontId="0" fillId="0" borderId="49" xfId="0" applyFont="1" applyFill="1" applyBorder="1" applyAlignment="1"/>
    <xf numFmtId="0" fontId="0" fillId="16" borderId="7" xfId="0" applyFont="1" applyFill="1" applyBorder="1"/>
    <xf numFmtId="0" fontId="0" fillId="16" borderId="8" xfId="0" applyFont="1" applyFill="1" applyBorder="1"/>
    <xf numFmtId="0" fontId="0" fillId="16" borderId="13" xfId="0" applyFont="1" applyFill="1" applyBorder="1"/>
    <xf numFmtId="2" fontId="0" fillId="16" borderId="13" xfId="0" applyNumberFormat="1" applyFont="1" applyFill="1" applyBorder="1"/>
    <xf numFmtId="2" fontId="0" fillId="16" borderId="9" xfId="0" applyNumberFormat="1" applyFont="1" applyFill="1" applyBorder="1"/>
    <xf numFmtId="0" fontId="11" fillId="16" borderId="15" xfId="0" applyFont="1" applyFill="1" applyBorder="1" applyAlignment="1">
      <alignment horizontal="center" vertical="center"/>
    </xf>
    <xf numFmtId="0" fontId="0" fillId="16" borderId="10" xfId="0" applyFont="1" applyFill="1" applyBorder="1" applyAlignment="1">
      <alignment vertical="center"/>
    </xf>
    <xf numFmtId="0" fontId="0" fillId="16" borderId="8" xfId="0" applyFont="1" applyFill="1" applyBorder="1" applyAlignment="1">
      <alignment vertical="center"/>
    </xf>
    <xf numFmtId="0" fontId="0" fillId="16" borderId="7" xfId="0" applyFont="1" applyFill="1" applyBorder="1" applyAlignment="1">
      <alignment vertical="center"/>
    </xf>
    <xf numFmtId="1" fontId="35" fillId="16" borderId="8" xfId="0" applyNumberFormat="1" applyFont="1" applyFill="1" applyBorder="1" applyAlignment="1">
      <alignment horizontal="right" vertical="center"/>
    </xf>
    <xf numFmtId="3" fontId="0" fillId="16" borderId="39" xfId="0" applyNumberFormat="1" applyFont="1" applyFill="1" applyBorder="1"/>
    <xf numFmtId="0" fontId="0" fillId="0" borderId="18" xfId="0" applyFont="1" applyFill="1" applyBorder="1" applyAlignment="1">
      <alignment horizontal="left" vertical="center" wrapText="1"/>
    </xf>
    <xf numFmtId="0" fontId="0" fillId="10" borderId="34" xfId="0" applyFont="1" applyFill="1" applyBorder="1" applyAlignment="1"/>
    <xf numFmtId="0" fontId="0" fillId="10" borderId="33" xfId="0" applyFont="1" applyFill="1" applyBorder="1" applyAlignment="1"/>
    <xf numFmtId="0" fontId="0" fillId="0" borderId="39" xfId="0" applyFont="1" applyBorder="1"/>
    <xf numFmtId="0" fontId="0" fillId="0" borderId="10" xfId="0" applyFont="1" applyBorder="1"/>
    <xf numFmtId="0" fontId="0" fillId="0" borderId="10" xfId="0" applyFont="1" applyFill="1" applyBorder="1"/>
    <xf numFmtId="0" fontId="0" fillId="0" borderId="23" xfId="0" applyFont="1" applyBorder="1"/>
    <xf numFmtId="0" fontId="0" fillId="0" borderId="25" xfId="0" applyFont="1" applyBorder="1"/>
    <xf numFmtId="0" fontId="0" fillId="0" borderId="25" xfId="0" applyFont="1" applyFill="1" applyBorder="1"/>
    <xf numFmtId="0" fontId="0" fillId="0" borderId="21" xfId="0" applyFont="1" applyBorder="1"/>
    <xf numFmtId="0" fontId="0" fillId="0" borderId="70" xfId="0" applyFont="1" applyFill="1" applyBorder="1" applyAlignment="1"/>
    <xf numFmtId="2" fontId="0" fillId="0" borderId="61" xfId="0" applyNumberFormat="1" applyFont="1" applyFill="1" applyBorder="1" applyAlignment="1"/>
    <xf numFmtId="2" fontId="0" fillId="0" borderId="30" xfId="0" applyNumberFormat="1" applyFont="1" applyFill="1" applyBorder="1" applyAlignment="1"/>
    <xf numFmtId="2" fontId="0" fillId="0" borderId="36" xfId="0" applyNumberFormat="1" applyFont="1" applyBorder="1"/>
    <xf numFmtId="0" fontId="0" fillId="0" borderId="78" xfId="0" applyFont="1" applyFill="1" applyBorder="1" applyAlignment="1">
      <alignment vertical="center"/>
    </xf>
    <xf numFmtId="0" fontId="0" fillId="0" borderId="68" xfId="0" applyFont="1" applyFill="1" applyBorder="1" applyAlignment="1"/>
    <xf numFmtId="1" fontId="35" fillId="0" borderId="14" xfId="0" applyNumberFormat="1" applyFont="1" applyFill="1" applyBorder="1" applyAlignment="1">
      <alignment horizontal="right" vertical="center"/>
    </xf>
    <xf numFmtId="3" fontId="0" fillId="0" borderId="30" xfId="0" applyNumberFormat="1" applyFont="1" applyBorder="1"/>
    <xf numFmtId="3" fontId="0" fillId="0" borderId="63" xfId="0" applyNumberFormat="1" applyFont="1" applyBorder="1"/>
    <xf numFmtId="0" fontId="0" fillId="10" borderId="33" xfId="0" applyFont="1" applyFill="1" applyBorder="1" applyAlignment="1">
      <alignment horizontal="center" wrapText="1"/>
    </xf>
    <xf numFmtId="0" fontId="0" fillId="0" borderId="29" xfId="0" applyFont="1" applyBorder="1"/>
    <xf numFmtId="3" fontId="0" fillId="0" borderId="28" xfId="0" applyNumberFormat="1" applyFont="1" applyBorder="1"/>
    <xf numFmtId="2" fontId="0" fillId="0" borderId="33" xfId="0" applyNumberFormat="1" applyFont="1" applyBorder="1"/>
    <xf numFmtId="0" fontId="0" fillId="0" borderId="30" xfId="0" applyFont="1" applyBorder="1"/>
    <xf numFmtId="0" fontId="0" fillId="0" borderId="33" xfId="0" applyFont="1" applyBorder="1"/>
    <xf numFmtId="3" fontId="0" fillId="0" borderId="34" xfId="0" applyNumberFormat="1" applyFont="1" applyBorder="1"/>
    <xf numFmtId="3" fontId="0" fillId="0" borderId="29" xfId="0" applyNumberFormat="1" applyFont="1" applyBorder="1"/>
    <xf numFmtId="0" fontId="0" fillId="0" borderId="28" xfId="0" applyFont="1" applyBorder="1"/>
    <xf numFmtId="0" fontId="0" fillId="0" borderId="34" xfId="0" applyFont="1" applyBorder="1"/>
    <xf numFmtId="0" fontId="0" fillId="0" borderId="47" xfId="0" applyFont="1" applyBorder="1"/>
    <xf numFmtId="2" fontId="0" fillId="0" borderId="30" xfId="0" applyNumberFormat="1" applyFont="1" applyBorder="1"/>
    <xf numFmtId="0" fontId="0" fillId="0" borderId="5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1" fillId="13" borderId="2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 wrapText="1"/>
    </xf>
    <xf numFmtId="0" fontId="11" fillId="13" borderId="37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11" fillId="13" borderId="5" xfId="0" applyFont="1" applyFill="1" applyBorder="1" applyAlignment="1">
      <alignment horizontal="left" vertical="center"/>
    </xf>
    <xf numFmtId="0" fontId="32" fillId="13" borderId="5" xfId="0" applyFont="1" applyFill="1" applyBorder="1" applyAlignment="1">
      <alignment horizontal="left" vertical="center"/>
    </xf>
    <xf numFmtId="0" fontId="32" fillId="12" borderId="28" xfId="0" applyFont="1" applyFill="1" applyBorder="1" applyAlignment="1"/>
    <xf numFmtId="0" fontId="0" fillId="0" borderId="66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33" fillId="0" borderId="61" xfId="0" applyFont="1" applyFill="1" applyBorder="1" applyAlignment="1">
      <alignment horizontal="center" vertical="center"/>
    </xf>
    <xf numFmtId="0" fontId="0" fillId="0" borderId="72" xfId="0" applyFont="1" applyBorder="1"/>
    <xf numFmtId="0" fontId="0" fillId="0" borderId="59" xfId="0" applyFont="1" applyBorder="1"/>
    <xf numFmtId="2" fontId="0" fillId="0" borderId="79" xfId="0" applyNumberFormat="1" applyFont="1" applyBorder="1"/>
    <xf numFmtId="0" fontId="14" fillId="0" borderId="81" xfId="0" applyFont="1" applyBorder="1" applyAlignment="1">
      <alignment horizontal="center" wrapText="1"/>
    </xf>
    <xf numFmtId="0" fontId="0" fillId="0" borderId="42" xfId="0" applyFont="1" applyBorder="1"/>
    <xf numFmtId="0" fontId="0" fillId="0" borderId="38" xfId="0" applyFont="1" applyBorder="1"/>
    <xf numFmtId="0" fontId="0" fillId="0" borderId="78" xfId="0" applyBorder="1"/>
    <xf numFmtId="0" fontId="11" fillId="13" borderId="26" xfId="0" applyFont="1" applyFill="1" applyBorder="1" applyAlignment="1">
      <alignment horizontal="left" vertical="center"/>
    </xf>
    <xf numFmtId="0" fontId="0" fillId="0" borderId="8" xfId="0" applyBorder="1"/>
    <xf numFmtId="0" fontId="0" fillId="0" borderId="43" xfId="0" applyBorder="1"/>
    <xf numFmtId="0" fontId="0" fillId="0" borderId="28" xfId="0" applyBorder="1"/>
    <xf numFmtId="0" fontId="0" fillId="0" borderId="29" xfId="0" applyBorder="1"/>
    <xf numFmtId="0" fontId="0" fillId="0" borderId="18" xfId="0" applyFont="1" applyFill="1" applyBorder="1" applyAlignment="1">
      <alignment horizontal="center" vertical="center"/>
    </xf>
    <xf numFmtId="0" fontId="36" fillId="0" borderId="74" xfId="0" applyFont="1" applyFill="1" applyBorder="1" applyAlignment="1"/>
    <xf numFmtId="0" fontId="0" fillId="0" borderId="30" xfId="0" applyBorder="1"/>
    <xf numFmtId="3" fontId="10" fillId="0" borderId="60" xfId="0" applyNumberFormat="1" applyFont="1" applyBorder="1" applyAlignment="1">
      <alignment vertical="center"/>
    </xf>
    <xf numFmtId="1" fontId="0" fillId="0" borderId="6" xfId="0" applyNumberFormat="1" applyBorder="1"/>
    <xf numFmtId="1" fontId="0" fillId="0" borderId="7" xfId="0" applyNumberFormat="1" applyBorder="1"/>
    <xf numFmtId="1" fontId="0" fillId="0" borderId="16" xfId="0" applyNumberFormat="1" applyBorder="1"/>
    <xf numFmtId="1" fontId="0" fillId="0" borderId="9" xfId="0" applyNumberFormat="1" applyBorder="1"/>
    <xf numFmtId="0" fontId="53" fillId="0" borderId="78" xfId="0" applyFont="1" applyBorder="1"/>
    <xf numFmtId="0" fontId="0" fillId="0" borderId="47" xfId="0" applyFont="1" applyBorder="1" applyAlignment="1">
      <alignment vertical="center"/>
    </xf>
    <xf numFmtId="0" fontId="11" fillId="10" borderId="72" xfId="0" applyFont="1" applyFill="1" applyBorder="1" applyAlignment="1">
      <alignment horizontal="center" wrapText="1"/>
    </xf>
    <xf numFmtId="0" fontId="11" fillId="10" borderId="79" xfId="0" applyFont="1" applyFill="1" applyBorder="1" applyAlignment="1">
      <alignment horizontal="center" wrapText="1"/>
    </xf>
    <xf numFmtId="0" fontId="0" fillId="0" borderId="80" xfId="0" applyFont="1" applyBorder="1"/>
    <xf numFmtId="0" fontId="0" fillId="0" borderId="78" xfId="0" applyFont="1" applyBorder="1"/>
    <xf numFmtId="0" fontId="0" fillId="0" borderId="6" xfId="0" applyFont="1" applyBorder="1"/>
    <xf numFmtId="0" fontId="0" fillId="0" borderId="43" xfId="0" applyFont="1" applyBorder="1"/>
    <xf numFmtId="0" fontId="0" fillId="0" borderId="79" xfId="0" applyFont="1" applyBorder="1"/>
    <xf numFmtId="1" fontId="41" fillId="0" borderId="43" xfId="0" applyNumberFormat="1" applyFont="1" applyFill="1" applyBorder="1" applyAlignment="1">
      <alignment horizontal="right" vertical="center"/>
    </xf>
    <xf numFmtId="1" fontId="41" fillId="0" borderId="8" xfId="0" applyNumberFormat="1" applyFont="1" applyFill="1" applyBorder="1" applyAlignment="1">
      <alignment horizontal="right" vertical="center"/>
    </xf>
    <xf numFmtId="1" fontId="41" fillId="0" borderId="42" xfId="0" applyNumberFormat="1" applyFont="1" applyFill="1" applyBorder="1" applyAlignment="1">
      <alignment horizontal="right" vertical="center"/>
    </xf>
    <xf numFmtId="3" fontId="0" fillId="0" borderId="72" xfId="0" applyNumberFormat="1" applyFont="1" applyBorder="1"/>
    <xf numFmtId="3" fontId="0" fillId="0" borderId="59" xfId="0" applyNumberFormat="1" applyFont="1" applyBorder="1"/>
    <xf numFmtId="0" fontId="0" fillId="0" borderId="66" xfId="0" applyBorder="1"/>
    <xf numFmtId="0" fontId="0" fillId="0" borderId="68" xfId="0" applyBorder="1"/>
    <xf numFmtId="2" fontId="0" fillId="0" borderId="49" xfId="0" applyNumberFormat="1" applyFont="1" applyBorder="1"/>
    <xf numFmtId="0" fontId="0" fillId="0" borderId="47" xfId="0" applyBorder="1"/>
    <xf numFmtId="0" fontId="0" fillId="0" borderId="60" xfId="0" applyBorder="1"/>
    <xf numFmtId="0" fontId="12" fillId="0" borderId="18" xfId="0" applyFont="1" applyBorder="1" applyAlignment="1">
      <alignment wrapText="1"/>
    </xf>
    <xf numFmtId="0" fontId="0" fillId="0" borderId="5" xfId="0" applyBorder="1"/>
    <xf numFmtId="0" fontId="0" fillId="0" borderId="67" xfId="0" applyBorder="1"/>
    <xf numFmtId="1" fontId="68" fillId="0" borderId="43" xfId="0" applyNumberFormat="1" applyFont="1" applyFill="1" applyBorder="1" applyAlignment="1">
      <alignment horizontal="right" vertical="center"/>
    </xf>
    <xf numFmtId="1" fontId="68" fillId="0" borderId="8" xfId="0" applyNumberFormat="1" applyFont="1" applyFill="1" applyBorder="1" applyAlignment="1">
      <alignment horizontal="right" vertical="center"/>
    </xf>
    <xf numFmtId="1" fontId="68" fillId="0" borderId="42" xfId="0" applyNumberFormat="1" applyFont="1" applyFill="1" applyBorder="1" applyAlignment="1">
      <alignment horizontal="right" vertical="center"/>
    </xf>
    <xf numFmtId="0" fontId="0" fillId="0" borderId="82" xfId="0" applyBorder="1"/>
    <xf numFmtId="0" fontId="0" fillId="0" borderId="38" xfId="0" applyBorder="1"/>
    <xf numFmtId="0" fontId="0" fillId="0" borderId="7" xfId="0" applyBorder="1"/>
    <xf numFmtId="0" fontId="0" fillId="0" borderId="41" xfId="0" applyBorder="1" applyAlignment="1"/>
    <xf numFmtId="0" fontId="0" fillId="0" borderId="14" xfId="0" applyBorder="1"/>
    <xf numFmtId="1" fontId="41" fillId="0" borderId="14" xfId="0" applyNumberFormat="1" applyFont="1" applyFill="1" applyBorder="1" applyAlignment="1">
      <alignment horizontal="right" vertical="center"/>
    </xf>
    <xf numFmtId="2" fontId="0" fillId="0" borderId="30" xfId="0" applyNumberFormat="1" applyBorder="1"/>
    <xf numFmtId="1" fontId="68" fillId="0" borderId="14" xfId="0" applyNumberFormat="1" applyFont="1" applyFill="1" applyBorder="1" applyAlignment="1">
      <alignment horizontal="right" vertical="center"/>
    </xf>
    <xf numFmtId="164" fontId="0" fillId="0" borderId="17" xfId="0" applyNumberFormat="1" applyFont="1" applyBorder="1"/>
    <xf numFmtId="164" fontId="0" fillId="0" borderId="13" xfId="0" applyNumberFormat="1" applyFont="1" applyBorder="1"/>
    <xf numFmtId="164" fontId="0" fillId="0" borderId="32" xfId="0" applyNumberFormat="1" applyFont="1" applyBorder="1"/>
    <xf numFmtId="164" fontId="0" fillId="0" borderId="30" xfId="0" applyNumberFormat="1" applyBorder="1"/>
    <xf numFmtId="0" fontId="0" fillId="0" borderId="18" xfId="0" applyBorder="1" applyAlignment="1">
      <alignment wrapText="1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horizontal="center" wrapText="1"/>
    </xf>
    <xf numFmtId="2" fontId="0" fillId="0" borderId="17" xfId="0" applyNumberFormat="1" applyBorder="1"/>
    <xf numFmtId="2" fontId="0" fillId="0" borderId="13" xfId="0" applyNumberFormat="1" applyBorder="1"/>
    <xf numFmtId="0" fontId="11" fillId="31" borderId="15" xfId="0" applyFont="1" applyFill="1" applyBorder="1" applyAlignment="1">
      <alignment horizontal="center"/>
    </xf>
    <xf numFmtId="0" fontId="11" fillId="31" borderId="52" xfId="0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3" fontId="70" fillId="0" borderId="6" xfId="0" applyNumberFormat="1" applyFont="1" applyBorder="1"/>
    <xf numFmtId="3" fontId="70" fillId="0" borderId="7" xfId="0" applyNumberFormat="1" applyFont="1" applyBorder="1"/>
    <xf numFmtId="3" fontId="70" fillId="0" borderId="7" xfId="0" applyNumberFormat="1" applyFont="1" applyFill="1" applyBorder="1"/>
    <xf numFmtId="2" fontId="0" fillId="0" borderId="71" xfId="0" applyNumberFormat="1" applyBorder="1"/>
    <xf numFmtId="0" fontId="71" fillId="31" borderId="9" xfId="0" applyFont="1" applyFill="1" applyBorder="1"/>
    <xf numFmtId="0" fontId="71" fillId="31" borderId="27" xfId="0" applyFont="1" applyFill="1" applyBorder="1"/>
    <xf numFmtId="0" fontId="30" fillId="31" borderId="7" xfId="0" applyFont="1" applyFill="1" applyBorder="1" applyAlignment="1"/>
    <xf numFmtId="0" fontId="30" fillId="31" borderId="9" xfId="0" applyFont="1" applyFill="1" applyBorder="1" applyAlignment="1"/>
    <xf numFmtId="0" fontId="18" fillId="10" borderId="70" xfId="0" applyFont="1" applyFill="1" applyBorder="1" applyAlignment="1"/>
    <xf numFmtId="0" fontId="18" fillId="10" borderId="68" xfId="0" applyFont="1" applyFill="1" applyBorder="1" applyAlignment="1"/>
    <xf numFmtId="0" fontId="0" fillId="10" borderId="34" xfId="0" applyFont="1" applyFill="1" applyBorder="1" applyAlignment="1">
      <alignment horizontal="center" wrapText="1"/>
    </xf>
    <xf numFmtId="1" fontId="0" fillId="0" borderId="29" xfId="0" applyNumberFormat="1" applyFont="1" applyBorder="1"/>
    <xf numFmtId="1" fontId="0" fillId="0" borderId="59" xfId="0" applyNumberFormat="1" applyFont="1" applyBorder="1"/>
    <xf numFmtId="3" fontId="0" fillId="14" borderId="6" xfId="0" applyNumberFormat="1" applyFont="1" applyFill="1" applyBorder="1" applyAlignment="1">
      <alignment horizontal="left" vertical="center"/>
    </xf>
    <xf numFmtId="3" fontId="0" fillId="14" borderId="31" xfId="0" applyNumberFormat="1" applyFont="1" applyFill="1" applyBorder="1" applyAlignment="1">
      <alignment vertical="center"/>
    </xf>
    <xf numFmtId="3" fontId="0" fillId="14" borderId="28" xfId="0" applyNumberFormat="1" applyFont="1" applyFill="1" applyBorder="1" applyAlignment="1"/>
    <xf numFmtId="3" fontId="0" fillId="0" borderId="47" xfId="0" applyNumberFormat="1" applyFont="1" applyFill="1" applyBorder="1" applyAlignment="1">
      <alignment vertical="center"/>
    </xf>
    <xf numFmtId="3" fontId="0" fillId="14" borderId="43" xfId="0" applyNumberFormat="1" applyFont="1" applyFill="1" applyBorder="1" applyAlignment="1">
      <alignment horizontal="left" vertical="center"/>
    </xf>
    <xf numFmtId="3" fontId="0" fillId="14" borderId="14" xfId="0" applyNumberFormat="1" applyFont="1" applyFill="1" applyBorder="1" applyAlignment="1">
      <alignment vertical="center"/>
    </xf>
    <xf numFmtId="3" fontId="0" fillId="14" borderId="29" xfId="0" applyNumberFormat="1" applyFont="1" applyFill="1" applyBorder="1" applyAlignment="1"/>
    <xf numFmtId="3" fontId="0" fillId="14" borderId="16" xfId="0" applyNumberFormat="1" applyFont="1" applyFill="1" applyBorder="1" applyAlignment="1">
      <alignment horizontal="left" vertical="center"/>
    </xf>
    <xf numFmtId="3" fontId="0" fillId="14" borderId="36" xfId="0" applyNumberFormat="1" applyFont="1" applyFill="1" applyBorder="1" applyAlignment="1">
      <alignment vertical="center"/>
    </xf>
    <xf numFmtId="3" fontId="0" fillId="14" borderId="33" xfId="0" applyNumberFormat="1" applyFont="1" applyFill="1" applyBorder="1" applyAlignment="1"/>
    <xf numFmtId="0" fontId="11" fillId="13" borderId="20" xfId="0" applyFont="1" applyFill="1" applyBorder="1" applyAlignment="1">
      <alignment horizontal="left" vertical="center"/>
    </xf>
    <xf numFmtId="0" fontId="11" fillId="13" borderId="35" xfId="0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1" fontId="68" fillId="0" borderId="58" xfId="0" applyNumberFormat="1" applyFont="1" applyFill="1" applyBorder="1" applyAlignment="1">
      <alignment horizontal="right" vertical="center"/>
    </xf>
    <xf numFmtId="0" fontId="0" fillId="0" borderId="19" xfId="0" applyFont="1" applyFill="1" applyBorder="1" applyAlignment="1">
      <alignment vertical="center" wrapText="1"/>
    </xf>
    <xf numFmtId="0" fontId="11" fillId="10" borderId="10" xfId="0" applyFont="1" applyFill="1" applyBorder="1" applyAlignment="1">
      <alignment horizontal="center"/>
    </xf>
    <xf numFmtId="2" fontId="0" fillId="0" borderId="46" xfId="0" applyNumberFormat="1" applyFont="1" applyFill="1" applyBorder="1" applyAlignment="1">
      <alignment vertical="center"/>
    </xf>
    <xf numFmtId="0" fontId="0" fillId="0" borderId="41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vertical="center"/>
    </xf>
    <xf numFmtId="0" fontId="0" fillId="32" borderId="7" xfId="0" applyFill="1" applyBorder="1"/>
    <xf numFmtId="0" fontId="0" fillId="32" borderId="8" xfId="0" applyFill="1" applyBorder="1"/>
    <xf numFmtId="0" fontId="0" fillId="32" borderId="13" xfId="0" applyFill="1" applyBorder="1"/>
    <xf numFmtId="1" fontId="0" fillId="32" borderId="8" xfId="0" applyNumberFormat="1" applyFill="1" applyBorder="1"/>
    <xf numFmtId="2" fontId="0" fillId="32" borderId="13" xfId="0" applyNumberFormat="1" applyFill="1" applyBorder="1"/>
    <xf numFmtId="0" fontId="11" fillId="32" borderId="15" xfId="0" applyFont="1" applyFill="1" applyBorder="1" applyAlignment="1">
      <alignment horizontal="center"/>
    </xf>
    <xf numFmtId="164" fontId="0" fillId="32" borderId="13" xfId="0" applyNumberFormat="1" applyFill="1" applyBorder="1"/>
    <xf numFmtId="1" fontId="0" fillId="32" borderId="7" xfId="0" applyNumberFormat="1" applyFill="1" applyBorder="1"/>
    <xf numFmtId="1" fontId="0" fillId="32" borderId="9" xfId="0" applyNumberFormat="1" applyFill="1" applyBorder="1"/>
    <xf numFmtId="0" fontId="11" fillId="32" borderId="15" xfId="0" applyFont="1" applyFill="1" applyBorder="1" applyAlignment="1">
      <alignment horizontal="center" vertical="center"/>
    </xf>
    <xf numFmtId="0" fontId="72" fillId="32" borderId="9" xfId="0" applyFont="1" applyFill="1" applyBorder="1"/>
    <xf numFmtId="0" fontId="0" fillId="32" borderId="10" xfId="0" applyFont="1" applyFill="1" applyBorder="1"/>
    <xf numFmtId="0" fontId="0" fillId="32" borderId="8" xfId="0" applyFont="1" applyFill="1" applyBorder="1"/>
    <xf numFmtId="0" fontId="0" fillId="32" borderId="25" xfId="0" applyFont="1" applyFill="1" applyBorder="1"/>
    <xf numFmtId="0" fontId="0" fillId="32" borderId="7" xfId="0" applyFont="1" applyFill="1" applyBorder="1"/>
    <xf numFmtId="0" fontId="0" fillId="32" borderId="13" xfId="0" applyFont="1" applyFill="1" applyBorder="1"/>
    <xf numFmtId="3" fontId="41" fillId="32" borderId="8" xfId="0" applyNumberFormat="1" applyFont="1" applyFill="1" applyBorder="1" applyAlignment="1">
      <alignment horizontal="right" vertical="center"/>
    </xf>
    <xf numFmtId="1" fontId="68" fillId="32" borderId="8" xfId="0" applyNumberFormat="1" applyFont="1" applyFill="1" applyBorder="1" applyAlignment="1">
      <alignment horizontal="right" vertical="center"/>
    </xf>
    <xf numFmtId="2" fontId="0" fillId="32" borderId="9" xfId="0" applyNumberFormat="1" applyFont="1" applyFill="1" applyBorder="1"/>
    <xf numFmtId="0" fontId="0" fillId="32" borderId="9" xfId="0" applyFont="1" applyFill="1" applyBorder="1"/>
    <xf numFmtId="2" fontId="0" fillId="32" borderId="13" xfId="0" applyNumberFormat="1" applyFont="1" applyFill="1" applyBorder="1"/>
    <xf numFmtId="0" fontId="0" fillId="32" borderId="7" xfId="0" applyFont="1" applyFill="1" applyBorder="1" applyAlignment="1">
      <alignment vertical="center"/>
    </xf>
    <xf numFmtId="0" fontId="0" fillId="32" borderId="8" xfId="0" applyFont="1" applyFill="1" applyBorder="1" applyAlignment="1">
      <alignment vertical="center"/>
    </xf>
    <xf numFmtId="0" fontId="11" fillId="32" borderId="10" xfId="0" applyFont="1" applyFill="1" applyBorder="1"/>
    <xf numFmtId="0" fontId="11" fillId="32" borderId="9" xfId="0" applyFont="1" applyFill="1" applyBorder="1"/>
    <xf numFmtId="0" fontId="11" fillId="32" borderId="12" xfId="0" applyFont="1" applyFill="1" applyBorder="1" applyAlignment="1">
      <alignment horizontal="center" vertical="center"/>
    </xf>
    <xf numFmtId="2" fontId="0" fillId="32" borderId="46" xfId="0" applyNumberFormat="1" applyFont="1" applyFill="1" applyBorder="1" applyAlignment="1">
      <alignment vertical="center"/>
    </xf>
    <xf numFmtId="1" fontId="35" fillId="32" borderId="8" xfId="0" applyNumberFormat="1" applyFont="1" applyFill="1" applyBorder="1" applyAlignment="1">
      <alignment horizontal="right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vertical="center" wrapText="1"/>
    </xf>
    <xf numFmtId="0" fontId="30" fillId="0" borderId="73" xfId="0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center" wrapText="1"/>
    </xf>
    <xf numFmtId="0" fontId="30" fillId="0" borderId="4" xfId="0" applyFont="1" applyBorder="1"/>
    <xf numFmtId="0" fontId="30" fillId="0" borderId="47" xfId="0" applyFont="1" applyFill="1" applyBorder="1" applyAlignment="1">
      <alignment vertical="center"/>
    </xf>
    <xf numFmtId="0" fontId="32" fillId="10" borderId="16" xfId="0" applyFont="1" applyFill="1" applyBorder="1" applyAlignment="1">
      <alignment horizontal="left"/>
    </xf>
    <xf numFmtId="0" fontId="32" fillId="10" borderId="33" xfId="0" applyFont="1" applyFill="1" applyBorder="1" applyAlignment="1">
      <alignment horizontal="left"/>
    </xf>
    <xf numFmtId="0" fontId="30" fillId="0" borderId="60" xfId="0" applyFont="1" applyFill="1" applyBorder="1" applyAlignment="1"/>
    <xf numFmtId="1" fontId="38" fillId="0" borderId="43" xfId="0" applyNumberFormat="1" applyFont="1" applyFill="1" applyBorder="1" applyAlignment="1">
      <alignment horizontal="right" vertical="center"/>
    </xf>
    <xf numFmtId="2" fontId="30" fillId="0" borderId="61" xfId="0" applyNumberFormat="1" applyFont="1" applyFill="1" applyBorder="1" applyAlignment="1"/>
    <xf numFmtId="2" fontId="30" fillId="0" borderId="16" xfId="0" applyNumberFormat="1" applyFont="1" applyBorder="1"/>
    <xf numFmtId="2" fontId="30" fillId="0" borderId="9" xfId="0" applyNumberFormat="1" applyFont="1" applyBorder="1"/>
    <xf numFmtId="2" fontId="30" fillId="0" borderId="27" xfId="0" applyNumberFormat="1" applyFont="1" applyBorder="1"/>
    <xf numFmtId="2" fontId="30" fillId="0" borderId="79" xfId="0" applyNumberFormat="1" applyFont="1" applyBorder="1"/>
    <xf numFmtId="2" fontId="30" fillId="0" borderId="47" xfId="0" applyNumberFormat="1" applyFont="1" applyFill="1" applyBorder="1" applyAlignment="1">
      <alignment vertical="center"/>
    </xf>
    <xf numFmtId="0" fontId="30" fillId="0" borderId="66" xfId="0" applyFont="1" applyFill="1" applyBorder="1" applyAlignment="1"/>
    <xf numFmtId="2" fontId="30" fillId="0" borderId="68" xfId="0" applyNumberFormat="1" applyFont="1" applyFill="1" applyBorder="1" applyAlignment="1"/>
    <xf numFmtId="2" fontId="30" fillId="0" borderId="9" xfId="0" applyNumberFormat="1" applyFont="1" applyFill="1" applyBorder="1"/>
    <xf numFmtId="0" fontId="30" fillId="0" borderId="29" xfId="0" applyFont="1" applyFill="1" applyBorder="1" applyAlignment="1"/>
    <xf numFmtId="3" fontId="40" fillId="0" borderId="58" xfId="0" applyNumberFormat="1" applyFont="1" applyBorder="1"/>
    <xf numFmtId="0" fontId="30" fillId="0" borderId="29" xfId="0" applyFont="1" applyBorder="1"/>
    <xf numFmtId="2" fontId="30" fillId="0" borderId="30" xfId="0" applyNumberFormat="1" applyFont="1" applyFill="1" applyBorder="1" applyAlignment="1"/>
    <xf numFmtId="2" fontId="30" fillId="0" borderId="36" xfId="0" applyNumberFormat="1" applyFont="1" applyBorder="1"/>
    <xf numFmtId="2" fontId="30" fillId="0" borderId="33" xfId="0" applyNumberFormat="1" applyFont="1" applyBorder="1"/>
    <xf numFmtId="0" fontId="30" fillId="0" borderId="28" xfId="0" applyFont="1" applyFill="1" applyBorder="1" applyAlignment="1"/>
    <xf numFmtId="2" fontId="30" fillId="0" borderId="33" xfId="0" applyNumberFormat="1" applyFont="1" applyFill="1" applyBorder="1" applyAlignment="1"/>
    <xf numFmtId="2" fontId="30" fillId="0" borderId="17" xfId="0" applyNumberFormat="1" applyFont="1" applyBorder="1"/>
    <xf numFmtId="2" fontId="30" fillId="0" borderId="13" xfId="0" applyNumberFormat="1" applyFont="1" applyBorder="1"/>
    <xf numFmtId="2" fontId="30" fillId="0" borderId="13" xfId="0" applyNumberFormat="1" applyFont="1" applyFill="1" applyBorder="1"/>
    <xf numFmtId="2" fontId="30" fillId="0" borderId="32" xfId="0" applyNumberFormat="1" applyFont="1" applyBorder="1"/>
    <xf numFmtId="1" fontId="30" fillId="0" borderId="59" xfId="0" applyNumberFormat="1" applyFont="1" applyBorder="1"/>
    <xf numFmtId="2" fontId="30" fillId="0" borderId="46" xfId="0" applyNumberFormat="1" applyFont="1" applyBorder="1"/>
    <xf numFmtId="3" fontId="40" fillId="0" borderId="24" xfId="0" applyNumberFormat="1" applyFont="1" applyBorder="1"/>
    <xf numFmtId="3" fontId="30" fillId="14" borderId="6" xfId="0" applyNumberFormat="1" applyFont="1" applyFill="1" applyBorder="1" applyAlignment="1">
      <alignment horizontal="left" vertical="center"/>
    </xf>
    <xf numFmtId="3" fontId="30" fillId="0" borderId="47" xfId="0" applyNumberFormat="1" applyFont="1" applyFill="1" applyBorder="1" applyAlignment="1">
      <alignment horizontal="center" vertical="center"/>
    </xf>
    <xf numFmtId="3" fontId="30" fillId="14" borderId="43" xfId="0" applyNumberFormat="1" applyFont="1" applyFill="1" applyBorder="1" applyAlignment="1">
      <alignment horizontal="left" vertical="center"/>
    </xf>
    <xf numFmtId="3" fontId="30" fillId="14" borderId="16" xfId="0" applyNumberFormat="1" applyFont="1" applyFill="1" applyBorder="1" applyAlignment="1">
      <alignment horizontal="left" vertical="center"/>
    </xf>
    <xf numFmtId="0" fontId="32" fillId="13" borderId="20" xfId="0" applyFont="1" applyFill="1" applyBorder="1" applyAlignment="1">
      <alignment horizontal="left" vertical="center"/>
    </xf>
    <xf numFmtId="0" fontId="32" fillId="13" borderId="35" xfId="0" applyFont="1" applyFill="1" applyBorder="1" applyAlignment="1">
      <alignment vertical="center"/>
    </xf>
    <xf numFmtId="0" fontId="32" fillId="13" borderId="35" xfId="0" applyFont="1" applyFill="1" applyBorder="1" applyAlignment="1">
      <alignment horizontal="center" vertical="center"/>
    </xf>
    <xf numFmtId="0" fontId="32" fillId="12" borderId="6" xfId="0" applyFont="1" applyFill="1" applyBorder="1" applyAlignment="1">
      <alignment horizontal="left"/>
    </xf>
    <xf numFmtId="0" fontId="32" fillId="12" borderId="31" xfId="0" applyFont="1" applyFill="1" applyBorder="1" applyAlignment="1"/>
    <xf numFmtId="0" fontId="32" fillId="12" borderId="24" xfId="0" applyFont="1" applyFill="1" applyBorder="1" applyAlignment="1">
      <alignment horizontal="center"/>
    </xf>
    <xf numFmtId="0" fontId="32" fillId="12" borderId="25" xfId="0" applyFont="1" applyFill="1" applyBorder="1" applyAlignment="1">
      <alignment horizontal="center"/>
    </xf>
    <xf numFmtId="2" fontId="30" fillId="0" borderId="57" xfId="0" applyNumberFormat="1" applyFont="1" applyBorder="1"/>
    <xf numFmtId="1" fontId="30" fillId="0" borderId="47" xfId="0" applyNumberFormat="1" applyFont="1" applyFill="1" applyBorder="1" applyAlignment="1">
      <alignment vertical="center"/>
    </xf>
    <xf numFmtId="2" fontId="30" fillId="0" borderId="48" xfId="0" applyNumberFormat="1" applyFont="1" applyBorder="1"/>
    <xf numFmtId="2" fontId="30" fillId="0" borderId="64" xfId="0" applyNumberFormat="1" applyFont="1" applyBorder="1"/>
    <xf numFmtId="3" fontId="30" fillId="0" borderId="39" xfId="0" applyNumberFormat="1" applyFont="1" applyBorder="1"/>
    <xf numFmtId="3" fontId="30" fillId="0" borderId="10" xfId="0" applyNumberFormat="1" applyFont="1" applyBorder="1"/>
    <xf numFmtId="3" fontId="30" fillId="0" borderId="10" xfId="0" applyNumberFormat="1" applyFont="1" applyFill="1" applyBorder="1"/>
    <xf numFmtId="3" fontId="30" fillId="0" borderId="23" xfId="0" applyNumberFormat="1" applyFont="1" applyBorder="1"/>
    <xf numFmtId="0" fontId="30" fillId="0" borderId="30" xfId="0" applyFont="1" applyFill="1" applyBorder="1" applyAlignment="1"/>
    <xf numFmtId="0" fontId="30" fillId="0" borderId="46" xfId="0" applyFont="1" applyBorder="1"/>
    <xf numFmtId="0" fontId="30" fillId="0" borderId="13" xfId="0" applyFont="1" applyBorder="1"/>
    <xf numFmtId="0" fontId="30" fillId="0" borderId="13" xfId="0" applyFont="1" applyFill="1" applyBorder="1"/>
    <xf numFmtId="0" fontId="30" fillId="0" borderId="32" xfId="0" applyFont="1" applyBorder="1"/>
    <xf numFmtId="3" fontId="30" fillId="0" borderId="44" xfId="0" applyNumberFormat="1" applyFont="1" applyBorder="1"/>
    <xf numFmtId="0" fontId="32" fillId="13" borderId="20" xfId="0" applyFont="1" applyFill="1" applyBorder="1" applyAlignment="1">
      <alignment horizontal="center" vertical="center"/>
    </xf>
    <xf numFmtId="0" fontId="30" fillId="0" borderId="47" xfId="0" applyFont="1" applyBorder="1" applyAlignment="1">
      <alignment vertical="center"/>
    </xf>
    <xf numFmtId="0" fontId="30" fillId="0" borderId="10" xfId="0" applyFont="1" applyBorder="1"/>
    <xf numFmtId="0" fontId="30" fillId="0" borderId="10" xfId="0" applyFont="1" applyFill="1" applyBorder="1"/>
    <xf numFmtId="0" fontId="30" fillId="0" borderId="23" xfId="0" applyFont="1" applyBorder="1"/>
    <xf numFmtId="0" fontId="30" fillId="0" borderId="33" xfId="0" applyFont="1" applyFill="1" applyBorder="1" applyAlignment="1"/>
    <xf numFmtId="3" fontId="30" fillId="0" borderId="7" xfId="0" applyNumberFormat="1" applyFont="1" applyBorder="1"/>
    <xf numFmtId="3" fontId="30" fillId="0" borderId="7" xfId="0" applyNumberFormat="1" applyFont="1" applyFill="1" applyBorder="1"/>
    <xf numFmtId="0" fontId="30" fillId="0" borderId="31" xfId="0" applyFont="1" applyBorder="1"/>
    <xf numFmtId="3" fontId="30" fillId="0" borderId="46" xfId="0" applyNumberFormat="1" applyFont="1" applyBorder="1"/>
    <xf numFmtId="0" fontId="32" fillId="13" borderId="22" xfId="0" applyFont="1" applyFill="1" applyBorder="1" applyAlignment="1">
      <alignment horizontal="left" vertical="center"/>
    </xf>
    <xf numFmtId="0" fontId="32" fillId="13" borderId="18" xfId="0" applyFont="1" applyFill="1" applyBorder="1" applyAlignment="1">
      <alignment vertical="center"/>
    </xf>
    <xf numFmtId="0" fontId="32" fillId="13" borderId="37" xfId="0" applyFont="1" applyFill="1" applyBorder="1" applyAlignment="1">
      <alignment horizontal="center" vertical="center"/>
    </xf>
    <xf numFmtId="0" fontId="30" fillId="0" borderId="39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30" fillId="0" borderId="58" xfId="0" applyFont="1" applyFill="1" applyBorder="1" applyAlignment="1">
      <alignment vertical="center"/>
    </xf>
    <xf numFmtId="0" fontId="30" fillId="0" borderId="8" xfId="0" applyFont="1" applyFill="1" applyBorder="1" applyAlignment="1">
      <alignment vertical="center"/>
    </xf>
    <xf numFmtId="0" fontId="30" fillId="0" borderId="44" xfId="0" applyFont="1" applyFill="1" applyBorder="1" applyAlignment="1">
      <alignment vertical="center"/>
    </xf>
    <xf numFmtId="0" fontId="30" fillId="0" borderId="7" xfId="0" applyFont="1" applyFill="1" applyBorder="1" applyAlignment="1">
      <alignment vertical="center"/>
    </xf>
    <xf numFmtId="3" fontId="40" fillId="0" borderId="44" xfId="0" applyNumberFormat="1" applyFont="1" applyFill="1" applyBorder="1" applyAlignment="1">
      <alignment vertical="center"/>
    </xf>
    <xf numFmtId="1" fontId="30" fillId="0" borderId="33" xfId="0" applyNumberFormat="1" applyFont="1" applyBorder="1"/>
    <xf numFmtId="1" fontId="30" fillId="0" borderId="39" xfId="0" applyNumberFormat="1" applyFont="1" applyBorder="1"/>
    <xf numFmtId="1" fontId="30" fillId="0" borderId="10" xfId="0" applyNumberFormat="1" applyFont="1" applyBorder="1"/>
    <xf numFmtId="1" fontId="30" fillId="0" borderId="10" xfId="0" applyNumberFormat="1" applyFont="1" applyFill="1" applyBorder="1"/>
    <xf numFmtId="1" fontId="30" fillId="0" borderId="23" xfId="0" applyNumberFormat="1" applyFont="1" applyBorder="1"/>
    <xf numFmtId="1" fontId="30" fillId="0" borderId="7" xfId="0" applyNumberFormat="1" applyFont="1" applyBorder="1"/>
    <xf numFmtId="1" fontId="30" fillId="0" borderId="7" xfId="0" applyNumberFormat="1" applyFont="1" applyFill="1" applyBorder="1"/>
    <xf numFmtId="0" fontId="30" fillId="0" borderId="0" xfId="0" applyFont="1" applyFill="1" applyAlignment="1">
      <alignment vertical="center"/>
    </xf>
    <xf numFmtId="0" fontId="43" fillId="0" borderId="15" xfId="0" applyFont="1" applyFill="1" applyBorder="1" applyAlignment="1">
      <alignment vertical="center" wrapText="1"/>
    </xf>
    <xf numFmtId="1" fontId="30" fillId="0" borderId="49" xfId="0" applyNumberFormat="1" applyFont="1" applyBorder="1"/>
    <xf numFmtId="2" fontId="30" fillId="0" borderId="71" xfId="0" applyNumberFormat="1" applyFont="1" applyBorder="1"/>
    <xf numFmtId="2" fontId="30" fillId="0" borderId="76" xfId="0" applyNumberFormat="1" applyFont="1" applyFill="1" applyBorder="1" applyAlignment="1">
      <alignment wrapText="1"/>
    </xf>
    <xf numFmtId="0" fontId="30" fillId="0" borderId="76" xfId="0" applyFont="1" applyFill="1" applyBorder="1" applyAlignment="1"/>
    <xf numFmtId="2" fontId="30" fillId="0" borderId="64" xfId="0" applyNumberFormat="1" applyFont="1" applyFill="1" applyBorder="1" applyAlignment="1"/>
    <xf numFmtId="0" fontId="30" fillId="0" borderId="49" xfId="0" applyFont="1" applyFill="1" applyBorder="1" applyAlignment="1"/>
    <xf numFmtId="0" fontId="30" fillId="0" borderId="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1" fontId="30" fillId="0" borderId="24" xfId="0" applyNumberFormat="1" applyFont="1" applyBorder="1"/>
    <xf numFmtId="1" fontId="30" fillId="0" borderId="25" xfId="0" applyNumberFormat="1" applyFont="1" applyBorder="1"/>
    <xf numFmtId="1" fontId="30" fillId="0" borderId="25" xfId="0" applyNumberFormat="1" applyFont="1" applyFill="1" applyBorder="1"/>
    <xf numFmtId="1" fontId="30" fillId="0" borderId="6" xfId="0" applyNumberFormat="1" applyFont="1" applyBorder="1"/>
    <xf numFmtId="1" fontId="30" fillId="0" borderId="38" xfId="0" applyNumberFormat="1" applyFont="1" applyBorder="1"/>
    <xf numFmtId="1" fontId="30" fillId="0" borderId="16" xfId="0" applyNumberFormat="1" applyFont="1" applyBorder="1"/>
    <xf numFmtId="0" fontId="30" fillId="0" borderId="9" xfId="0" applyFont="1" applyBorder="1"/>
    <xf numFmtId="0" fontId="30" fillId="0" borderId="9" xfId="0" applyFont="1" applyFill="1" applyBorder="1"/>
    <xf numFmtId="0" fontId="30" fillId="0" borderId="80" xfId="0" applyFont="1" applyFill="1" applyBorder="1" applyAlignment="1"/>
    <xf numFmtId="1" fontId="30" fillId="0" borderId="21" xfId="0" applyNumberFormat="1" applyFont="1" applyBorder="1"/>
    <xf numFmtId="0" fontId="30" fillId="0" borderId="79" xfId="0" applyFont="1" applyFill="1" applyBorder="1" applyAlignment="1"/>
    <xf numFmtId="0" fontId="32" fillId="32" borderId="15" xfId="0" applyFont="1" applyFill="1" applyBorder="1" applyAlignment="1">
      <alignment horizontal="center" vertical="center"/>
    </xf>
    <xf numFmtId="3" fontId="40" fillId="32" borderId="8" xfId="0" applyNumberFormat="1" applyFont="1" applyFill="1" applyBorder="1"/>
    <xf numFmtId="2" fontId="30" fillId="32" borderId="9" xfId="0" applyNumberFormat="1" applyFont="1" applyFill="1" applyBorder="1"/>
    <xf numFmtId="3" fontId="40" fillId="32" borderId="10" xfId="0" applyNumberFormat="1" applyFont="1" applyFill="1" applyBorder="1"/>
    <xf numFmtId="1" fontId="38" fillId="32" borderId="8" xfId="0" applyNumberFormat="1" applyFont="1" applyFill="1" applyBorder="1" applyAlignment="1">
      <alignment horizontal="right" vertical="center"/>
    </xf>
    <xf numFmtId="2" fontId="30" fillId="32" borderId="13" xfId="0" applyNumberFormat="1" applyFont="1" applyFill="1" applyBorder="1"/>
    <xf numFmtId="0" fontId="32" fillId="32" borderId="25" xfId="0" applyFont="1" applyFill="1" applyBorder="1" applyAlignment="1">
      <alignment horizontal="center"/>
    </xf>
    <xf numFmtId="1" fontId="40" fillId="32" borderId="8" xfId="0" applyNumberFormat="1" applyFont="1" applyFill="1" applyBorder="1" applyAlignment="1">
      <alignment vertical="center"/>
    </xf>
    <xf numFmtId="3" fontId="19" fillId="32" borderId="8" xfId="0" applyNumberFormat="1" applyFont="1" applyFill="1" applyBorder="1" applyAlignment="1">
      <alignment horizontal="right" vertical="center"/>
    </xf>
    <xf numFmtId="3" fontId="40" fillId="32" borderId="7" xfId="0" applyNumberFormat="1" applyFont="1" applyFill="1" applyBorder="1" applyAlignment="1">
      <alignment vertical="center"/>
    </xf>
    <xf numFmtId="3" fontId="40" fillId="32" borderId="8" xfId="0" applyNumberFormat="1" applyFont="1" applyFill="1" applyBorder="1" applyAlignment="1">
      <alignment vertical="center"/>
    </xf>
    <xf numFmtId="3" fontId="30" fillId="32" borderId="10" xfId="0" applyNumberFormat="1" applyFont="1" applyFill="1" applyBorder="1"/>
    <xf numFmtId="0" fontId="30" fillId="32" borderId="13" xfId="0" applyFont="1" applyFill="1" applyBorder="1"/>
    <xf numFmtId="3" fontId="40" fillId="32" borderId="10" xfId="0" applyNumberFormat="1" applyFont="1" applyFill="1" applyBorder="1" applyAlignment="1">
      <alignment vertical="center"/>
    </xf>
    <xf numFmtId="3" fontId="30" fillId="32" borderId="39" xfId="0" applyNumberFormat="1" applyFont="1" applyFill="1" applyBorder="1"/>
    <xf numFmtId="3" fontId="30" fillId="32" borderId="7" xfId="0" applyNumberFormat="1" applyFont="1" applyFill="1" applyBorder="1"/>
    <xf numFmtId="3" fontId="30" fillId="32" borderId="46" xfId="0" applyNumberFormat="1" applyFont="1" applyFill="1" applyBorder="1"/>
    <xf numFmtId="0" fontId="30" fillId="32" borderId="10" xfId="0" applyFont="1" applyFill="1" applyBorder="1" applyAlignment="1">
      <alignment vertical="center"/>
    </xf>
    <xf numFmtId="0" fontId="30" fillId="32" borderId="8" xfId="0" applyFont="1" applyFill="1" applyBorder="1" applyAlignment="1">
      <alignment vertical="center"/>
    </xf>
    <xf numFmtId="0" fontId="30" fillId="32" borderId="7" xfId="0" applyFont="1" applyFill="1" applyBorder="1" applyAlignment="1">
      <alignment vertical="center"/>
    </xf>
    <xf numFmtId="1" fontId="30" fillId="32" borderId="10" xfId="0" applyNumberFormat="1" applyFont="1" applyFill="1" applyBorder="1"/>
    <xf numFmtId="1" fontId="30" fillId="32" borderId="25" xfId="0" applyNumberFormat="1" applyFont="1" applyFill="1" applyBorder="1"/>
    <xf numFmtId="1" fontId="30" fillId="32" borderId="7" xfId="0" applyNumberFormat="1" applyFont="1" applyFill="1" applyBorder="1"/>
    <xf numFmtId="0" fontId="30" fillId="32" borderId="9" xfId="0" applyFont="1" applyFill="1" applyBorder="1"/>
    <xf numFmtId="0" fontId="30" fillId="32" borderId="10" xfId="0" applyFont="1" applyFill="1" applyBorder="1"/>
    <xf numFmtId="3" fontId="30" fillId="0" borderId="39" xfId="0" applyNumberFormat="1" applyFont="1" applyFill="1" applyBorder="1"/>
    <xf numFmtId="0" fontId="78" fillId="0" borderId="52" xfId="0" applyFont="1" applyBorder="1" applyAlignment="1">
      <alignment horizontal="center" vertical="center" wrapText="1"/>
    </xf>
    <xf numFmtId="0" fontId="78" fillId="11" borderId="12" xfId="0" applyFont="1" applyFill="1" applyBorder="1" applyAlignment="1">
      <alignment horizontal="center" vertical="center"/>
    </xf>
    <xf numFmtId="0" fontId="78" fillId="11" borderId="37" xfId="0" applyFont="1" applyFill="1" applyBorder="1" applyAlignment="1">
      <alignment horizontal="center" vertical="center"/>
    </xf>
    <xf numFmtId="0" fontId="77" fillId="10" borderId="10" xfId="0" applyFont="1" applyFill="1" applyBorder="1" applyAlignment="1">
      <alignment horizontal="left"/>
    </xf>
    <xf numFmtId="0" fontId="78" fillId="10" borderId="23" xfId="0" applyFont="1" applyFill="1" applyBorder="1" applyAlignment="1">
      <alignment horizontal="center" wrapText="1"/>
    </xf>
    <xf numFmtId="0" fontId="77" fillId="0" borderId="28" xfId="0" applyFont="1" applyFill="1" applyBorder="1" applyAlignment="1">
      <alignment horizontal="left"/>
    </xf>
    <xf numFmtId="0" fontId="77" fillId="0" borderId="44" xfId="0" applyFont="1" applyBorder="1"/>
    <xf numFmtId="0" fontId="77" fillId="0" borderId="7" xfId="0" applyFont="1" applyBorder="1"/>
    <xf numFmtId="0" fontId="78" fillId="0" borderId="31" xfId="0" applyFont="1" applyBorder="1"/>
    <xf numFmtId="0" fontId="77" fillId="0" borderId="29" xfId="0" applyFont="1" applyFill="1" applyBorder="1" applyAlignment="1">
      <alignment horizontal="left"/>
    </xf>
    <xf numFmtId="0" fontId="77" fillId="0" borderId="58" xfId="0" applyFont="1" applyBorder="1" applyAlignment="1">
      <alignment horizontal="center"/>
    </xf>
    <xf numFmtId="0" fontId="77" fillId="0" borderId="8" xfId="0" applyFont="1" applyBorder="1"/>
    <xf numFmtId="0" fontId="78" fillId="0" borderId="14" xfId="0" applyFont="1" applyBorder="1"/>
    <xf numFmtId="0" fontId="77" fillId="0" borderId="58" xfId="0" applyFont="1" applyBorder="1"/>
    <xf numFmtId="0" fontId="77" fillId="0" borderId="30" xfId="0" applyFont="1" applyFill="1" applyBorder="1" applyAlignment="1">
      <alignment horizontal="left"/>
    </xf>
    <xf numFmtId="0" fontId="77" fillId="0" borderId="46" xfId="0" applyFont="1" applyBorder="1"/>
    <xf numFmtId="0" fontId="77" fillId="0" borderId="13" xfId="0" applyFont="1" applyBorder="1"/>
    <xf numFmtId="0" fontId="78" fillId="0" borderId="32" xfId="0" applyFont="1" applyBorder="1"/>
    <xf numFmtId="2" fontId="77" fillId="0" borderId="33" xfId="0" applyNumberFormat="1" applyFont="1" applyFill="1" applyBorder="1" applyAlignment="1">
      <alignment horizontal="left"/>
    </xf>
    <xf numFmtId="2" fontId="77" fillId="0" borderId="46" xfId="0" applyNumberFormat="1" applyFont="1" applyBorder="1"/>
    <xf numFmtId="2" fontId="77" fillId="0" borderId="13" xfId="0" applyNumberFormat="1" applyFont="1" applyBorder="1"/>
    <xf numFmtId="2" fontId="78" fillId="0" borderId="32" xfId="0" applyNumberFormat="1" applyFont="1" applyBorder="1"/>
    <xf numFmtId="1" fontId="0" fillId="14" borderId="22" xfId="0" applyNumberFormat="1" applyFont="1" applyFill="1" applyBorder="1" applyAlignment="1">
      <alignment horizontal="left" vertical="center"/>
    </xf>
    <xf numFmtId="1" fontId="0" fillId="14" borderId="12" xfId="0" applyNumberFormat="1" applyFont="1" applyFill="1" applyBorder="1" applyAlignment="1">
      <alignment horizontal="center" vertical="center" wrapText="1"/>
    </xf>
    <xf numFmtId="1" fontId="77" fillId="14" borderId="12" xfId="0" applyNumberFormat="1" applyFont="1" applyFill="1" applyBorder="1" applyAlignment="1">
      <alignment horizontal="center"/>
    </xf>
    <xf numFmtId="1" fontId="78" fillId="14" borderId="37" xfId="0" applyNumberFormat="1" applyFont="1" applyFill="1" applyBorder="1" applyAlignment="1">
      <alignment horizontal="center"/>
    </xf>
    <xf numFmtId="0" fontId="78" fillId="13" borderId="12" xfId="0" applyFont="1" applyFill="1" applyBorder="1" applyAlignment="1">
      <alignment horizontal="center" vertical="center"/>
    </xf>
    <xf numFmtId="0" fontId="78" fillId="13" borderId="37" xfId="0" applyFont="1" applyFill="1" applyBorder="1" applyAlignment="1">
      <alignment horizontal="center" vertical="center"/>
    </xf>
    <xf numFmtId="0" fontId="77" fillId="0" borderId="34" xfId="0" applyFont="1" applyFill="1" applyBorder="1" applyAlignment="1">
      <alignment horizontal="left"/>
    </xf>
    <xf numFmtId="0" fontId="77" fillId="0" borderId="39" xfId="0" applyFont="1" applyBorder="1"/>
    <xf numFmtId="0" fontId="77" fillId="0" borderId="10" xfId="0" applyFont="1" applyBorder="1"/>
    <xf numFmtId="0" fontId="78" fillId="0" borderId="23" xfId="0" applyFont="1" applyBorder="1"/>
    <xf numFmtId="0" fontId="77" fillId="0" borderId="48" xfId="0" applyFont="1" applyBorder="1"/>
    <xf numFmtId="0" fontId="77" fillId="0" borderId="9" xfId="0" applyFont="1" applyBorder="1"/>
    <xf numFmtId="0" fontId="78" fillId="0" borderId="36" xfId="0" applyFont="1" applyBorder="1"/>
    <xf numFmtId="0" fontId="78" fillId="10" borderId="44" xfId="0" applyFont="1" applyFill="1" applyBorder="1"/>
    <xf numFmtId="0" fontId="78" fillId="10" borderId="7" xfId="0" applyFont="1" applyFill="1" applyBorder="1"/>
    <xf numFmtId="0" fontId="78" fillId="10" borderId="31" xfId="0" applyFont="1" applyFill="1" applyBorder="1"/>
    <xf numFmtId="0" fontId="78" fillId="10" borderId="9" xfId="0" applyFont="1" applyFill="1" applyBorder="1"/>
    <xf numFmtId="0" fontId="78" fillId="10" borderId="36" xfId="0" applyFont="1" applyFill="1" applyBorder="1"/>
    <xf numFmtId="0" fontId="30" fillId="0" borderId="23" xfId="0" applyFont="1" applyFill="1" applyBorder="1" applyAlignment="1">
      <alignment vertical="center"/>
    </xf>
    <xf numFmtId="0" fontId="78" fillId="32" borderId="12" xfId="0" applyFont="1" applyFill="1" applyBorder="1" applyAlignment="1">
      <alignment horizontal="center" vertical="center"/>
    </xf>
    <xf numFmtId="0" fontId="77" fillId="32" borderId="7" xfId="0" applyFont="1" applyFill="1" applyBorder="1"/>
    <xf numFmtId="0" fontId="77" fillId="32" borderId="8" xfId="0" applyFont="1" applyFill="1" applyBorder="1"/>
    <xf numFmtId="0" fontId="77" fillId="32" borderId="13" xfId="0" applyFont="1" applyFill="1" applyBorder="1"/>
    <xf numFmtId="2" fontId="77" fillId="32" borderId="13" xfId="0" applyNumberFormat="1" applyFont="1" applyFill="1" applyBorder="1"/>
    <xf numFmtId="0" fontId="77" fillId="32" borderId="10" xfId="0" applyFont="1" applyFill="1" applyBorder="1"/>
    <xf numFmtId="0" fontId="77" fillId="32" borderId="9" xfId="0" applyFont="1" applyFill="1" applyBorder="1"/>
    <xf numFmtId="0" fontId="78" fillId="32" borderId="7" xfId="0" applyFont="1" applyFill="1" applyBorder="1"/>
    <xf numFmtId="0" fontId="78" fillId="32" borderId="9" xfId="0" applyFont="1" applyFill="1" applyBorder="1"/>
    <xf numFmtId="0" fontId="32" fillId="11" borderId="12" xfId="0" applyFont="1" applyFill="1" applyBorder="1" applyAlignment="1">
      <alignment horizontal="center" vertical="center"/>
    </xf>
    <xf numFmtId="0" fontId="32" fillId="11" borderId="37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10" borderId="10" xfId="0" applyFont="1" applyFill="1" applyBorder="1" applyAlignment="1">
      <alignment horizontal="left"/>
    </xf>
    <xf numFmtId="0" fontId="32" fillId="10" borderId="23" xfId="0" applyFont="1" applyFill="1" applyBorder="1" applyAlignment="1">
      <alignment horizontal="center" wrapText="1"/>
    </xf>
    <xf numFmtId="0" fontId="30" fillId="10" borderId="9" xfId="0" applyFont="1" applyFill="1" applyBorder="1" applyAlignment="1">
      <alignment horizontal="left"/>
    </xf>
    <xf numFmtId="0" fontId="30" fillId="0" borderId="28" xfId="0" applyFont="1" applyFill="1" applyBorder="1" applyAlignment="1">
      <alignment horizontal="left"/>
    </xf>
    <xf numFmtId="0" fontId="30" fillId="0" borderId="39" xfId="0" applyFont="1" applyBorder="1"/>
    <xf numFmtId="0" fontId="32" fillId="0" borderId="23" xfId="0" applyFont="1" applyBorder="1"/>
    <xf numFmtId="0" fontId="30" fillId="0" borderId="29" xfId="0" applyFont="1" applyFill="1" applyBorder="1" applyAlignment="1">
      <alignment horizontal="left"/>
    </xf>
    <xf numFmtId="0" fontId="30" fillId="0" borderId="58" xfId="0" applyFont="1" applyBorder="1"/>
    <xf numFmtId="0" fontId="30" fillId="0" borderId="8" xfId="0" applyFont="1" applyBorder="1"/>
    <xf numFmtId="0" fontId="30" fillId="0" borderId="8" xfId="0" applyFont="1" applyFill="1" applyBorder="1"/>
    <xf numFmtId="0" fontId="32" fillId="0" borderId="14" xfId="0" applyFont="1" applyBorder="1"/>
    <xf numFmtId="0" fontId="30" fillId="0" borderId="30" xfId="0" applyFont="1" applyFill="1" applyBorder="1" applyAlignment="1">
      <alignment horizontal="left"/>
    </xf>
    <xf numFmtId="0" fontId="30" fillId="0" borderId="24" xfId="0" applyFont="1" applyBorder="1"/>
    <xf numFmtId="0" fontId="30" fillId="0" borderId="25" xfId="0" applyFont="1" applyBorder="1"/>
    <xf numFmtId="0" fontId="30" fillId="0" borderId="25" xfId="0" applyFont="1" applyFill="1" applyBorder="1"/>
    <xf numFmtId="0" fontId="32" fillId="0" borderId="21" xfId="0" applyFont="1" applyBorder="1"/>
    <xf numFmtId="0" fontId="30" fillId="0" borderId="44" xfId="0" applyFont="1" applyBorder="1"/>
    <xf numFmtId="0" fontId="30" fillId="0" borderId="7" xfId="0" applyFont="1" applyBorder="1"/>
    <xf numFmtId="0" fontId="30" fillId="0" borderId="7" xfId="0" applyFont="1" applyFill="1" applyBorder="1"/>
    <xf numFmtId="0" fontId="32" fillId="0" borderId="31" xfId="0" applyFont="1" applyBorder="1"/>
    <xf numFmtId="0" fontId="30" fillId="0" borderId="33" xfId="0" applyFont="1" applyFill="1" applyBorder="1" applyAlignment="1">
      <alignment horizontal="left"/>
    </xf>
    <xf numFmtId="0" fontId="30" fillId="0" borderId="48" xfId="0" applyFont="1" applyBorder="1"/>
    <xf numFmtId="0" fontId="32" fillId="0" borderId="36" xfId="0" applyFont="1" applyBorder="1"/>
    <xf numFmtId="0" fontId="32" fillId="0" borderId="32" xfId="0" applyFont="1" applyBorder="1"/>
    <xf numFmtId="2" fontId="30" fillId="0" borderId="33" xfId="0" applyNumberFormat="1" applyFont="1" applyFill="1" applyBorder="1" applyAlignment="1">
      <alignment horizontal="left"/>
    </xf>
    <xf numFmtId="0" fontId="30" fillId="0" borderId="34" xfId="0" applyFont="1" applyFill="1" applyBorder="1" applyAlignment="1">
      <alignment horizontal="left"/>
    </xf>
    <xf numFmtId="2" fontId="30" fillId="0" borderId="30" xfId="0" applyNumberFormat="1" applyFont="1" applyFill="1" applyBorder="1" applyAlignment="1">
      <alignment horizontal="left"/>
    </xf>
    <xf numFmtId="2" fontId="30" fillId="0" borderId="46" xfId="0" applyNumberFormat="1" applyFont="1" applyFill="1" applyBorder="1"/>
    <xf numFmtId="3" fontId="30" fillId="14" borderId="31" xfId="0" applyNumberFormat="1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/>
    </xf>
    <xf numFmtId="3" fontId="30" fillId="14" borderId="14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/>
    </xf>
    <xf numFmtId="3" fontId="30" fillId="14" borderId="36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/>
    </xf>
    <xf numFmtId="0" fontId="32" fillId="13" borderId="4" xfId="0" applyFont="1" applyFill="1" applyBorder="1" applyAlignment="1">
      <alignment horizontal="center" vertical="center"/>
    </xf>
    <xf numFmtId="0" fontId="30" fillId="0" borderId="46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0" fillId="0" borderId="48" xfId="0" applyFont="1" applyFill="1" applyBorder="1" applyAlignment="1">
      <alignment vertical="center"/>
    </xf>
    <xf numFmtId="0" fontId="30" fillId="0" borderId="9" xfId="0" applyFont="1" applyFill="1" applyBorder="1" applyAlignment="1">
      <alignment vertical="center"/>
    </xf>
    <xf numFmtId="0" fontId="30" fillId="0" borderId="66" xfId="0" applyFont="1" applyFill="1" applyBorder="1" applyAlignment="1">
      <alignment horizontal="left"/>
    </xf>
    <xf numFmtId="0" fontId="30" fillId="0" borderId="60" xfId="0" applyFont="1" applyFill="1" applyBorder="1" applyAlignment="1">
      <alignment horizontal="left"/>
    </xf>
    <xf numFmtId="0" fontId="32" fillId="0" borderId="76" xfId="0" applyFont="1" applyBorder="1"/>
    <xf numFmtId="0" fontId="32" fillId="0" borderId="57" xfId="0" applyFont="1" applyBorder="1"/>
    <xf numFmtId="2" fontId="30" fillId="0" borderId="61" xfId="0" applyNumberFormat="1" applyFont="1" applyFill="1" applyBorder="1" applyAlignment="1">
      <alignment horizontal="left"/>
    </xf>
    <xf numFmtId="2" fontId="32" fillId="0" borderId="64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10" borderId="28" xfId="0" applyFont="1" applyFill="1" applyBorder="1" applyAlignment="1">
      <alignment horizontal="left"/>
    </xf>
    <xf numFmtId="0" fontId="30" fillId="0" borderId="40" xfId="0" applyFont="1" applyFill="1" applyBorder="1" applyAlignment="1">
      <alignment vertical="center"/>
    </xf>
    <xf numFmtId="0" fontId="32" fillId="32" borderId="12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/>
    </xf>
    <xf numFmtId="0" fontId="30" fillId="32" borderId="8" xfId="0" applyFont="1" applyFill="1" applyBorder="1"/>
    <xf numFmtId="0" fontId="30" fillId="32" borderId="25" xfId="0" applyFont="1" applyFill="1" applyBorder="1"/>
    <xf numFmtId="0" fontId="30" fillId="32" borderId="7" xfId="0" applyFont="1" applyFill="1" applyBorder="1"/>
    <xf numFmtId="2" fontId="30" fillId="32" borderId="46" xfId="0" applyNumberFormat="1" applyFont="1" applyFill="1" applyBorder="1"/>
    <xf numFmtId="0" fontId="30" fillId="32" borderId="13" xfId="0" applyFont="1" applyFill="1" applyBorder="1" applyAlignment="1">
      <alignment vertical="center"/>
    </xf>
    <xf numFmtId="0" fontId="30" fillId="32" borderId="9" xfId="0" applyFont="1" applyFill="1" applyBorder="1" applyAlignment="1">
      <alignment vertical="center"/>
    </xf>
    <xf numFmtId="0" fontId="32" fillId="32" borderId="9" xfId="0" applyFont="1" applyFill="1" applyBorder="1"/>
    <xf numFmtId="1" fontId="30" fillId="0" borderId="44" xfId="0" applyNumberFormat="1" applyFont="1" applyFill="1" applyBorder="1"/>
    <xf numFmtId="0" fontId="32" fillId="11" borderId="62" xfId="0" applyFont="1" applyFill="1" applyBorder="1" applyAlignment="1">
      <alignment horizontal="center" vertical="center"/>
    </xf>
    <xf numFmtId="0" fontId="32" fillId="13" borderId="18" xfId="0" applyFont="1" applyFill="1" applyBorder="1" applyAlignment="1">
      <alignment horizontal="center" vertical="center"/>
    </xf>
    <xf numFmtId="2" fontId="32" fillId="0" borderId="57" xfId="0" applyNumberFormat="1" applyFont="1" applyBorder="1"/>
    <xf numFmtId="0" fontId="30" fillId="0" borderId="61" xfId="0" applyFont="1" applyFill="1" applyBorder="1" applyAlignment="1">
      <alignment horizontal="left"/>
    </xf>
    <xf numFmtId="0" fontId="30" fillId="0" borderId="68" xfId="0" applyFont="1" applyFill="1" applyBorder="1" applyAlignment="1">
      <alignment horizontal="left"/>
    </xf>
    <xf numFmtId="0" fontId="30" fillId="0" borderId="6" xfId="0" applyFont="1" applyBorder="1"/>
    <xf numFmtId="0" fontId="30" fillId="0" borderId="43" xfId="0" applyFont="1" applyBorder="1"/>
    <xf numFmtId="0" fontId="30" fillId="0" borderId="16" xfId="0" applyFont="1" applyBorder="1"/>
    <xf numFmtId="0" fontId="30" fillId="0" borderId="14" xfId="0" applyFont="1" applyBorder="1"/>
    <xf numFmtId="0" fontId="30" fillId="0" borderId="78" xfId="0" applyFont="1" applyFill="1" applyBorder="1" applyAlignment="1">
      <alignment vertical="center"/>
    </xf>
    <xf numFmtId="0" fontId="32" fillId="0" borderId="28" xfId="0" applyFont="1" applyBorder="1"/>
    <xf numFmtId="0" fontId="32" fillId="0" borderId="29" xfId="0" applyFont="1" applyBorder="1"/>
    <xf numFmtId="0" fontId="32" fillId="0" borderId="33" xfId="0" applyFont="1" applyBorder="1"/>
    <xf numFmtId="0" fontId="30" fillId="0" borderId="70" xfId="0" applyFont="1" applyFill="1" applyBorder="1" applyAlignment="1">
      <alignment horizontal="left"/>
    </xf>
    <xf numFmtId="0" fontId="30" fillId="0" borderId="17" xfId="0" applyFont="1" applyBorder="1"/>
    <xf numFmtId="2" fontId="30" fillId="0" borderId="78" xfId="0" applyNumberFormat="1" applyFont="1" applyFill="1" applyBorder="1" applyAlignment="1">
      <alignment vertical="center"/>
    </xf>
    <xf numFmtId="2" fontId="32" fillId="0" borderId="33" xfId="0" applyNumberFormat="1" applyFont="1" applyBorder="1"/>
    <xf numFmtId="0" fontId="32" fillId="32" borderId="10" xfId="0" applyFont="1" applyFill="1" applyBorder="1"/>
    <xf numFmtId="0" fontId="32" fillId="0" borderId="53" xfId="0" applyFont="1" applyBorder="1" applyAlignment="1">
      <alignment horizontal="center" vertical="center" wrapText="1"/>
    </xf>
    <xf numFmtId="0" fontId="32" fillId="0" borderId="59" xfId="0" applyFont="1" applyBorder="1"/>
    <xf numFmtId="2" fontId="32" fillId="0" borderId="59" xfId="0" applyNumberFormat="1" applyFont="1" applyBorder="1"/>
    <xf numFmtId="2" fontId="32" fillId="0" borderId="79" xfId="0" applyNumberFormat="1" applyFont="1" applyBorder="1"/>
    <xf numFmtId="0" fontId="30" fillId="0" borderId="63" xfId="0" applyFont="1" applyFill="1" applyBorder="1" applyAlignment="1">
      <alignment horizontal="left"/>
    </xf>
    <xf numFmtId="0" fontId="30" fillId="0" borderId="57" xfId="0" applyFont="1" applyFill="1" applyBorder="1" applyAlignment="1">
      <alignment horizontal="left"/>
    </xf>
    <xf numFmtId="0" fontId="30" fillId="0" borderId="14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1" fontId="30" fillId="0" borderId="47" xfId="0" applyNumberFormat="1" applyFont="1" applyBorder="1" applyAlignment="1">
      <alignment vertical="center"/>
    </xf>
    <xf numFmtId="1" fontId="32" fillId="0" borderId="28" xfId="0" applyNumberFormat="1" applyFont="1" applyBorder="1"/>
    <xf numFmtId="1" fontId="32" fillId="0" borderId="29" xfId="0" applyNumberFormat="1" applyFont="1" applyBorder="1"/>
    <xf numFmtId="0" fontId="30" fillId="0" borderId="28" xfId="0" applyFont="1" applyFill="1" applyBorder="1" applyAlignment="1">
      <alignment horizontal="left" vertical="center"/>
    </xf>
    <xf numFmtId="0" fontId="32" fillId="0" borderId="34" xfId="0" applyFont="1" applyFill="1" applyBorder="1" applyAlignment="1">
      <alignment vertical="center"/>
    </xf>
    <xf numFmtId="0" fontId="32" fillId="0" borderId="29" xfId="0" applyFont="1" applyFill="1" applyBorder="1" applyAlignment="1">
      <alignment vertical="center"/>
    </xf>
    <xf numFmtId="0" fontId="32" fillId="0" borderId="30" xfId="0" applyFont="1" applyBorder="1"/>
    <xf numFmtId="3" fontId="40" fillId="0" borderId="14" xfId="0" applyNumberFormat="1" applyFont="1" applyFill="1" applyBorder="1" applyAlignment="1">
      <alignment vertical="center"/>
    </xf>
    <xf numFmtId="2" fontId="32" fillId="0" borderId="30" xfId="0" applyNumberFormat="1" applyFont="1" applyBorder="1"/>
    <xf numFmtId="0" fontId="30" fillId="0" borderId="33" xfId="0" applyFont="1" applyFill="1" applyBorder="1" applyAlignment="1">
      <alignment horizontal="left" vertical="center"/>
    </xf>
    <xf numFmtId="0" fontId="32" fillId="0" borderId="34" xfId="0" applyFont="1" applyBorder="1"/>
    <xf numFmtId="0" fontId="32" fillId="0" borderId="22" xfId="0" applyFont="1" applyFill="1" applyBorder="1" applyAlignment="1">
      <alignment horizontal="center" vertical="center"/>
    </xf>
    <xf numFmtId="0" fontId="30" fillId="0" borderId="37" xfId="0" applyFont="1" applyFill="1" applyBorder="1" applyAlignment="1">
      <alignment horizontal="left" vertical="center"/>
    </xf>
    <xf numFmtId="0" fontId="30" fillId="0" borderId="18" xfId="0" applyFont="1" applyFill="1" applyBorder="1" applyAlignment="1">
      <alignment horizontal="left"/>
    </xf>
    <xf numFmtId="1" fontId="30" fillId="0" borderId="31" xfId="0" applyNumberFormat="1" applyFont="1" applyBorder="1"/>
    <xf numFmtId="0" fontId="32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left"/>
    </xf>
    <xf numFmtId="0" fontId="30" fillId="0" borderId="0" xfId="0" applyFont="1" applyFill="1" applyBorder="1" applyAlignment="1">
      <alignment vertical="center"/>
    </xf>
    <xf numFmtId="1" fontId="32" fillId="0" borderId="72" xfId="0" applyNumberFormat="1" applyFont="1" applyBorder="1"/>
    <xf numFmtId="1" fontId="32" fillId="0" borderId="59" xfId="0" applyNumberFormat="1" applyFont="1" applyBorder="1"/>
    <xf numFmtId="2" fontId="30" fillId="0" borderId="68" xfId="0" applyNumberFormat="1" applyFont="1" applyFill="1" applyBorder="1" applyAlignment="1">
      <alignment horizontal="left"/>
    </xf>
    <xf numFmtId="3" fontId="30" fillId="0" borderId="46" xfId="0" applyNumberFormat="1" applyFont="1" applyFill="1" applyBorder="1"/>
    <xf numFmtId="0" fontId="32" fillId="10" borderId="23" xfId="0" applyFont="1" applyFill="1" applyBorder="1"/>
    <xf numFmtId="0" fontId="30" fillId="0" borderId="80" xfId="0" applyFont="1" applyFill="1" applyBorder="1" applyAlignment="1">
      <alignment horizontal="left"/>
    </xf>
    <xf numFmtId="0" fontId="30" fillId="0" borderId="49" xfId="0" applyFont="1" applyFill="1" applyBorder="1" applyAlignment="1">
      <alignment horizontal="left"/>
    </xf>
    <xf numFmtId="0" fontId="32" fillId="0" borderId="49" xfId="0" applyFont="1" applyBorder="1"/>
    <xf numFmtId="0" fontId="32" fillId="0" borderId="28" xfId="0" applyFont="1" applyFill="1" applyBorder="1" applyAlignment="1">
      <alignment vertical="center"/>
    </xf>
    <xf numFmtId="3" fontId="32" fillId="0" borderId="72" xfId="0" applyNumberFormat="1" applyFont="1" applyBorder="1"/>
    <xf numFmtId="3" fontId="32" fillId="0" borderId="59" xfId="0" applyNumberFormat="1" applyFont="1" applyBorder="1"/>
    <xf numFmtId="0" fontId="30" fillId="0" borderId="21" xfId="0" applyFont="1" applyBorder="1"/>
    <xf numFmtId="0" fontId="32" fillId="0" borderId="47" xfId="0" applyFont="1" applyBorder="1"/>
    <xf numFmtId="3" fontId="32" fillId="0" borderId="80" xfId="0" applyNumberFormat="1" applyFont="1" applyBorder="1"/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2" fillId="0" borderId="80" xfId="0" applyFont="1" applyBorder="1"/>
    <xf numFmtId="0" fontId="30" fillId="0" borderId="64" xfId="0" applyFont="1" applyFill="1" applyBorder="1" applyAlignment="1">
      <alignment horizontal="left"/>
    </xf>
    <xf numFmtId="1" fontId="30" fillId="0" borderId="9" xfId="0" applyNumberFormat="1" applyFont="1" applyBorder="1"/>
    <xf numFmtId="1" fontId="30" fillId="32" borderId="9" xfId="0" applyNumberFormat="1" applyFont="1" applyFill="1" applyBorder="1"/>
    <xf numFmtId="1" fontId="30" fillId="0" borderId="9" xfId="0" applyNumberFormat="1" applyFont="1" applyFill="1" applyBorder="1"/>
    <xf numFmtId="2" fontId="30" fillId="0" borderId="71" xfId="0" applyNumberFormat="1" applyFont="1" applyFill="1" applyBorder="1"/>
    <xf numFmtId="2" fontId="30" fillId="0" borderId="27" xfId="0" applyNumberFormat="1" applyFont="1" applyFill="1" applyBorder="1"/>
    <xf numFmtId="0" fontId="30" fillId="0" borderId="32" xfId="0" applyFont="1" applyFill="1" applyBorder="1"/>
    <xf numFmtId="0" fontId="30" fillId="0" borderId="27" xfId="0" applyFont="1" applyFill="1" applyBorder="1"/>
    <xf numFmtId="0" fontId="30" fillId="0" borderId="71" xfId="0" applyFont="1" applyFill="1" applyBorder="1"/>
    <xf numFmtId="1" fontId="30" fillId="0" borderId="38" xfId="0" applyNumberFormat="1" applyFont="1" applyFill="1" applyBorder="1"/>
    <xf numFmtId="0" fontId="32" fillId="32" borderId="20" xfId="0" applyFont="1" applyFill="1" applyBorder="1" applyAlignment="1">
      <alignment horizontal="left" vertical="center"/>
    </xf>
    <xf numFmtId="0" fontId="30" fillId="0" borderId="66" xfId="0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center" vertical="center"/>
    </xf>
    <xf numFmtId="1" fontId="32" fillId="0" borderId="47" xfId="0" applyNumberFormat="1" applyFont="1" applyBorder="1" applyAlignment="1">
      <alignment vertical="center"/>
    </xf>
    <xf numFmtId="0" fontId="32" fillId="0" borderId="47" xfId="0" applyFont="1" applyBorder="1" applyAlignment="1">
      <alignment vertical="center"/>
    </xf>
    <xf numFmtId="3" fontId="32" fillId="0" borderId="74" xfId="0" applyNumberFormat="1" applyFont="1" applyBorder="1"/>
    <xf numFmtId="3" fontId="32" fillId="0" borderId="76" xfId="0" applyNumberFormat="1" applyFont="1" applyBorder="1"/>
    <xf numFmtId="0" fontId="30" fillId="0" borderId="74" xfId="0" applyFont="1" applyFill="1" applyBorder="1" applyAlignment="1">
      <alignment horizontal="left"/>
    </xf>
    <xf numFmtId="0" fontId="30" fillId="0" borderId="76" xfId="0" applyFont="1" applyFill="1" applyBorder="1" applyAlignment="1">
      <alignment horizontal="left"/>
    </xf>
    <xf numFmtId="0" fontId="30" fillId="0" borderId="59" xfId="0" applyFont="1" applyFill="1" applyBorder="1" applyAlignment="1">
      <alignment horizontal="left"/>
    </xf>
    <xf numFmtId="0" fontId="32" fillId="0" borderId="6" xfId="0" applyFont="1" applyFill="1" applyBorder="1" applyAlignment="1">
      <alignment horizontal="center" vertical="center"/>
    </xf>
    <xf numFmtId="0" fontId="32" fillId="0" borderId="16" xfId="0" applyFont="1" applyFill="1" applyBorder="1" applyAlignment="1">
      <alignment horizontal="center" vertical="center"/>
    </xf>
    <xf numFmtId="3" fontId="30" fillId="0" borderId="63" xfId="0" applyNumberFormat="1" applyFont="1" applyFill="1" applyBorder="1"/>
    <xf numFmtId="1" fontId="30" fillId="0" borderId="31" xfId="0" applyNumberFormat="1" applyFont="1" applyFill="1" applyBorder="1"/>
    <xf numFmtId="0" fontId="30" fillId="0" borderId="72" xfId="0" applyFont="1" applyFill="1" applyBorder="1" applyAlignment="1">
      <alignment horizontal="left"/>
    </xf>
    <xf numFmtId="3" fontId="32" fillId="0" borderId="63" xfId="0" applyNumberFormat="1" applyFont="1" applyBorder="1"/>
    <xf numFmtId="3" fontId="32" fillId="0" borderId="0" xfId="0" applyNumberFormat="1" applyFont="1" applyBorder="1"/>
    <xf numFmtId="0" fontId="30" fillId="0" borderId="36" xfId="0" applyFont="1" applyBorder="1"/>
    <xf numFmtId="0" fontId="0" fillId="0" borderId="47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left"/>
    </xf>
    <xf numFmtId="0" fontId="32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left"/>
    </xf>
    <xf numFmtId="0" fontId="32" fillId="10" borderId="64" xfId="0" applyFont="1" applyFill="1" applyBorder="1" applyAlignment="1">
      <alignment horizontal="center" wrapText="1"/>
    </xf>
    <xf numFmtId="164" fontId="30" fillId="0" borderId="47" xfId="0" applyNumberFormat="1" applyFont="1" applyBorder="1" applyAlignment="1">
      <alignment vertical="center"/>
    </xf>
    <xf numFmtId="3" fontId="40" fillId="0" borderId="31" xfId="0" applyNumberFormat="1" applyFont="1" applyFill="1" applyBorder="1" applyAlignment="1">
      <alignment vertical="center"/>
    </xf>
    <xf numFmtId="3" fontId="32" fillId="0" borderId="28" xfId="0" applyNumberFormat="1" applyFont="1" applyBorder="1"/>
    <xf numFmtId="3" fontId="32" fillId="0" borderId="29" xfId="0" applyNumberFormat="1" applyFont="1" applyBorder="1"/>
    <xf numFmtId="3" fontId="32" fillId="0" borderId="30" xfId="0" applyNumberFormat="1" applyFont="1" applyBorder="1"/>
    <xf numFmtId="1" fontId="30" fillId="0" borderId="60" xfId="0" applyNumberFormat="1" applyFont="1" applyFill="1" applyBorder="1" applyAlignment="1">
      <alignment horizontal="left"/>
    </xf>
    <xf numFmtId="2" fontId="32" fillId="0" borderId="49" xfId="0" applyNumberFormat="1" applyFont="1" applyBorder="1"/>
    <xf numFmtId="1" fontId="30" fillId="0" borderId="39" xfId="0" applyNumberFormat="1" applyFont="1" applyFill="1" applyBorder="1"/>
    <xf numFmtId="0" fontId="30" fillId="0" borderId="6" xfId="0" applyFont="1" applyFill="1" applyBorder="1" applyAlignment="1">
      <alignment vertical="center"/>
    </xf>
    <xf numFmtId="0" fontId="30" fillId="0" borderId="43" xfId="0" applyFont="1" applyFill="1" applyBorder="1" applyAlignment="1">
      <alignment vertical="center"/>
    </xf>
    <xf numFmtId="1" fontId="30" fillId="0" borderId="24" xfId="0" applyNumberFormat="1" applyFont="1" applyFill="1" applyBorder="1"/>
    <xf numFmtId="1" fontId="30" fillId="0" borderId="6" xfId="0" applyNumberFormat="1" applyFont="1" applyFill="1" applyBorder="1"/>
    <xf numFmtId="0" fontId="32" fillId="10" borderId="34" xfId="0" applyFont="1" applyFill="1" applyBorder="1"/>
    <xf numFmtId="0" fontId="32" fillId="10" borderId="33" xfId="0" applyFont="1" applyFill="1" applyBorder="1"/>
    <xf numFmtId="1" fontId="32" fillId="0" borderId="33" xfId="0" applyNumberFormat="1" applyFont="1" applyBorder="1"/>
    <xf numFmtId="3" fontId="30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32" fillId="0" borderId="33" xfId="0" applyFont="1" applyFill="1" applyBorder="1" applyAlignment="1">
      <alignment vertical="center"/>
    </xf>
    <xf numFmtId="3" fontId="30" fillId="0" borderId="23" xfId="0" applyNumberFormat="1" applyFont="1" applyFill="1" applyBorder="1"/>
    <xf numFmtId="0" fontId="32" fillId="0" borderId="78" xfId="0" applyFont="1" applyBorder="1"/>
    <xf numFmtId="3" fontId="32" fillId="0" borderId="78" xfId="0" applyNumberFormat="1" applyFont="1" applyBorder="1"/>
    <xf numFmtId="3" fontId="30" fillId="0" borderId="24" xfId="0" applyNumberFormat="1" applyFont="1" applyFill="1" applyBorder="1"/>
    <xf numFmtId="3" fontId="30" fillId="0" borderId="0" xfId="0" applyNumberFormat="1" applyFont="1" applyFill="1" applyBorder="1"/>
    <xf numFmtId="3" fontId="32" fillId="10" borderId="65" xfId="0" applyNumberFormat="1" applyFont="1" applyFill="1" applyBorder="1"/>
    <xf numFmtId="3" fontId="30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77" fillId="0" borderId="80" xfId="0" applyFont="1" applyFill="1" applyBorder="1" applyAlignment="1">
      <alignment horizontal="left"/>
    </xf>
    <xf numFmtId="0" fontId="77" fillId="0" borderId="49" xfId="0" applyFont="1" applyFill="1" applyBorder="1" applyAlignment="1">
      <alignment horizontal="left"/>
    </xf>
    <xf numFmtId="3" fontId="30" fillId="32" borderId="24" xfId="0" applyNumberFormat="1" applyFont="1" applyFill="1" applyBorder="1"/>
    <xf numFmtId="3" fontId="30" fillId="32" borderId="9" xfId="0" applyNumberFormat="1" applyFont="1" applyFill="1" applyBorder="1"/>
    <xf numFmtId="0" fontId="32" fillId="11" borderId="53" xfId="0" applyFont="1" applyFill="1" applyBorder="1" applyAlignment="1">
      <alignment horizontal="center" vertical="center"/>
    </xf>
    <xf numFmtId="0" fontId="32" fillId="10" borderId="50" xfId="0" applyFont="1" applyFill="1" applyBorder="1" applyAlignment="1">
      <alignment horizontal="center" wrapText="1"/>
    </xf>
    <xf numFmtId="3" fontId="32" fillId="0" borderId="4" xfId="0" applyNumberFormat="1" applyFont="1" applyBorder="1"/>
    <xf numFmtId="2" fontId="30" fillId="0" borderId="47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3" fontId="32" fillId="0" borderId="47" xfId="0" applyNumberFormat="1" applyFont="1" applyBorder="1"/>
    <xf numFmtId="3" fontId="32" fillId="0" borderId="34" xfId="0" applyNumberFormat="1" applyFont="1" applyBorder="1"/>
    <xf numFmtId="1" fontId="32" fillId="0" borderId="80" xfId="0" applyNumberFormat="1" applyFont="1" applyBorder="1"/>
    <xf numFmtId="3" fontId="40" fillId="0" borderId="25" xfId="0" applyNumberFormat="1" applyFont="1" applyBorder="1" applyAlignment="1">
      <alignment vertical="center"/>
    </xf>
    <xf numFmtId="0" fontId="30" fillId="0" borderId="5" xfId="0" applyFont="1" applyFill="1" applyBorder="1" applyAlignment="1">
      <alignment horizontal="left"/>
    </xf>
    <xf numFmtId="0" fontId="30" fillId="0" borderId="78" xfId="0" applyFont="1" applyBorder="1" applyAlignment="1">
      <alignment vertical="center"/>
    </xf>
    <xf numFmtId="2" fontId="30" fillId="0" borderId="78" xfId="0" applyNumberFormat="1" applyFont="1" applyBorder="1" applyAlignment="1">
      <alignment vertical="center"/>
    </xf>
    <xf numFmtId="1" fontId="32" fillId="0" borderId="82" xfId="0" applyNumberFormat="1" applyFont="1" applyBorder="1"/>
    <xf numFmtId="1" fontId="30" fillId="0" borderId="72" xfId="0" applyNumberFormat="1" applyFont="1" applyBorder="1"/>
    <xf numFmtId="1" fontId="30" fillId="0" borderId="43" xfId="0" applyNumberFormat="1" applyFont="1" applyBorder="1"/>
    <xf numFmtId="1" fontId="30" fillId="0" borderId="8" xfId="0" applyNumberFormat="1" applyFont="1" applyBorder="1"/>
    <xf numFmtId="1" fontId="30" fillId="0" borderId="8" xfId="0" applyNumberFormat="1" applyFont="1" applyFill="1" applyBorder="1"/>
    <xf numFmtId="3" fontId="32" fillId="0" borderId="83" xfId="0" applyNumberFormat="1" applyFont="1" applyBorder="1"/>
    <xf numFmtId="2" fontId="30" fillId="0" borderId="16" xfId="0" applyNumberFormat="1" applyFont="1" applyFill="1" applyBorder="1"/>
    <xf numFmtId="3" fontId="31" fillId="0" borderId="43" xfId="0" applyNumberFormat="1" applyFont="1" applyBorder="1" applyAlignment="1">
      <alignment horizontal="right" vertical="center"/>
    </xf>
    <xf numFmtId="3" fontId="31" fillId="0" borderId="8" xfId="0" applyNumberFormat="1" applyFont="1" applyBorder="1" applyAlignment="1">
      <alignment horizontal="right" vertical="center"/>
    </xf>
    <xf numFmtId="3" fontId="31" fillId="32" borderId="8" xfId="0" applyNumberFormat="1" applyFont="1" applyFill="1" applyBorder="1" applyAlignment="1">
      <alignment horizontal="right" vertical="center"/>
    </xf>
    <xf numFmtId="3" fontId="31" fillId="0" borderId="42" xfId="0" applyNumberFormat="1" applyFont="1" applyBorder="1" applyAlignment="1">
      <alignment horizontal="right" vertical="center"/>
    </xf>
    <xf numFmtId="3" fontId="40" fillId="0" borderId="25" xfId="0" applyNumberFormat="1" applyFont="1" applyBorder="1"/>
    <xf numFmtId="3" fontId="40" fillId="32" borderId="25" xfId="0" applyNumberFormat="1" applyFont="1" applyFill="1" applyBorder="1"/>
    <xf numFmtId="0" fontId="32" fillId="0" borderId="35" xfId="0" applyFont="1" applyBorder="1"/>
    <xf numFmtId="0" fontId="30" fillId="0" borderId="46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32" fillId="0" borderId="32" xfId="0" applyFont="1" applyBorder="1" applyAlignment="1">
      <alignment vertical="center"/>
    </xf>
    <xf numFmtId="3" fontId="32" fillId="0" borderId="73" xfId="0" applyNumberFormat="1" applyFont="1" applyBorder="1" applyAlignment="1">
      <alignment vertical="center"/>
    </xf>
    <xf numFmtId="0" fontId="32" fillId="0" borderId="60" xfId="0" applyFont="1" applyFill="1" applyBorder="1" applyAlignment="1">
      <alignment horizontal="left" vertical="center"/>
    </xf>
    <xf numFmtId="0" fontId="32" fillId="0" borderId="68" xfId="0" applyFont="1" applyFill="1" applyBorder="1" applyAlignment="1">
      <alignment horizontal="left" vertical="center"/>
    </xf>
    <xf numFmtId="1" fontId="32" fillId="0" borderId="83" xfId="0" applyNumberFormat="1" applyFont="1" applyBorder="1"/>
    <xf numFmtId="3" fontId="40" fillId="32" borderId="25" xfId="0" applyNumberFormat="1" applyFont="1" applyFill="1" applyBorder="1" applyAlignment="1">
      <alignment vertical="center"/>
    </xf>
    <xf numFmtId="1" fontId="30" fillId="32" borderId="8" xfId="0" applyNumberFormat="1" applyFont="1" applyFill="1" applyBorder="1"/>
    <xf numFmtId="3" fontId="30" fillId="0" borderId="8" xfId="0" applyNumberFormat="1" applyFont="1" applyBorder="1"/>
    <xf numFmtId="3" fontId="30" fillId="0" borderId="7" xfId="0" applyNumberFormat="1" applyFont="1" applyFill="1" applyBorder="1" applyAlignment="1">
      <alignment vertical="center"/>
    </xf>
    <xf numFmtId="2" fontId="30" fillId="0" borderId="32" xfId="0" applyNumberFormat="1" applyFont="1" applyFill="1" applyBorder="1"/>
    <xf numFmtId="3" fontId="40" fillId="0" borderId="21" xfId="0" applyNumberFormat="1" applyFont="1" applyFill="1" applyBorder="1" applyAlignment="1">
      <alignment vertical="center"/>
    </xf>
    <xf numFmtId="1" fontId="30" fillId="0" borderId="42" xfId="0" applyNumberFormat="1" applyFont="1" applyFill="1" applyBorder="1"/>
    <xf numFmtId="0" fontId="0" fillId="0" borderId="30" xfId="0" applyFill="1" applyBorder="1" applyAlignment="1">
      <alignment horizontal="center" vertical="center"/>
    </xf>
    <xf numFmtId="4" fontId="32" fillId="0" borderId="79" xfId="0" applyNumberFormat="1" applyFont="1" applyBorder="1"/>
    <xf numFmtId="0" fontId="11" fillId="50" borderId="12" xfId="0" applyFont="1" applyFill="1" applyBorder="1" applyAlignment="1">
      <alignment horizontal="center" vertical="center"/>
    </xf>
    <xf numFmtId="0" fontId="33" fillId="32" borderId="7" xfId="0" applyFont="1" applyFill="1" applyBorder="1"/>
    <xf numFmtId="0" fontId="33" fillId="32" borderId="8" xfId="0" applyFont="1" applyFill="1" applyBorder="1"/>
    <xf numFmtId="0" fontId="33" fillId="32" borderId="9" xfId="0" applyFont="1" applyFill="1" applyBorder="1"/>
    <xf numFmtId="0" fontId="33" fillId="32" borderId="10" xfId="0" applyFont="1" applyFill="1" applyBorder="1"/>
    <xf numFmtId="0" fontId="33" fillId="32" borderId="13" xfId="0" applyFont="1" applyFill="1" applyBorder="1"/>
    <xf numFmtId="3" fontId="10" fillId="32" borderId="8" xfId="0" applyNumberFormat="1" applyFont="1" applyFill="1" applyBorder="1" applyAlignment="1">
      <alignment horizontal="right" vertical="center"/>
    </xf>
    <xf numFmtId="1" fontId="33" fillId="32" borderId="7" xfId="0" applyNumberFormat="1" applyFont="1" applyFill="1" applyBorder="1"/>
    <xf numFmtId="0" fontId="33" fillId="32" borderId="7" xfId="0" applyFont="1" applyFill="1" applyBorder="1" applyAlignment="1">
      <alignment vertical="center"/>
    </xf>
    <xf numFmtId="0" fontId="33" fillId="32" borderId="8" xfId="0" applyFont="1" applyFill="1" applyBorder="1" applyAlignment="1">
      <alignment vertical="center"/>
    </xf>
    <xf numFmtId="0" fontId="33" fillId="32" borderId="9" xfId="0" applyFont="1" applyFill="1" applyBorder="1" applyAlignment="1">
      <alignment vertical="center"/>
    </xf>
    <xf numFmtId="0" fontId="18" fillId="32" borderId="13" xfId="0" applyFont="1" applyFill="1" applyBorder="1"/>
    <xf numFmtId="2" fontId="36" fillId="32" borderId="13" xfId="0" applyNumberFormat="1" applyFont="1" applyFill="1" applyBorder="1"/>
    <xf numFmtId="3" fontId="70" fillId="32" borderId="7" xfId="0" applyNumberFormat="1" applyFont="1" applyFill="1" applyBorder="1"/>
    <xf numFmtId="2" fontId="36" fillId="32" borderId="9" xfId="0" applyNumberFormat="1" applyFont="1" applyFill="1" applyBorder="1"/>
    <xf numFmtId="0" fontId="11" fillId="32" borderId="55" xfId="0" applyFont="1" applyFill="1" applyBorder="1" applyAlignment="1">
      <alignment horizontal="center" vertical="center"/>
    </xf>
    <xf numFmtId="0" fontId="18" fillId="32" borderId="10" xfId="0" applyFont="1" applyFill="1" applyBorder="1" applyAlignment="1">
      <alignment vertical="center"/>
    </xf>
    <xf numFmtId="0" fontId="18" fillId="32" borderId="8" xfId="0" applyFont="1" applyFill="1" applyBorder="1" applyAlignment="1">
      <alignment vertical="center"/>
    </xf>
    <xf numFmtId="0" fontId="18" fillId="32" borderId="7" xfId="0" applyFont="1" applyFill="1" applyBorder="1" applyAlignment="1">
      <alignment vertical="center"/>
    </xf>
    <xf numFmtId="3" fontId="33" fillId="0" borderId="46" xfId="0" applyNumberFormat="1" applyFont="1" applyBorder="1"/>
    <xf numFmtId="3" fontId="33" fillId="32" borderId="46" xfId="0" applyNumberFormat="1" applyFont="1" applyFill="1" applyBorder="1"/>
    <xf numFmtId="0" fontId="11" fillId="11" borderId="13" xfId="0" applyFont="1" applyFill="1" applyBorder="1" applyAlignment="1">
      <alignment horizontal="center" vertical="center"/>
    </xf>
    <xf numFmtId="0" fontId="19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8" fillId="0" borderId="33" xfId="0" applyFont="1" applyBorder="1"/>
    <xf numFmtId="0" fontId="10" fillId="0" borderId="33" xfId="0" applyFont="1" applyFill="1" applyBorder="1" applyAlignment="1">
      <alignment horizontal="center"/>
    </xf>
    <xf numFmtId="0" fontId="41" fillId="32" borderId="10" xfId="0" applyFont="1" applyFill="1" applyBorder="1"/>
    <xf numFmtId="0" fontId="41" fillId="32" borderId="8" xfId="0" applyFont="1" applyFill="1" applyBorder="1"/>
    <xf numFmtId="0" fontId="41" fillId="32" borderId="13" xfId="0" applyFont="1" applyFill="1" applyBorder="1"/>
    <xf numFmtId="0" fontId="41" fillId="32" borderId="7" xfId="0" applyFont="1" applyFill="1" applyBorder="1"/>
    <xf numFmtId="2" fontId="41" fillId="32" borderId="9" xfId="0" applyNumberFormat="1" applyFont="1" applyFill="1" applyBorder="1"/>
    <xf numFmtId="0" fontId="41" fillId="32" borderId="9" xfId="0" applyFont="1" applyFill="1" applyBorder="1"/>
    <xf numFmtId="2" fontId="41" fillId="32" borderId="13" xfId="0" applyNumberFormat="1" applyFont="1" applyFill="1" applyBorder="1"/>
    <xf numFmtId="164" fontId="41" fillId="32" borderId="9" xfId="0" applyNumberFormat="1" applyFont="1" applyFill="1" applyBorder="1"/>
    <xf numFmtId="1" fontId="41" fillId="32" borderId="10" xfId="0" applyNumberFormat="1" applyFont="1" applyFill="1" applyBorder="1"/>
    <xf numFmtId="1" fontId="41" fillId="32" borderId="25" xfId="0" applyNumberFormat="1" applyFont="1" applyFill="1" applyBorder="1"/>
    <xf numFmtId="1" fontId="41" fillId="32" borderId="7" xfId="0" applyNumberFormat="1" applyFont="1" applyFill="1" applyBorder="1"/>
    <xf numFmtId="1" fontId="41" fillId="32" borderId="9" xfId="0" applyNumberFormat="1" applyFont="1" applyFill="1" applyBorder="1"/>
    <xf numFmtId="0" fontId="32" fillId="31" borderId="9" xfId="0" applyFont="1" applyFill="1" applyBorder="1" applyAlignment="1">
      <alignment horizontal="center"/>
    </xf>
    <xf numFmtId="0" fontId="32" fillId="50" borderId="15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10" fontId="32" fillId="10" borderId="39" xfId="0" applyNumberFormat="1" applyFont="1" applyFill="1" applyBorder="1"/>
    <xf numFmtId="0" fontId="48" fillId="32" borderId="25" xfId="0" applyFont="1" applyFill="1" applyBorder="1" applyAlignment="1">
      <alignment horizontal="center" vertical="center"/>
    </xf>
    <xf numFmtId="0" fontId="48" fillId="31" borderId="9" xfId="0" applyFont="1" applyFill="1" applyBorder="1"/>
    <xf numFmtId="0" fontId="46" fillId="32" borderId="10" xfId="0" applyFont="1" applyFill="1" applyBorder="1"/>
    <xf numFmtId="0" fontId="46" fillId="32" borderId="8" xfId="0" applyFont="1" applyFill="1" applyBorder="1"/>
    <xf numFmtId="0" fontId="46" fillId="32" borderId="25" xfId="0" applyFont="1" applyFill="1" applyBorder="1"/>
    <xf numFmtId="0" fontId="46" fillId="32" borderId="7" xfId="0" applyFont="1" applyFill="1" applyBorder="1"/>
    <xf numFmtId="0" fontId="46" fillId="32" borderId="13" xfId="0" applyFont="1" applyFill="1" applyBorder="1"/>
    <xf numFmtId="0" fontId="43" fillId="32" borderId="10" xfId="0" applyFont="1" applyFill="1" applyBorder="1" applyAlignment="1">
      <alignment vertical="center"/>
    </xf>
    <xf numFmtId="0" fontId="43" fillId="32" borderId="8" xfId="0" applyFont="1" applyFill="1" applyBorder="1" applyAlignment="1">
      <alignment vertical="center"/>
    </xf>
    <xf numFmtId="3" fontId="70" fillId="0" borderId="31" xfId="0" applyNumberFormat="1" applyFont="1" applyBorder="1"/>
    <xf numFmtId="3" fontId="70" fillId="0" borderId="0" xfId="0" applyNumberFormat="1" applyFont="1" applyFill="1" applyBorder="1"/>
    <xf numFmtId="0" fontId="0" fillId="0" borderId="7" xfId="0" applyFill="1" applyBorder="1"/>
    <xf numFmtId="0" fontId="0" fillId="0" borderId="8" xfId="0" applyFill="1" applyBorder="1"/>
    <xf numFmtId="1" fontId="0" fillId="0" borderId="8" xfId="0" applyNumberFormat="1" applyFill="1" applyBorder="1"/>
    <xf numFmtId="2" fontId="0" fillId="0" borderId="13" xfId="0" applyNumberFormat="1" applyFill="1" applyBorder="1"/>
    <xf numFmtId="1" fontId="0" fillId="0" borderId="7" xfId="0" applyNumberFormat="1" applyFill="1" applyBorder="1"/>
    <xf numFmtId="1" fontId="41" fillId="32" borderId="8" xfId="0" applyNumberFormat="1" applyFont="1" applyFill="1" applyBorder="1" applyAlignment="1">
      <alignment horizontal="right" vertical="center"/>
    </xf>
    <xf numFmtId="0" fontId="11" fillId="32" borderId="20" xfId="0" applyFont="1" applyFill="1" applyBorder="1" applyAlignment="1">
      <alignment horizontal="center" vertical="center"/>
    </xf>
    <xf numFmtId="0" fontId="11" fillId="32" borderId="35" xfId="0" applyFont="1" applyFill="1" applyBorder="1" applyAlignment="1">
      <alignment horizontal="center"/>
    </xf>
    <xf numFmtId="0" fontId="11" fillId="32" borderId="18" xfId="0" applyFont="1" applyFill="1" applyBorder="1" applyAlignment="1">
      <alignment horizontal="center" vertical="center"/>
    </xf>
    <xf numFmtId="2" fontId="0" fillId="0" borderId="33" xfId="0" applyNumberFormat="1" applyBorder="1"/>
    <xf numFmtId="2" fontId="0" fillId="32" borderId="9" xfId="0" applyNumberFormat="1" applyFill="1" applyBorder="1"/>
    <xf numFmtId="2" fontId="0" fillId="0" borderId="9" xfId="0" applyNumberFormat="1" applyFill="1" applyBorder="1"/>
    <xf numFmtId="3" fontId="41" fillId="0" borderId="7" xfId="0" applyNumberFormat="1" applyFont="1" applyFill="1" applyBorder="1"/>
    <xf numFmtId="3" fontId="41" fillId="0" borderId="13" xfId="0" applyNumberFormat="1" applyFont="1" applyFill="1" applyBorder="1"/>
    <xf numFmtId="0" fontId="18" fillId="32" borderId="10" xfId="0" applyFont="1" applyFill="1" applyBorder="1"/>
    <xf numFmtId="0" fontId="18" fillId="32" borderId="8" xfId="0" applyFont="1" applyFill="1" applyBorder="1"/>
    <xf numFmtId="0" fontId="18" fillId="32" borderId="25" xfId="0" applyFont="1" applyFill="1" applyBorder="1"/>
    <xf numFmtId="0" fontId="18" fillId="32" borderId="7" xfId="0" applyFont="1" applyFill="1" applyBorder="1"/>
    <xf numFmtId="0" fontId="32" fillId="32" borderId="25" xfId="0" applyFont="1" applyFill="1" applyBorder="1" applyAlignment="1">
      <alignment horizontal="center" vertical="center"/>
    </xf>
    <xf numFmtId="0" fontId="41" fillId="32" borderId="10" xfId="0" applyFont="1" applyFill="1" applyBorder="1" applyAlignment="1">
      <alignment vertical="center"/>
    </xf>
    <xf numFmtId="0" fontId="41" fillId="32" borderId="8" xfId="0" applyFont="1" applyFill="1" applyBorder="1" applyAlignment="1">
      <alignment vertical="center"/>
    </xf>
    <xf numFmtId="1" fontId="38" fillId="32" borderId="58" xfId="0" applyNumberFormat="1" applyFont="1" applyFill="1" applyBorder="1" applyAlignment="1">
      <alignment horizontal="right" vertical="center"/>
    </xf>
    <xf numFmtId="0" fontId="41" fillId="32" borderId="7" xfId="0" applyFont="1" applyFill="1" applyBorder="1" applyAlignment="1">
      <alignment vertical="center"/>
    </xf>
    <xf numFmtId="3" fontId="41" fillId="32" borderId="7" xfId="0" applyNumberFormat="1" applyFont="1" applyFill="1" applyBorder="1"/>
    <xf numFmtId="3" fontId="41" fillId="32" borderId="13" xfId="0" applyNumberFormat="1" applyFont="1" applyFill="1" applyBorder="1"/>
    <xf numFmtId="0" fontId="32" fillId="31" borderId="9" xfId="0" applyFont="1" applyFill="1" applyBorder="1"/>
    <xf numFmtId="0" fontId="36" fillId="0" borderId="61" xfId="0" applyFont="1" applyFill="1" applyBorder="1" applyAlignment="1"/>
    <xf numFmtId="10" fontId="32" fillId="31" borderId="39" xfId="0" applyNumberFormat="1" applyFont="1" applyFill="1" applyBorder="1"/>
    <xf numFmtId="0" fontId="32" fillId="31" borderId="48" xfId="0" applyFont="1" applyFill="1" applyBorder="1"/>
    <xf numFmtId="0" fontId="32" fillId="31" borderId="36" xfId="0" applyFont="1" applyFill="1" applyBorder="1"/>
    <xf numFmtId="0" fontId="36" fillId="0" borderId="60" xfId="0" applyFont="1" applyFill="1" applyBorder="1" applyAlignment="1"/>
    <xf numFmtId="0" fontId="41" fillId="0" borderId="6" xfId="0" applyFont="1" applyFill="1" applyBorder="1" applyAlignment="1">
      <alignment vertical="center"/>
    </xf>
    <xf numFmtId="0" fontId="41" fillId="0" borderId="43" xfId="0" applyFont="1" applyFill="1" applyBorder="1" applyAlignment="1">
      <alignment vertical="center"/>
    </xf>
    <xf numFmtId="0" fontId="41" fillId="0" borderId="17" xfId="0" applyFont="1" applyBorder="1"/>
    <xf numFmtId="0" fontId="11" fillId="0" borderId="15" xfId="0" applyFont="1" applyFill="1" applyBorder="1" applyAlignment="1">
      <alignment horizontal="center"/>
    </xf>
    <xf numFmtId="0" fontId="72" fillId="31" borderId="9" xfId="0" applyFont="1" applyFill="1" applyBorder="1"/>
    <xf numFmtId="2" fontId="0" fillId="0" borderId="49" xfId="0" applyNumberFormat="1" applyBorder="1"/>
    <xf numFmtId="2" fontId="0" fillId="0" borderId="16" xfId="0" applyNumberFormat="1" applyBorder="1"/>
    <xf numFmtId="2" fontId="0" fillId="0" borderId="9" xfId="0" applyNumberFormat="1" applyBorder="1"/>
    <xf numFmtId="2" fontId="0" fillId="0" borderId="27" xfId="0" applyNumberFormat="1" applyBorder="1"/>
    <xf numFmtId="0" fontId="0" fillId="0" borderId="28" xfId="0" applyFont="1" applyFill="1" applyBorder="1" applyAlignment="1">
      <alignment horizontal="center"/>
    </xf>
    <xf numFmtId="10" fontId="45" fillId="0" borderId="78" xfId="0" applyNumberFormat="1" applyFont="1" applyFill="1" applyBorder="1" applyAlignment="1">
      <alignment vertical="center"/>
    </xf>
    <xf numFmtId="10" fontId="29" fillId="0" borderId="47" xfId="0" applyNumberFormat="1" applyFont="1" applyFill="1" applyBorder="1" applyAlignment="1">
      <alignment vertical="center"/>
    </xf>
    <xf numFmtId="10" fontId="45" fillId="0" borderId="47" xfId="0" applyNumberFormat="1" applyFont="1" applyFill="1" applyBorder="1" applyAlignment="1">
      <alignment vertical="center"/>
    </xf>
    <xf numFmtId="0" fontId="0" fillId="32" borderId="10" xfId="0" applyFont="1" applyFill="1" applyBorder="1" applyAlignment="1">
      <alignment vertical="center"/>
    </xf>
    <xf numFmtId="3" fontId="0" fillId="32" borderId="39" xfId="0" applyNumberFormat="1" applyFont="1" applyFill="1" applyBorder="1"/>
    <xf numFmtId="0" fontId="11" fillId="50" borderId="15" xfId="0" applyFont="1" applyFill="1" applyBorder="1" applyAlignment="1">
      <alignment horizontal="center" vertical="center"/>
    </xf>
    <xf numFmtId="0" fontId="11" fillId="31" borderId="9" xfId="0" applyFont="1" applyFill="1" applyBorder="1"/>
    <xf numFmtId="3" fontId="0" fillId="0" borderId="24" xfId="0" applyNumberFormat="1" applyFont="1" applyBorder="1"/>
    <xf numFmtId="3" fontId="0" fillId="16" borderId="24" xfId="0" applyNumberFormat="1" applyFont="1" applyFill="1" applyBorder="1"/>
    <xf numFmtId="3" fontId="0" fillId="32" borderId="24" xfId="0" applyNumberFormat="1" applyFont="1" applyFill="1" applyBorder="1"/>
    <xf numFmtId="0" fontId="11" fillId="31" borderId="10" xfId="0" applyFont="1" applyFill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16" borderId="7" xfId="0" applyNumberFormat="1" applyFont="1" applyFill="1" applyBorder="1"/>
    <xf numFmtId="3" fontId="0" fillId="0" borderId="16" xfId="0" applyNumberFormat="1" applyFont="1" applyBorder="1"/>
    <xf numFmtId="3" fontId="0" fillId="0" borderId="9" xfId="0" applyNumberFormat="1" applyFont="1" applyBorder="1"/>
    <xf numFmtId="3" fontId="0" fillId="32" borderId="9" xfId="0" applyNumberFormat="1" applyFont="1" applyFill="1" applyBorder="1"/>
    <xf numFmtId="0" fontId="11" fillId="51" borderId="17" xfId="0" applyFont="1" applyFill="1" applyBorder="1" applyAlignment="1">
      <alignment horizontal="left"/>
    </xf>
    <xf numFmtId="0" fontId="0" fillId="52" borderId="6" xfId="0" applyFont="1" applyFill="1" applyBorder="1" applyAlignment="1">
      <alignment horizontal="left" vertical="center"/>
    </xf>
    <xf numFmtId="1" fontId="0" fillId="52" borderId="31" xfId="0" applyNumberFormat="1" applyFont="1" applyFill="1" applyBorder="1" applyAlignment="1">
      <alignment vertical="center"/>
    </xf>
    <xf numFmtId="3" fontId="0" fillId="52" borderId="28" xfId="0" applyNumberFormat="1" applyFill="1" applyBorder="1" applyAlignment="1">
      <alignment horizontal="left" vertical="center"/>
    </xf>
    <xf numFmtId="0" fontId="0" fillId="52" borderId="66" xfId="0" applyFill="1" applyBorder="1"/>
    <xf numFmtId="1" fontId="11" fillId="52" borderId="6" xfId="0" applyNumberFormat="1" applyFont="1" applyFill="1" applyBorder="1" applyAlignment="1">
      <alignment horizontal="center"/>
    </xf>
    <xf numFmtId="1" fontId="11" fillId="52" borderId="7" xfId="0" applyNumberFormat="1" applyFont="1" applyFill="1" applyBorder="1" applyAlignment="1">
      <alignment horizontal="center"/>
    </xf>
    <xf numFmtId="0" fontId="0" fillId="52" borderId="43" xfId="0" applyFont="1" applyFill="1" applyBorder="1" applyAlignment="1">
      <alignment horizontal="left" vertical="center"/>
    </xf>
    <xf numFmtId="1" fontId="0" fillId="52" borderId="14" xfId="0" applyNumberFormat="1" applyFont="1" applyFill="1" applyBorder="1" applyAlignment="1">
      <alignment vertical="center"/>
    </xf>
    <xf numFmtId="3" fontId="0" fillId="52" borderId="29" xfId="0" applyNumberFormat="1" applyFill="1" applyBorder="1" applyAlignment="1">
      <alignment horizontal="left" vertical="center"/>
    </xf>
    <xf numFmtId="0" fontId="0" fillId="52" borderId="60" xfId="0" applyFill="1" applyBorder="1"/>
    <xf numFmtId="1" fontId="11" fillId="52" borderId="43" xfId="0" applyNumberFormat="1" applyFont="1" applyFill="1" applyBorder="1" applyAlignment="1">
      <alignment horizontal="center"/>
    </xf>
    <xf numFmtId="1" fontId="11" fillId="52" borderId="8" xfId="0" applyNumberFormat="1" applyFont="1" applyFill="1" applyBorder="1" applyAlignment="1">
      <alignment horizontal="center"/>
    </xf>
    <xf numFmtId="1" fontId="0" fillId="52" borderId="17" xfId="0" applyNumberFormat="1" applyFont="1" applyFill="1" applyBorder="1" applyAlignment="1">
      <alignment horizontal="left" vertical="center"/>
    </xf>
    <xf numFmtId="1" fontId="0" fillId="52" borderId="32" xfId="0" applyNumberFormat="1" applyFont="1" applyFill="1" applyBorder="1" applyAlignment="1">
      <alignment vertical="center"/>
    </xf>
    <xf numFmtId="3" fontId="0" fillId="52" borderId="33" xfId="0" applyNumberFormat="1" applyFill="1" applyBorder="1" applyAlignment="1">
      <alignment horizontal="left" vertical="center"/>
    </xf>
    <xf numFmtId="0" fontId="0" fillId="52" borderId="61" xfId="0" applyFill="1" applyBorder="1"/>
    <xf numFmtId="1" fontId="11" fillId="52" borderId="17" xfId="0" applyNumberFormat="1" applyFont="1" applyFill="1" applyBorder="1" applyAlignment="1">
      <alignment horizontal="center"/>
    </xf>
    <xf numFmtId="1" fontId="11" fillId="52" borderId="13" xfId="0" applyNumberFormat="1" applyFont="1" applyFill="1" applyBorder="1" applyAlignment="1">
      <alignment horizontal="center"/>
    </xf>
    <xf numFmtId="1" fontId="11" fillId="52" borderId="31" xfId="0" applyNumberFormat="1" applyFont="1" applyFill="1" applyBorder="1" applyAlignment="1">
      <alignment horizontal="center"/>
    </xf>
    <xf numFmtId="1" fontId="11" fillId="52" borderId="14" xfId="0" applyNumberFormat="1" applyFont="1" applyFill="1" applyBorder="1" applyAlignment="1">
      <alignment horizontal="center"/>
    </xf>
    <xf numFmtId="1" fontId="11" fillId="52" borderId="32" xfId="0" applyNumberFormat="1" applyFont="1" applyFill="1" applyBorder="1" applyAlignment="1">
      <alignment horizontal="center"/>
    </xf>
    <xf numFmtId="3" fontId="30" fillId="52" borderId="8" xfId="0" applyNumberFormat="1" applyFont="1" applyFill="1" applyBorder="1" applyAlignment="1">
      <alignment horizontal="center"/>
    </xf>
    <xf numFmtId="3" fontId="30" fillId="52" borderId="9" xfId="0" applyNumberFormat="1" applyFont="1" applyFill="1" applyBorder="1" applyAlignment="1">
      <alignment horizontal="center"/>
    </xf>
    <xf numFmtId="0" fontId="32" fillId="51" borderId="25" xfId="0" applyFont="1" applyFill="1" applyBorder="1" applyAlignment="1">
      <alignment horizontal="center"/>
    </xf>
    <xf numFmtId="3" fontId="30" fillId="52" borderId="10" xfId="0" applyNumberFormat="1" applyFont="1" applyFill="1" applyBorder="1" applyAlignment="1">
      <alignment horizontal="center"/>
    </xf>
    <xf numFmtId="0" fontId="32" fillId="32" borderId="18" xfId="0" applyFont="1" applyFill="1" applyBorder="1" applyAlignment="1">
      <alignment horizontal="center" vertical="center"/>
    </xf>
    <xf numFmtId="3" fontId="30" fillId="0" borderId="31" xfId="0" applyNumberFormat="1" applyFont="1" applyBorder="1"/>
    <xf numFmtId="10" fontId="45" fillId="0" borderId="18" xfId="0" applyNumberFormat="1" applyFont="1" applyFill="1" applyBorder="1" applyAlignment="1">
      <alignment vertical="center"/>
    </xf>
    <xf numFmtId="0" fontId="32" fillId="31" borderId="10" xfId="0" applyFont="1" applyFill="1" applyBorder="1" applyAlignment="1">
      <alignment horizontal="center"/>
    </xf>
    <xf numFmtId="3" fontId="41" fillId="52" borderId="10" xfId="0" applyNumberFormat="1" applyFont="1" applyFill="1" applyBorder="1" applyAlignment="1">
      <alignment horizontal="center"/>
    </xf>
    <xf numFmtId="3" fontId="41" fillId="52" borderId="8" xfId="0" applyNumberFormat="1" applyFont="1" applyFill="1" applyBorder="1" applyAlignment="1">
      <alignment horizontal="center"/>
    </xf>
    <xf numFmtId="3" fontId="41" fillId="52" borderId="9" xfId="0" applyNumberFormat="1" applyFont="1" applyFill="1" applyBorder="1" applyAlignment="1">
      <alignment horizontal="center"/>
    </xf>
    <xf numFmtId="2" fontId="41" fillId="32" borderId="8" xfId="0" applyNumberFormat="1" applyFont="1" applyFill="1" applyBorder="1"/>
    <xf numFmtId="2" fontId="41" fillId="32" borderId="48" xfId="0" applyNumberFormat="1" applyFont="1" applyFill="1" applyBorder="1"/>
    <xf numFmtId="10" fontId="83" fillId="0" borderId="78" xfId="0" applyNumberFormat="1" applyFont="1" applyFill="1" applyBorder="1" applyAlignment="1">
      <alignment vertical="center"/>
    </xf>
    <xf numFmtId="0" fontId="78" fillId="31" borderId="7" xfId="0" applyFont="1" applyFill="1" applyBorder="1"/>
    <xf numFmtId="0" fontId="78" fillId="31" borderId="9" xfId="0" applyFont="1" applyFill="1" applyBorder="1"/>
    <xf numFmtId="0" fontId="78" fillId="50" borderId="12" xfId="0" applyFont="1" applyFill="1" applyBorder="1" applyAlignment="1">
      <alignment horizontal="center" vertical="center"/>
    </xf>
    <xf numFmtId="3" fontId="30" fillId="0" borderId="6" xfId="0" applyNumberFormat="1" applyFont="1" applyBorder="1"/>
    <xf numFmtId="1" fontId="30" fillId="0" borderId="36" xfId="0" applyNumberFormat="1" applyFont="1" applyBorder="1"/>
    <xf numFmtId="10" fontId="45" fillId="0" borderId="81" xfId="0" applyNumberFormat="1" applyFont="1" applyFill="1" applyBorder="1" applyAlignment="1">
      <alignment vertical="center"/>
    </xf>
    <xf numFmtId="0" fontId="32" fillId="31" borderId="10" xfId="0" applyFont="1" applyFill="1" applyBorder="1"/>
    <xf numFmtId="0" fontId="32" fillId="50" borderId="12" xfId="0" applyFont="1" applyFill="1" applyBorder="1" applyAlignment="1">
      <alignment horizontal="center" vertical="center"/>
    </xf>
    <xf numFmtId="3" fontId="30" fillId="52" borderId="7" xfId="0" applyNumberFormat="1" applyFont="1" applyFill="1" applyBorder="1" applyAlignment="1">
      <alignment horizontal="center"/>
    </xf>
    <xf numFmtId="0" fontId="32" fillId="53" borderId="13" xfId="0" applyFont="1" applyFill="1" applyBorder="1" applyAlignment="1">
      <alignment horizontal="center"/>
    </xf>
    <xf numFmtId="3" fontId="32" fillId="0" borderId="34" xfId="0" applyNumberFormat="1" applyFont="1" applyFill="1" applyBorder="1"/>
    <xf numFmtId="2" fontId="30" fillId="0" borderId="64" xfId="0" applyNumberFormat="1" applyFont="1" applyFill="1" applyBorder="1" applyAlignment="1">
      <alignment horizontal="left"/>
    </xf>
    <xf numFmtId="3" fontId="32" fillId="10" borderId="69" xfId="0" applyNumberFormat="1" applyFont="1" applyFill="1" applyBorder="1"/>
    <xf numFmtId="10" fontId="85" fillId="10" borderId="18" xfId="0" applyNumberFormat="1" applyFont="1" applyFill="1" applyBorder="1"/>
    <xf numFmtId="3" fontId="32" fillId="32" borderId="65" xfId="0" applyNumberFormat="1" applyFont="1" applyFill="1" applyBorder="1"/>
    <xf numFmtId="0" fontId="32" fillId="31" borderId="11" xfId="0" applyFont="1" applyFill="1" applyBorder="1" applyAlignment="1">
      <alignment horizontal="left"/>
    </xf>
    <xf numFmtId="0" fontId="32" fillId="31" borderId="16" xfId="0" applyFont="1" applyFill="1" applyBorder="1" applyAlignment="1">
      <alignment horizontal="left"/>
    </xf>
    <xf numFmtId="0" fontId="32" fillId="31" borderId="23" xfId="0" applyFont="1" applyFill="1" applyBorder="1" applyAlignment="1">
      <alignment horizontal="center"/>
    </xf>
    <xf numFmtId="2" fontId="30" fillId="0" borderId="79" xfId="0" applyNumberFormat="1" applyFont="1" applyFill="1" applyBorder="1"/>
    <xf numFmtId="2" fontId="30" fillId="0" borderId="57" xfId="0" applyNumberFormat="1" applyFont="1" applyFill="1" applyBorder="1" applyAlignment="1">
      <alignment horizontal="left"/>
    </xf>
    <xf numFmtId="0" fontId="17" fillId="0" borderId="0" xfId="0" applyFont="1" applyFill="1" applyAlignment="1">
      <alignment horizontal="center"/>
    </xf>
    <xf numFmtId="1" fontId="0" fillId="14" borderId="12" xfId="0" applyNumberForma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30" fillId="0" borderId="29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/>
    </xf>
    <xf numFmtId="3" fontId="30" fillId="14" borderId="28" xfId="0" applyNumberFormat="1" applyFont="1" applyFill="1" applyBorder="1" applyAlignment="1">
      <alignment horizontal="center" vertical="center"/>
    </xf>
    <xf numFmtId="3" fontId="30" fillId="14" borderId="29" xfId="0" applyNumberFormat="1" applyFont="1" applyFill="1" applyBorder="1" applyAlignment="1">
      <alignment horizontal="center" vertical="center"/>
    </xf>
    <xf numFmtId="3" fontId="30" fillId="14" borderId="33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/>
    </xf>
    <xf numFmtId="0" fontId="30" fillId="0" borderId="30" xfId="0" applyFont="1" applyBorder="1" applyAlignment="1">
      <alignment horizontal="center"/>
    </xf>
    <xf numFmtId="0" fontId="82" fillId="0" borderId="28" xfId="0" applyFont="1" applyBorder="1" applyAlignment="1">
      <alignment horizontal="center"/>
    </xf>
    <xf numFmtId="0" fontId="82" fillId="0" borderId="29" xfId="0" applyFont="1" applyBorder="1" applyAlignment="1">
      <alignment horizontal="center"/>
    </xf>
    <xf numFmtId="0" fontId="82" fillId="0" borderId="33" xfId="0" applyFont="1" applyBorder="1" applyAlignment="1">
      <alignment horizontal="center"/>
    </xf>
    <xf numFmtId="0" fontId="32" fillId="10" borderId="34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 vertical="center"/>
    </xf>
    <xf numFmtId="0" fontId="32" fillId="10" borderId="33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 vertical="center"/>
    </xf>
    <xf numFmtId="0" fontId="30" fillId="0" borderId="34" xfId="0" applyFont="1" applyFill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0" fontId="30" fillId="0" borderId="28" xfId="0" applyFont="1" applyFill="1" applyBorder="1" applyAlignment="1">
      <alignment horizontal="center"/>
    </xf>
    <xf numFmtId="0" fontId="30" fillId="0" borderId="33" xfId="0" applyFont="1" applyFill="1" applyBorder="1" applyAlignment="1">
      <alignment horizontal="center"/>
    </xf>
    <xf numFmtId="0" fontId="32" fillId="10" borderId="68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10" borderId="28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 vertical="center"/>
    </xf>
    <xf numFmtId="0" fontId="30" fillId="0" borderId="33" xfId="0" applyFont="1" applyBorder="1" applyAlignment="1">
      <alignment horizontal="center"/>
    </xf>
    <xf numFmtId="0" fontId="30" fillId="0" borderId="34" xfId="0" applyFont="1" applyBorder="1" applyAlignment="1">
      <alignment horizontal="center"/>
    </xf>
    <xf numFmtId="0" fontId="32" fillId="10" borderId="28" xfId="0" applyFont="1" applyFill="1" applyBorder="1" applyAlignment="1">
      <alignment horizontal="center" vertical="center"/>
    </xf>
    <xf numFmtId="0" fontId="32" fillId="13" borderId="5" xfId="0" applyFont="1" applyFill="1" applyBorder="1" applyAlignment="1">
      <alignment horizontal="center" vertical="center"/>
    </xf>
    <xf numFmtId="0" fontId="30" fillId="0" borderId="70" xfId="0" applyFont="1" applyFill="1" applyBorder="1" applyAlignment="1">
      <alignment horizontal="center"/>
    </xf>
    <xf numFmtId="0" fontId="30" fillId="0" borderId="61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30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30" fillId="0" borderId="29" xfId="0" applyFont="1" applyFill="1" applyBorder="1" applyAlignment="1">
      <alignment horizontal="center"/>
    </xf>
    <xf numFmtId="0" fontId="0" fillId="0" borderId="33" xfId="0" applyFont="1" applyFill="1" applyBorder="1" applyAlignment="1">
      <alignment horizontal="center"/>
    </xf>
    <xf numFmtId="3" fontId="32" fillId="10" borderId="44" xfId="0" applyNumberFormat="1" applyFont="1" applyFill="1" applyBorder="1"/>
    <xf numFmtId="0" fontId="87" fillId="0" borderId="18" xfId="0" applyFont="1" applyBorder="1" applyAlignment="1">
      <alignment horizontal="center" wrapText="1"/>
    </xf>
    <xf numFmtId="0" fontId="32" fillId="10" borderId="57" xfId="0" applyFont="1" applyFill="1" applyBorder="1" applyAlignment="1">
      <alignment horizontal="center" wrapText="1"/>
    </xf>
    <xf numFmtId="0" fontId="32" fillId="10" borderId="71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2" fillId="0" borderId="33" xfId="0" applyNumberFormat="1" applyFont="1" applyBorder="1"/>
    <xf numFmtId="0" fontId="0" fillId="0" borderId="0" xfId="0"/>
    <xf numFmtId="0" fontId="0" fillId="0" borderId="47" xfId="0" applyFont="1" applyFill="1" applyBorder="1" applyAlignment="1">
      <alignment vertical="center"/>
    </xf>
    <xf numFmtId="0" fontId="79" fillId="0" borderId="0" xfId="0" applyFont="1"/>
    <xf numFmtId="0" fontId="88" fillId="0" borderId="0" xfId="0" applyFont="1"/>
    <xf numFmtId="0" fontId="89" fillId="0" borderId="0" xfId="0" applyFont="1"/>
    <xf numFmtId="0" fontId="0" fillId="0" borderId="67" xfId="0" quotePrefix="1" applyBorder="1"/>
    <xf numFmtId="0" fontId="0" fillId="0" borderId="61" xfId="0" quotePrefix="1" applyBorder="1"/>
    <xf numFmtId="0" fontId="97" fillId="0" borderId="0" xfId="0" applyFont="1"/>
    <xf numFmtId="0" fontId="11" fillId="0" borderId="19" xfId="0" applyFont="1" applyFill="1" applyBorder="1"/>
    <xf numFmtId="3" fontId="11" fillId="0" borderId="19" xfId="0" applyNumberFormat="1" applyFont="1" applyFill="1" applyBorder="1" applyAlignment="1">
      <alignment horizontal="right"/>
    </xf>
    <xf numFmtId="3" fontId="11" fillId="0" borderId="53" xfId="0" applyNumberFormat="1" applyFont="1" applyFill="1" applyBorder="1" applyAlignment="1">
      <alignment horizontal="right"/>
    </xf>
    <xf numFmtId="3" fontId="11" fillId="0" borderId="37" xfId="0" applyNumberFormat="1" applyFont="1" applyFill="1" applyBorder="1" applyAlignment="1">
      <alignment horizontal="right"/>
    </xf>
    <xf numFmtId="2" fontId="0" fillId="0" borderId="18" xfId="0" applyNumberFormat="1" applyFill="1" applyBorder="1" applyAlignment="1">
      <alignment horizontal="center"/>
    </xf>
    <xf numFmtId="0" fontId="11" fillId="0" borderId="18" xfId="0" applyFont="1" applyFill="1" applyBorder="1"/>
    <xf numFmtId="3" fontId="11" fillId="0" borderId="1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89" fillId="0" borderId="0" xfId="0" applyFont="1" applyAlignment="1">
      <alignment horizontal="center"/>
    </xf>
    <xf numFmtId="0" fontId="32" fillId="55" borderId="79" xfId="0" applyFont="1" applyFill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168" fontId="100" fillId="0" borderId="0" xfId="0" applyNumberFormat="1" applyFont="1" applyFill="1" applyBorder="1" applyAlignment="1" applyProtection="1">
      <alignment horizontal="right" vertical="center" readingOrder="1"/>
    </xf>
    <xf numFmtId="0" fontId="11" fillId="56" borderId="19" xfId="0" applyFont="1" applyFill="1" applyBorder="1"/>
    <xf numFmtId="0" fontId="32" fillId="0" borderId="0" xfId="0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right"/>
    </xf>
    <xf numFmtId="1" fontId="103" fillId="0" borderId="58" xfId="0" applyNumberFormat="1" applyFont="1" applyFill="1" applyBorder="1" applyAlignment="1">
      <alignment horizontal="right" vertical="center"/>
    </xf>
    <xf numFmtId="0" fontId="12" fillId="0" borderId="13" xfId="0" applyFont="1" applyFill="1" applyBorder="1" applyAlignment="1">
      <alignment vertical="center"/>
    </xf>
    <xf numFmtId="0" fontId="32" fillId="0" borderId="83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left" vertical="center"/>
    </xf>
    <xf numFmtId="0" fontId="0" fillId="0" borderId="19" xfId="0" applyBorder="1"/>
    <xf numFmtId="0" fontId="0" fillId="0" borderId="73" xfId="0" applyBorder="1"/>
    <xf numFmtId="1" fontId="103" fillId="0" borderId="8" xfId="0" applyNumberFormat="1" applyFont="1" applyFill="1" applyBorder="1" applyAlignment="1">
      <alignment horizontal="right" vertical="center"/>
    </xf>
    <xf numFmtId="1" fontId="103" fillId="32" borderId="8" xfId="0" applyNumberFormat="1" applyFont="1" applyFill="1" applyBorder="1" applyAlignment="1">
      <alignment horizontal="right" vertical="center"/>
    </xf>
    <xf numFmtId="2" fontId="41" fillId="0" borderId="61" xfId="0" applyNumberFormat="1" applyFont="1" applyFill="1" applyBorder="1" applyAlignment="1"/>
    <xf numFmtId="1" fontId="32" fillId="10" borderId="48" xfId="0" applyNumberFormat="1" applyFont="1" applyFill="1" applyBorder="1"/>
    <xf numFmtId="0" fontId="0" fillId="0" borderId="33" xfId="0" applyFill="1" applyBorder="1" applyAlignment="1"/>
    <xf numFmtId="1" fontId="0" fillId="0" borderId="10" xfId="0" applyNumberFormat="1" applyFont="1" applyFill="1" applyBorder="1" applyAlignment="1">
      <alignment vertical="center"/>
    </xf>
    <xf numFmtId="1" fontId="0" fillId="32" borderId="10" xfId="0" applyNumberFormat="1" applyFont="1" applyFill="1" applyBorder="1" applyAlignment="1">
      <alignment vertical="center"/>
    </xf>
    <xf numFmtId="10" fontId="29" fillId="0" borderId="78" xfId="0" applyNumberFormat="1" applyFont="1" applyFill="1" applyBorder="1" applyAlignment="1">
      <alignment vertical="center"/>
    </xf>
    <xf numFmtId="0" fontId="18" fillId="0" borderId="78" xfId="0" applyFont="1" applyFill="1" applyBorder="1" applyAlignment="1">
      <alignment vertical="center"/>
    </xf>
    <xf numFmtId="0" fontId="41" fillId="10" borderId="32" xfId="0" applyFont="1" applyFill="1" applyBorder="1" applyAlignment="1">
      <alignment horizontal="center" wrapText="1"/>
    </xf>
    <xf numFmtId="167" fontId="41" fillId="16" borderId="9" xfId="0" applyNumberFormat="1" applyFont="1" applyFill="1" applyBorder="1"/>
    <xf numFmtId="167" fontId="41" fillId="0" borderId="9" xfId="0" applyNumberFormat="1" applyFont="1" applyBorder="1"/>
    <xf numFmtId="167" fontId="41" fillId="32" borderId="9" xfId="0" applyNumberFormat="1" applyFont="1" applyFill="1" applyBorder="1"/>
    <xf numFmtId="0" fontId="102" fillId="0" borderId="47" xfId="0" applyFont="1" applyFill="1" applyBorder="1" applyAlignment="1">
      <alignment vertical="center"/>
    </xf>
    <xf numFmtId="3" fontId="10" fillId="31" borderId="33" xfId="0" applyNumberFormat="1" applyFont="1" applyFill="1" applyBorder="1" applyAlignment="1">
      <alignment vertical="center"/>
    </xf>
    <xf numFmtId="10" fontId="11" fillId="31" borderId="48" xfId="0" applyNumberFormat="1" applyFont="1" applyFill="1" applyBorder="1"/>
    <xf numFmtId="3" fontId="101" fillId="0" borderId="47" xfId="0" applyNumberFormat="1" applyFont="1" applyFill="1" applyBorder="1" applyAlignment="1">
      <alignment vertical="center"/>
    </xf>
    <xf numFmtId="3" fontId="104" fillId="0" borderId="0" xfId="0" applyNumberFormat="1" applyFont="1" applyFill="1" applyBorder="1" applyAlignment="1">
      <alignment vertical="center"/>
    </xf>
    <xf numFmtId="0" fontId="101" fillId="0" borderId="47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0" fillId="0" borderId="76" xfId="0" applyBorder="1" applyAlignment="1"/>
    <xf numFmtId="0" fontId="0" fillId="0" borderId="64" xfId="0" applyFont="1" applyFill="1" applyBorder="1" applyAlignment="1"/>
    <xf numFmtId="0" fontId="105" fillId="0" borderId="0" xfId="0" applyFont="1" applyFill="1" applyBorder="1" applyAlignment="1">
      <alignment vertical="center"/>
    </xf>
    <xf numFmtId="0" fontId="102" fillId="0" borderId="47" xfId="0" applyFont="1" applyBorder="1" applyAlignment="1">
      <alignment vertical="center"/>
    </xf>
    <xf numFmtId="0" fontId="105" fillId="0" borderId="0" xfId="0" applyFont="1" applyAlignment="1">
      <alignment vertical="center"/>
    </xf>
    <xf numFmtId="0" fontId="101" fillId="0" borderId="47" xfId="0" applyFont="1" applyBorder="1" applyAlignment="1">
      <alignment vertical="center"/>
    </xf>
    <xf numFmtId="0" fontId="104" fillId="0" borderId="0" xfId="0" applyFont="1" applyAlignment="1">
      <alignment vertical="center"/>
    </xf>
    <xf numFmtId="0" fontId="105" fillId="0" borderId="0" xfId="0" applyFont="1" applyFill="1" applyAlignment="1">
      <alignment vertical="center"/>
    </xf>
    <xf numFmtId="3" fontId="104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vertical="center"/>
    </xf>
    <xf numFmtId="3" fontId="0" fillId="0" borderId="8" xfId="0" applyNumberFormat="1" applyFont="1" applyFill="1" applyBorder="1"/>
    <xf numFmtId="3" fontId="0" fillId="32" borderId="8" xfId="0" applyNumberFormat="1" applyFont="1" applyFill="1" applyBorder="1"/>
    <xf numFmtId="1" fontId="0" fillId="0" borderId="80" xfId="0" applyNumberFormat="1" applyFont="1" applyBorder="1"/>
    <xf numFmtId="3" fontId="0" fillId="0" borderId="8" xfId="0" applyNumberFormat="1" applyFont="1" applyBorder="1"/>
    <xf numFmtId="3" fontId="0" fillId="0" borderId="43" xfId="0" applyNumberFormat="1" applyFont="1" applyBorder="1"/>
    <xf numFmtId="3" fontId="0" fillId="0" borderId="42" xfId="0" applyNumberFormat="1" applyFont="1" applyBorder="1"/>
    <xf numFmtId="0" fontId="32" fillId="10" borderId="68" xfId="0" applyFont="1" applyFill="1" applyBorder="1" applyAlignment="1"/>
    <xf numFmtId="0" fontId="32" fillId="10" borderId="70" xfId="0" applyFont="1" applyFill="1" applyBorder="1" applyAlignment="1"/>
    <xf numFmtId="0" fontId="30" fillId="0" borderId="68" xfId="0" applyFont="1" applyFill="1" applyBorder="1" applyAlignment="1"/>
    <xf numFmtId="10" fontId="45" fillId="0" borderId="83" xfId="0" applyNumberFormat="1" applyFont="1" applyFill="1" applyBorder="1" applyAlignment="1">
      <alignment vertical="center"/>
    </xf>
    <xf numFmtId="0" fontId="32" fillId="13" borderId="47" xfId="0" applyFont="1" applyFill="1" applyBorder="1" applyAlignment="1">
      <alignment vertical="center"/>
    </xf>
    <xf numFmtId="0" fontId="30" fillId="0" borderId="74" xfId="0" applyFont="1" applyFill="1" applyBorder="1" applyAlignment="1"/>
    <xf numFmtId="2" fontId="30" fillId="0" borderId="57" xfId="0" applyNumberFormat="1" applyFont="1" applyFill="1" applyBorder="1" applyAlignment="1"/>
    <xf numFmtId="0" fontId="30" fillId="0" borderId="40" xfId="0" applyFont="1" applyFill="1" applyBorder="1" applyAlignment="1"/>
    <xf numFmtId="0" fontId="30" fillId="0" borderId="18" xfId="0" applyFont="1" applyFill="1" applyBorder="1" applyAlignment="1"/>
    <xf numFmtId="1" fontId="41" fillId="0" borderId="30" xfId="0" applyNumberFormat="1" applyFont="1" applyBorder="1"/>
    <xf numFmtId="1" fontId="41" fillId="0" borderId="8" xfId="0" applyNumberFormat="1" applyFont="1" applyBorder="1"/>
    <xf numFmtId="1" fontId="41" fillId="16" borderId="8" xfId="0" applyNumberFormat="1" applyFont="1" applyFill="1" applyBorder="1"/>
    <xf numFmtId="1" fontId="41" fillId="32" borderId="8" xfId="0" applyNumberFormat="1" applyFont="1" applyFill="1" applyBorder="1"/>
    <xf numFmtId="1" fontId="41" fillId="0" borderId="8" xfId="0" applyNumberFormat="1" applyFont="1" applyFill="1" applyBorder="1"/>
    <xf numFmtId="1" fontId="41" fillId="0" borderId="43" xfId="0" applyNumberFormat="1" applyFont="1" applyBorder="1"/>
    <xf numFmtId="1" fontId="41" fillId="0" borderId="16" xfId="0" applyNumberFormat="1" applyFont="1" applyBorder="1"/>
    <xf numFmtId="0" fontId="0" fillId="0" borderId="33" xfId="0" applyBorder="1" applyAlignment="1"/>
    <xf numFmtId="0" fontId="48" fillId="10" borderId="39" xfId="0" applyFont="1" applyFill="1" applyBorder="1"/>
    <xf numFmtId="0" fontId="48" fillId="10" borderId="10" xfId="0" applyFont="1" applyFill="1" applyBorder="1"/>
    <xf numFmtId="0" fontId="48" fillId="16" borderId="10" xfId="0" applyFont="1" applyFill="1" applyBorder="1"/>
    <xf numFmtId="0" fontId="48" fillId="31" borderId="10" xfId="0" applyFont="1" applyFill="1" applyBorder="1"/>
    <xf numFmtId="3" fontId="41" fillId="0" borderId="16" xfId="0" applyNumberFormat="1" applyFont="1" applyBorder="1"/>
    <xf numFmtId="3" fontId="41" fillId="0" borderId="9" xfId="0" applyNumberFormat="1" applyFont="1" applyBorder="1"/>
    <xf numFmtId="3" fontId="41" fillId="32" borderId="9" xfId="0" applyNumberFormat="1" applyFont="1" applyFill="1" applyBorder="1"/>
    <xf numFmtId="0" fontId="41" fillId="32" borderId="46" xfId="0" applyFont="1" applyFill="1" applyBorder="1"/>
    <xf numFmtId="0" fontId="18" fillId="32" borderId="58" xfId="0" applyFont="1" applyFill="1" applyBorder="1"/>
    <xf numFmtId="0" fontId="33" fillId="0" borderId="61" xfId="0" applyFont="1" applyFill="1" applyBorder="1" applyAlignment="1"/>
    <xf numFmtId="3" fontId="18" fillId="0" borderId="58" xfId="0" applyNumberFormat="1" applyFont="1" applyBorder="1"/>
    <xf numFmtId="3" fontId="18" fillId="0" borderId="46" xfId="0" applyNumberFormat="1" applyFont="1" applyBorder="1"/>
    <xf numFmtId="3" fontId="18" fillId="32" borderId="58" xfId="0" applyNumberFormat="1" applyFont="1" applyFill="1" applyBorder="1"/>
    <xf numFmtId="3" fontId="18" fillId="32" borderId="46" xfId="0" applyNumberFormat="1" applyFont="1" applyFill="1" applyBorder="1"/>
    <xf numFmtId="1" fontId="12" fillId="0" borderId="0" xfId="0" applyNumberFormat="1" applyFont="1" applyBorder="1" applyAlignment="1">
      <alignment vertical="center"/>
    </xf>
    <xf numFmtId="0" fontId="33" fillId="0" borderId="68" xfId="0" applyFont="1" applyFill="1" applyBorder="1" applyAlignment="1"/>
    <xf numFmtId="1" fontId="0" fillId="0" borderId="61" xfId="0" applyNumberFormat="1" applyBorder="1"/>
    <xf numFmtId="1" fontId="0" fillId="0" borderId="66" xfId="0" applyNumberFormat="1" applyBorder="1"/>
    <xf numFmtId="1" fontId="0" fillId="32" borderId="10" xfId="0" applyNumberFormat="1" applyFill="1" applyBorder="1"/>
    <xf numFmtId="1" fontId="0" fillId="0" borderId="42" xfId="0" applyNumberFormat="1" applyBorder="1"/>
    <xf numFmtId="1" fontId="0" fillId="0" borderId="10" xfId="0" applyNumberFormat="1" applyBorder="1"/>
    <xf numFmtId="1" fontId="0" fillId="0" borderId="43" xfId="0" applyNumberFormat="1" applyBorder="1"/>
    <xf numFmtId="1" fontId="0" fillId="0" borderId="11" xfId="0" applyNumberFormat="1" applyBorder="1"/>
    <xf numFmtId="1" fontId="0" fillId="0" borderId="38" xfId="0" applyNumberFormat="1" applyBorder="1"/>
    <xf numFmtId="1" fontId="0" fillId="0" borderId="78" xfId="0" applyNumberFormat="1" applyBorder="1"/>
    <xf numFmtId="1" fontId="0" fillId="0" borderId="8" xfId="0" applyNumberFormat="1" applyBorder="1"/>
    <xf numFmtId="1" fontId="0" fillId="0" borderId="49" xfId="0" applyNumberFormat="1" applyBorder="1"/>
    <xf numFmtId="1" fontId="0" fillId="0" borderId="72" xfId="0" applyNumberFormat="1" applyBorder="1"/>
    <xf numFmtId="1" fontId="0" fillId="0" borderId="10" xfId="0" applyNumberFormat="1" applyFill="1" applyBorder="1"/>
    <xf numFmtId="1" fontId="0" fillId="0" borderId="27" xfId="0" applyNumberFormat="1" applyBorder="1"/>
    <xf numFmtId="10" fontId="0" fillId="31" borderId="7" xfId="0" applyNumberFormat="1" applyFont="1" applyFill="1" applyBorder="1"/>
    <xf numFmtId="0" fontId="0" fillId="32" borderId="9" xfId="0" applyFill="1" applyBorder="1"/>
    <xf numFmtId="1" fontId="30" fillId="32" borderId="13" xfId="0" applyNumberFormat="1" applyFont="1" applyFill="1" applyBorder="1"/>
    <xf numFmtId="1" fontId="30" fillId="0" borderId="13" xfId="0" applyNumberFormat="1" applyFont="1" applyFill="1" applyBorder="1"/>
    <xf numFmtId="1" fontId="30" fillId="0" borderId="71" xfId="0" applyNumberFormat="1" applyFont="1" applyFill="1" applyBorder="1"/>
    <xf numFmtId="0" fontId="30" fillId="0" borderId="66" xfId="0" applyFont="1" applyFill="1" applyBorder="1" applyAlignment="1">
      <alignment horizontal="center"/>
    </xf>
    <xf numFmtId="0" fontId="30" fillId="0" borderId="60" xfId="0" applyFont="1" applyFill="1" applyBorder="1" applyAlignment="1">
      <alignment horizontal="center"/>
    </xf>
    <xf numFmtId="0" fontId="30" fillId="0" borderId="68" xfId="0" applyFont="1" applyFill="1" applyBorder="1" applyAlignment="1">
      <alignment horizontal="center"/>
    </xf>
    <xf numFmtId="1" fontId="30" fillId="0" borderId="14" xfId="0" applyNumberFormat="1" applyFont="1" applyBorder="1"/>
    <xf numFmtId="1" fontId="84" fillId="14" borderId="12" xfId="0" applyNumberFormat="1" applyFont="1" applyFill="1" applyBorder="1" applyAlignment="1">
      <alignment horizontal="center" vertical="center"/>
    </xf>
    <xf numFmtId="1" fontId="84" fillId="32" borderId="12" xfId="0" applyNumberFormat="1" applyFont="1" applyFill="1" applyBorder="1" applyAlignment="1">
      <alignment horizontal="center" vertical="center"/>
    </xf>
    <xf numFmtId="1" fontId="84" fillId="52" borderId="12" xfId="0" applyNumberFormat="1" applyFont="1" applyFill="1" applyBorder="1" applyAlignment="1">
      <alignment horizontal="center" vertical="center"/>
    </xf>
    <xf numFmtId="0" fontId="103" fillId="0" borderId="30" xfId="0" applyFont="1" applyFill="1" applyBorder="1" applyAlignment="1">
      <alignment horizontal="center" vertical="center"/>
    </xf>
    <xf numFmtId="10" fontId="32" fillId="32" borderId="39" xfId="0" applyNumberFormat="1" applyFont="1" applyFill="1" applyBorder="1"/>
    <xf numFmtId="0" fontId="30" fillId="0" borderId="31" xfId="0" applyFont="1" applyFill="1" applyBorder="1" applyAlignment="1">
      <alignment vertical="center"/>
    </xf>
    <xf numFmtId="0" fontId="30" fillId="0" borderId="14" xfId="0" applyFont="1" applyFill="1" applyBorder="1" applyAlignment="1">
      <alignment vertical="center"/>
    </xf>
    <xf numFmtId="0" fontId="30" fillId="0" borderId="32" xfId="0" applyFont="1" applyFill="1" applyBorder="1" applyAlignment="1">
      <alignment vertical="center"/>
    </xf>
    <xf numFmtId="0" fontId="30" fillId="0" borderId="23" xfId="0" applyFont="1" applyFill="1" applyBorder="1" applyAlignment="1">
      <alignment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36" xfId="0" applyFont="1" applyFill="1" applyBorder="1" applyAlignment="1">
      <alignment horizontal="left" vertical="center"/>
    </xf>
    <xf numFmtId="1" fontId="30" fillId="0" borderId="27" xfId="0" applyNumberFormat="1" applyFont="1" applyBorder="1"/>
    <xf numFmtId="3" fontId="32" fillId="10" borderId="40" xfId="0" applyNumberFormat="1" applyFont="1" applyFill="1" applyBorder="1"/>
    <xf numFmtId="3" fontId="30" fillId="0" borderId="43" xfId="0" applyNumberFormat="1" applyFont="1" applyFill="1" applyBorder="1"/>
    <xf numFmtId="3" fontId="30" fillId="0" borderId="31" xfId="0" applyNumberFormat="1" applyFont="1" applyFill="1" applyBorder="1"/>
    <xf numFmtId="3" fontId="32" fillId="0" borderId="28" xfId="0" applyNumberFormat="1" applyFont="1" applyFill="1" applyBorder="1"/>
    <xf numFmtId="3" fontId="21" fillId="0" borderId="0" xfId="0" applyNumberFormat="1" applyFont="1" applyFill="1"/>
    <xf numFmtId="3" fontId="30" fillId="0" borderId="8" xfId="0" applyNumberFormat="1" applyFont="1" applyFill="1" applyBorder="1"/>
    <xf numFmtId="3" fontId="30" fillId="32" borderId="8" xfId="0" applyNumberFormat="1" applyFont="1" applyFill="1" applyBorder="1"/>
    <xf numFmtId="3" fontId="30" fillId="32" borderId="13" xfId="0" applyNumberFormat="1" applyFont="1" applyFill="1" applyBorder="1"/>
    <xf numFmtId="10" fontId="30" fillId="0" borderId="9" xfId="0" applyNumberFormat="1" applyFont="1" applyFill="1" applyBorder="1"/>
    <xf numFmtId="3" fontId="30" fillId="0" borderId="14" xfId="0" applyNumberFormat="1" applyFont="1" applyFill="1" applyBorder="1"/>
    <xf numFmtId="10" fontId="30" fillId="0" borderId="36" xfId="0" applyNumberFormat="1" applyFont="1" applyFill="1" applyBorder="1"/>
    <xf numFmtId="3" fontId="32" fillId="0" borderId="29" xfId="0" applyNumberFormat="1" applyFont="1" applyFill="1" applyBorder="1"/>
    <xf numFmtId="10" fontId="30" fillId="0" borderId="33" xfId="0" applyNumberFormat="1" applyFont="1" applyFill="1" applyBorder="1"/>
    <xf numFmtId="10" fontId="30" fillId="32" borderId="9" xfId="0" applyNumberFormat="1" applyFont="1" applyFill="1" applyBorder="1"/>
    <xf numFmtId="1" fontId="20" fillId="0" borderId="0" xfId="0" applyNumberFormat="1" applyFont="1" applyFill="1" applyBorder="1"/>
    <xf numFmtId="3" fontId="40" fillId="0" borderId="0" xfId="0" applyNumberFormat="1" applyFont="1" applyFill="1" applyBorder="1" applyAlignment="1">
      <alignment vertical="center"/>
    </xf>
    <xf numFmtId="10" fontId="32" fillId="10" borderId="44" xfId="0" applyNumberFormat="1" applyFont="1" applyFill="1" applyBorder="1"/>
    <xf numFmtId="10" fontId="32" fillId="32" borderId="44" xfId="0" applyNumberFormat="1" applyFont="1" applyFill="1" applyBorder="1"/>
    <xf numFmtId="3" fontId="32" fillId="0" borderId="0" xfId="0" applyNumberFormat="1" applyFont="1" applyFill="1" applyBorder="1"/>
    <xf numFmtId="1" fontId="30" fillId="32" borderId="39" xfId="0" applyNumberFormat="1" applyFont="1" applyFill="1" applyBorder="1"/>
    <xf numFmtId="3" fontId="30" fillId="0" borderId="43" xfId="0" applyNumberFormat="1" applyFont="1" applyBorder="1"/>
    <xf numFmtId="3" fontId="30" fillId="0" borderId="14" xfId="0" applyNumberFormat="1" applyFont="1" applyBorder="1"/>
    <xf numFmtId="3" fontId="30" fillId="0" borderId="17" xfId="0" applyNumberFormat="1" applyFont="1" applyBorder="1"/>
    <xf numFmtId="3" fontId="30" fillId="0" borderId="32" xfId="0" applyNumberFormat="1" applyFont="1" applyBorder="1"/>
    <xf numFmtId="3" fontId="30" fillId="0" borderId="13" xfId="0" applyNumberFormat="1" applyFont="1" applyBorder="1"/>
    <xf numFmtId="3" fontId="20" fillId="0" borderId="0" xfId="0" applyNumberFormat="1" applyFont="1" applyFill="1" applyBorder="1"/>
    <xf numFmtId="0" fontId="36" fillId="0" borderId="28" xfId="0" applyFont="1" applyFill="1" applyBorder="1" applyAlignment="1">
      <alignment horizontal="left"/>
    </xf>
    <xf numFmtId="3" fontId="30" fillId="0" borderId="38" xfId="0" applyNumberFormat="1" applyFont="1" applyBorder="1"/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1" fontId="33" fillId="0" borderId="8" xfId="0" applyNumberFormat="1" applyFont="1" applyBorder="1"/>
    <xf numFmtId="1" fontId="33" fillId="32" borderId="8" xfId="0" applyNumberFormat="1" applyFont="1" applyFill="1" applyBorder="1"/>
    <xf numFmtId="1" fontId="33" fillId="0" borderId="43" xfId="0" applyNumberFormat="1" applyFont="1" applyBorder="1"/>
    <xf numFmtId="0" fontId="0" fillId="0" borderId="0" xfId="0" applyBorder="1" applyProtection="1"/>
    <xf numFmtId="0" fontId="25" fillId="0" borderId="0" xfId="0" applyFont="1" applyBorder="1" applyProtection="1"/>
    <xf numFmtId="0" fontId="90" fillId="0" borderId="4" xfId="0" applyFont="1" applyBorder="1" applyAlignment="1">
      <alignment horizontal="center" vertical="center"/>
    </xf>
    <xf numFmtId="0" fontId="90" fillId="0" borderId="47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0" fillId="0" borderId="18" xfId="0" applyFill="1" applyBorder="1"/>
    <xf numFmtId="0" fontId="122" fillId="0" borderId="0" xfId="0" applyFont="1"/>
    <xf numFmtId="0" fontId="123" fillId="0" borderId="0" xfId="0" applyFont="1"/>
    <xf numFmtId="3" fontId="11" fillId="0" borderId="0" xfId="0" applyNumberFormat="1" applyFont="1" applyFill="1" applyBorder="1" applyAlignment="1">
      <alignment horizontal="right"/>
    </xf>
    <xf numFmtId="0" fontId="89" fillId="0" borderId="0" xfId="0" applyFont="1" applyFill="1"/>
    <xf numFmtId="0" fontId="122" fillId="0" borderId="0" xfId="0" applyFont="1" applyFill="1"/>
    <xf numFmtId="0" fontId="0" fillId="0" borderId="61" xfId="0" quotePrefix="1" applyFill="1" applyBorder="1"/>
    <xf numFmtId="0" fontId="123" fillId="0" borderId="0" xfId="0" applyFont="1" applyFill="1"/>
    <xf numFmtId="0" fontId="124" fillId="55" borderId="33" xfId="0" applyFont="1" applyFill="1" applyBorder="1" applyAlignment="1">
      <alignment horizontal="center"/>
    </xf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54" borderId="27" xfId="0" applyFont="1" applyFill="1" applyBorder="1" applyAlignment="1">
      <alignment horizontal="center"/>
    </xf>
    <xf numFmtId="0" fontId="128" fillId="0" borderId="67" xfId="0" quotePrefix="1" applyFont="1" applyBorder="1"/>
    <xf numFmtId="3" fontId="124" fillId="0" borderId="0" xfId="0" applyNumberFormat="1" applyFont="1" applyFill="1" applyBorder="1" applyAlignment="1">
      <alignment horizontal="right"/>
    </xf>
    <xf numFmtId="2" fontId="128" fillId="0" borderId="34" xfId="0" applyNumberFormat="1" applyFont="1" applyFill="1" applyBorder="1" applyAlignment="1">
      <alignment horizontal="center"/>
    </xf>
    <xf numFmtId="0" fontId="128" fillId="0" borderId="61" xfId="0" quotePrefix="1" applyFont="1" applyBorder="1"/>
    <xf numFmtId="3" fontId="129" fillId="0" borderId="61" xfId="0" applyNumberFormat="1" applyFont="1" applyFill="1" applyBorder="1" applyAlignment="1">
      <alignment horizontal="right"/>
    </xf>
    <xf numFmtId="3" fontId="129" fillId="0" borderId="71" xfId="0" applyNumberFormat="1" applyFont="1" applyFill="1" applyBorder="1" applyAlignment="1">
      <alignment horizontal="right"/>
    </xf>
    <xf numFmtId="2" fontId="128" fillId="0" borderId="29" xfId="0" applyNumberFormat="1" applyFont="1" applyFill="1" applyBorder="1" applyAlignment="1">
      <alignment horizontal="center"/>
    </xf>
    <xf numFmtId="2" fontId="128" fillId="0" borderId="30" xfId="0" applyNumberFormat="1" applyFont="1" applyFill="1" applyBorder="1" applyAlignment="1">
      <alignment horizontal="center"/>
    </xf>
    <xf numFmtId="0" fontId="124" fillId="0" borderId="19" xfId="0" applyFont="1" applyFill="1" applyBorder="1"/>
    <xf numFmtId="3" fontId="124" fillId="0" borderId="19" xfId="0" applyNumberFormat="1" applyFont="1" applyFill="1" applyBorder="1" applyAlignment="1">
      <alignment horizontal="right"/>
    </xf>
    <xf numFmtId="3" fontId="124" fillId="0" borderId="37" xfId="0" applyNumberFormat="1" applyFont="1" applyFill="1" applyBorder="1" applyAlignment="1">
      <alignment horizontal="right"/>
    </xf>
    <xf numFmtId="2" fontId="128" fillId="0" borderId="18" xfId="0" applyNumberFormat="1" applyFont="1" applyFill="1" applyBorder="1" applyAlignment="1">
      <alignment horizontal="center"/>
    </xf>
    <xf numFmtId="0" fontId="128" fillId="0" borderId="0" xfId="0" applyFont="1"/>
    <xf numFmtId="0" fontId="128" fillId="0" borderId="0" xfId="0" applyFont="1" applyFill="1"/>
    <xf numFmtId="0" fontId="127" fillId="0" borderId="0" xfId="0" applyFont="1" applyFill="1"/>
    <xf numFmtId="0" fontId="125" fillId="0" borderId="0" xfId="0" applyFont="1" applyFill="1"/>
    <xf numFmtId="2" fontId="124" fillId="0" borderId="0" xfId="0" applyNumberFormat="1" applyFont="1" applyFill="1" applyBorder="1" applyAlignment="1">
      <alignment horizontal="center"/>
    </xf>
    <xf numFmtId="0" fontId="128" fillId="0" borderId="0" xfId="0" applyFont="1" applyFill="1" applyBorder="1" applyAlignment="1">
      <alignment horizontal="center"/>
    </xf>
    <xf numFmtId="0" fontId="128" fillId="0" borderId="67" xfId="0" quotePrefix="1" applyFont="1" applyFill="1" applyBorder="1"/>
    <xf numFmtId="0" fontId="128" fillId="0" borderId="61" xfId="0" quotePrefix="1" applyFont="1" applyFill="1" applyBorder="1"/>
    <xf numFmtId="0" fontId="126" fillId="0" borderId="0" xfId="0" applyFont="1" applyFill="1"/>
    <xf numFmtId="0" fontId="128" fillId="0" borderId="47" xfId="0" quotePrefix="1" applyFont="1" applyBorder="1"/>
    <xf numFmtId="0" fontId="128" fillId="0" borderId="30" xfId="0" quotePrefix="1" applyFont="1" applyBorder="1"/>
    <xf numFmtId="0" fontId="124" fillId="0" borderId="18" xfId="0" applyFont="1" applyFill="1" applyBorder="1"/>
    <xf numFmtId="3" fontId="124" fillId="0" borderId="18" xfId="0" applyNumberFormat="1" applyFont="1" applyFill="1" applyBorder="1" applyAlignment="1">
      <alignment horizontal="right"/>
    </xf>
    <xf numFmtId="3" fontId="94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0" fontId="89" fillId="0" borderId="77" xfId="0" applyFont="1" applyFill="1" applyBorder="1"/>
    <xf numFmtId="0" fontId="122" fillId="0" borderId="19" xfId="0" applyFont="1" applyFill="1" applyBorder="1"/>
    <xf numFmtId="0" fontId="123" fillId="0" borderId="81" xfId="0" applyFont="1" applyFill="1" applyBorder="1"/>
    <xf numFmtId="0" fontId="122" fillId="0" borderId="19" xfId="0" applyFont="1" applyFill="1" applyBorder="1" applyAlignment="1">
      <alignment horizontal="left"/>
    </xf>
    <xf numFmtId="0" fontId="122" fillId="0" borderId="81" xfId="0" applyFont="1" applyFill="1" applyBorder="1" applyAlignment="1">
      <alignment horizontal="left"/>
    </xf>
    <xf numFmtId="3" fontId="33" fillId="52" borderId="6" xfId="0" applyNumberFormat="1" applyFont="1" applyFill="1" applyBorder="1" applyAlignment="1">
      <alignment horizontal="left" vertical="center"/>
    </xf>
    <xf numFmtId="3" fontId="33" fillId="52" borderId="31" xfId="0" applyNumberFormat="1" applyFont="1" applyFill="1" applyBorder="1" applyAlignment="1">
      <alignment horizontal="left" vertical="center"/>
    </xf>
    <xf numFmtId="3" fontId="0" fillId="52" borderId="7" xfId="0" applyNumberFormat="1" applyFill="1" applyBorder="1" applyAlignment="1">
      <alignment horizontal="center" vertical="center"/>
    </xf>
    <xf numFmtId="3" fontId="28" fillId="52" borderId="28" xfId="0" applyNumberFormat="1" applyFont="1" applyFill="1" applyBorder="1" applyAlignment="1">
      <alignment horizontal="center" vertical="center"/>
    </xf>
    <xf numFmtId="3" fontId="33" fillId="52" borderId="43" xfId="0" applyNumberFormat="1" applyFont="1" applyFill="1" applyBorder="1" applyAlignment="1">
      <alignment horizontal="left" vertical="center"/>
    </xf>
    <xf numFmtId="3" fontId="33" fillId="52" borderId="14" xfId="0" applyNumberFormat="1" applyFont="1" applyFill="1" applyBorder="1" applyAlignment="1">
      <alignment horizontal="left" vertical="center"/>
    </xf>
    <xf numFmtId="3" fontId="0" fillId="52" borderId="8" xfId="0" applyNumberFormat="1" applyFill="1" applyBorder="1" applyAlignment="1">
      <alignment horizontal="center" vertical="center"/>
    </xf>
    <xf numFmtId="3" fontId="28" fillId="52" borderId="8" xfId="0" applyNumberFormat="1" applyFont="1" applyFill="1" applyBorder="1" applyAlignment="1">
      <alignment horizontal="center" vertical="center"/>
    </xf>
    <xf numFmtId="3" fontId="28" fillId="52" borderId="29" xfId="0" applyNumberFormat="1" applyFont="1" applyFill="1" applyBorder="1" applyAlignment="1">
      <alignment horizontal="center" vertical="center"/>
    </xf>
    <xf numFmtId="3" fontId="33" fillId="52" borderId="16" xfId="0" applyNumberFormat="1" applyFont="1" applyFill="1" applyBorder="1" applyAlignment="1">
      <alignment horizontal="left" vertical="center"/>
    </xf>
    <xf numFmtId="3" fontId="33" fillId="52" borderId="36" xfId="0" applyNumberFormat="1" applyFont="1" applyFill="1" applyBorder="1" applyAlignment="1">
      <alignment horizontal="left" vertical="center"/>
    </xf>
    <xf numFmtId="3" fontId="0" fillId="52" borderId="9" xfId="0" applyNumberFormat="1" applyFill="1" applyBorder="1" applyAlignment="1">
      <alignment horizontal="center" vertical="center"/>
    </xf>
    <xf numFmtId="3" fontId="33" fillId="52" borderId="9" xfId="0" applyNumberFormat="1" applyFont="1" applyFill="1" applyBorder="1" applyAlignment="1">
      <alignment horizontal="center"/>
    </xf>
    <xf numFmtId="3" fontId="33" fillId="52" borderId="33" xfId="0" applyNumberFormat="1" applyFont="1" applyFill="1" applyBorder="1" applyAlignment="1">
      <alignment horizontal="center"/>
    </xf>
    <xf numFmtId="0" fontId="11" fillId="53" borderId="6" xfId="0" applyFont="1" applyFill="1" applyBorder="1" applyAlignment="1">
      <alignment horizontal="left"/>
    </xf>
    <xf numFmtId="0" fontId="11" fillId="53" borderId="31" xfId="0" applyFont="1" applyFill="1" applyBorder="1" applyAlignment="1">
      <alignment horizontal="center"/>
    </xf>
    <xf numFmtId="0" fontId="11" fillId="53" borderId="43" xfId="0" applyFont="1" applyFill="1" applyBorder="1" applyAlignment="1">
      <alignment horizontal="left"/>
    </xf>
    <xf numFmtId="3" fontId="36" fillId="52" borderId="6" xfId="0" applyNumberFormat="1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horizontal="left" vertical="center"/>
    </xf>
    <xf numFmtId="3" fontId="0" fillId="52" borderId="28" xfId="0" applyNumberFormat="1" applyFill="1" applyBorder="1" applyAlignment="1">
      <alignment horizontal="center" vertical="center"/>
    </xf>
    <xf numFmtId="3" fontId="36" fillId="52" borderId="28" xfId="0" applyNumberFormat="1" applyFont="1" applyFill="1" applyBorder="1" applyAlignment="1">
      <alignment horizontal="center"/>
    </xf>
    <xf numFmtId="3" fontId="28" fillId="52" borderId="39" xfId="0" applyNumberFormat="1" applyFont="1" applyFill="1" applyBorder="1" applyAlignment="1">
      <alignment horizontal="center" vertical="center"/>
    </xf>
    <xf numFmtId="3" fontId="28" fillId="52" borderId="10" xfId="0" applyNumberFormat="1" applyFont="1" applyFill="1" applyBorder="1" applyAlignment="1">
      <alignment horizontal="center" vertical="center"/>
    </xf>
    <xf numFmtId="3" fontId="28" fillId="52" borderId="38" xfId="0" applyNumberFormat="1" applyFont="1" applyFill="1" applyBorder="1" applyAlignment="1">
      <alignment horizontal="center" vertical="center"/>
    </xf>
    <xf numFmtId="3" fontId="0" fillId="52" borderId="29" xfId="0" applyNumberFormat="1" applyFill="1" applyBorder="1" applyAlignment="1">
      <alignment horizontal="center" vertical="center"/>
    </xf>
    <xf numFmtId="3" fontId="33" fillId="52" borderId="29" xfId="0" applyNumberFormat="1" applyFont="1" applyFill="1" applyBorder="1" applyAlignment="1">
      <alignment horizontal="center"/>
    </xf>
    <xf numFmtId="3" fontId="28" fillId="52" borderId="58" xfId="0" applyNumberFormat="1" applyFont="1" applyFill="1" applyBorder="1" applyAlignment="1">
      <alignment horizontal="center" vertical="center"/>
    </xf>
    <xf numFmtId="3" fontId="28" fillId="52" borderId="42" xfId="0" applyNumberFormat="1" applyFont="1" applyFill="1" applyBorder="1" applyAlignment="1">
      <alignment horizontal="center" vertical="center"/>
    </xf>
    <xf numFmtId="3" fontId="0" fillId="52" borderId="33" xfId="0" applyNumberFormat="1" applyFill="1" applyBorder="1" applyAlignment="1">
      <alignment horizontal="center" vertical="center"/>
    </xf>
    <xf numFmtId="3" fontId="33" fillId="52" borderId="48" xfId="0" applyNumberFormat="1" applyFont="1" applyFill="1" applyBorder="1" applyAlignment="1">
      <alignment horizontal="center"/>
    </xf>
    <xf numFmtId="3" fontId="33" fillId="52" borderId="27" xfId="0" applyNumberFormat="1" applyFont="1" applyFill="1" applyBorder="1" applyAlignment="1">
      <alignment horizontal="center"/>
    </xf>
    <xf numFmtId="0" fontId="11" fillId="53" borderId="11" xfId="0" applyFont="1" applyFill="1" applyBorder="1" applyAlignment="1">
      <alignment horizontal="left"/>
    </xf>
    <xf numFmtId="0" fontId="11" fillId="53" borderId="23" xfId="0" applyFont="1" applyFill="1" applyBorder="1" applyAlignment="1">
      <alignment horizontal="center"/>
    </xf>
    <xf numFmtId="0" fontId="11" fillId="53" borderId="17" xfId="0" applyFont="1" applyFill="1" applyBorder="1" applyAlignment="1">
      <alignment horizontal="left"/>
    </xf>
    <xf numFmtId="0" fontId="11" fillId="53" borderId="30" xfId="0" applyFont="1" applyFill="1" applyBorder="1" applyAlignment="1">
      <alignment horizontal="left"/>
    </xf>
    <xf numFmtId="0" fontId="11" fillId="51" borderId="11" xfId="0" applyFont="1" applyFill="1" applyBorder="1" applyAlignment="1">
      <alignment horizontal="left"/>
    </xf>
    <xf numFmtId="0" fontId="11" fillId="51" borderId="23" xfId="0" applyFont="1" applyFill="1" applyBorder="1" applyAlignment="1">
      <alignment horizontal="center"/>
    </xf>
    <xf numFmtId="0" fontId="11" fillId="51" borderId="28" xfId="0" applyFont="1" applyFill="1" applyBorder="1" applyAlignment="1">
      <alignment horizontal="left"/>
    </xf>
    <xf numFmtId="0" fontId="18" fillId="51" borderId="38" xfId="0" applyFont="1" applyFill="1" applyBorder="1" applyAlignment="1">
      <alignment horizontal="center" wrapText="1"/>
    </xf>
    <xf numFmtId="0" fontId="11" fillId="51" borderId="32" xfId="0" applyFont="1" applyFill="1" applyBorder="1" applyAlignment="1">
      <alignment horizontal="center"/>
    </xf>
    <xf numFmtId="0" fontId="11" fillId="51" borderId="30" xfId="0" applyFont="1" applyFill="1" applyBorder="1" applyAlignment="1">
      <alignment horizontal="left"/>
    </xf>
    <xf numFmtId="0" fontId="18" fillId="51" borderId="71" xfId="0" applyFont="1" applyFill="1" applyBorder="1" applyAlignment="1">
      <alignment horizontal="center" wrapText="1"/>
    </xf>
    <xf numFmtId="0" fontId="18" fillId="10" borderId="79" xfId="0" applyFont="1" applyFill="1" applyBorder="1" applyAlignment="1">
      <alignment horizontal="center" wrapText="1"/>
    </xf>
    <xf numFmtId="1" fontId="133" fillId="0" borderId="8" xfId="0" applyNumberFormat="1" applyFont="1" applyFill="1" applyBorder="1" applyAlignment="1">
      <alignment horizontal="right" vertical="center"/>
    </xf>
    <xf numFmtId="1" fontId="133" fillId="32" borderId="8" xfId="0" applyNumberFormat="1" applyFont="1" applyFill="1" applyBorder="1" applyAlignment="1">
      <alignment horizontal="right" vertical="center"/>
    </xf>
    <xf numFmtId="3" fontId="132" fillId="0" borderId="29" xfId="0" applyNumberFormat="1" applyFont="1" applyBorder="1" applyAlignment="1">
      <alignment horizontal="center" vertical="center"/>
    </xf>
    <xf numFmtId="0" fontId="32" fillId="0" borderId="25" xfId="0" applyFont="1" applyFill="1" applyBorder="1" applyAlignment="1">
      <alignment horizontal="center"/>
    </xf>
    <xf numFmtId="3" fontId="135" fillId="0" borderId="8" xfId="0" applyNumberFormat="1" applyFont="1" applyBorder="1"/>
    <xf numFmtId="3" fontId="135" fillId="32" borderId="8" xfId="0" applyNumberFormat="1" applyFont="1" applyFill="1" applyBorder="1"/>
    <xf numFmtId="3" fontId="135" fillId="0" borderId="8" xfId="0" applyNumberFormat="1" applyFont="1" applyFill="1" applyBorder="1"/>
    <xf numFmtId="3" fontId="135" fillId="0" borderId="10" xfId="0" applyNumberFormat="1" applyFont="1" applyBorder="1"/>
    <xf numFmtId="3" fontId="135" fillId="32" borderId="10" xfId="0" applyNumberFormat="1" applyFont="1" applyFill="1" applyBorder="1"/>
    <xf numFmtId="3" fontId="135" fillId="0" borderId="10" xfId="0" applyNumberFormat="1" applyFont="1" applyFill="1" applyBorder="1"/>
    <xf numFmtId="1" fontId="133" fillId="0" borderId="58" xfId="0" applyNumberFormat="1" applyFont="1" applyFill="1" applyBorder="1" applyAlignment="1">
      <alignment horizontal="right" vertical="center"/>
    </xf>
    <xf numFmtId="3" fontId="132" fillId="0" borderId="43" xfId="0" applyNumberFormat="1" applyFont="1" applyBorder="1" applyAlignment="1">
      <alignment horizontal="right" vertical="center"/>
    </xf>
    <xf numFmtId="3" fontId="132" fillId="0" borderId="8" xfId="0" applyNumberFormat="1" applyFont="1" applyBorder="1" applyAlignment="1">
      <alignment horizontal="right" vertical="center"/>
    </xf>
    <xf numFmtId="3" fontId="132" fillId="32" borderId="8" xfId="0" applyNumberFormat="1" applyFont="1" applyFill="1" applyBorder="1" applyAlignment="1">
      <alignment horizontal="right" vertical="center"/>
    </xf>
    <xf numFmtId="3" fontId="132" fillId="0" borderId="8" xfId="0" applyNumberFormat="1" applyFont="1" applyFill="1" applyBorder="1" applyAlignment="1">
      <alignment horizontal="right" vertical="center"/>
    </xf>
    <xf numFmtId="3" fontId="132" fillId="0" borderId="42" xfId="0" applyNumberFormat="1" applyFont="1" applyBorder="1" applyAlignment="1">
      <alignment horizontal="right" vertical="center"/>
    </xf>
    <xf numFmtId="3" fontId="132" fillId="0" borderId="14" xfId="0" applyNumberFormat="1" applyFont="1" applyBorder="1" applyAlignment="1">
      <alignment horizontal="right" vertical="center"/>
    </xf>
    <xf numFmtId="3" fontId="30" fillId="52" borderId="6" xfId="0" applyNumberFormat="1" applyFont="1" applyFill="1" applyBorder="1" applyAlignment="1">
      <alignment horizontal="left" vertical="center"/>
    </xf>
    <xf numFmtId="3" fontId="30" fillId="52" borderId="31" xfId="0" applyNumberFormat="1" applyFont="1" applyFill="1" applyBorder="1" applyAlignment="1">
      <alignment vertical="center"/>
    </xf>
    <xf numFmtId="3" fontId="30" fillId="52" borderId="28" xfId="0" applyNumberFormat="1" applyFont="1" applyFill="1" applyBorder="1" applyAlignment="1"/>
    <xf numFmtId="3" fontId="30" fillId="52" borderId="39" xfId="0" applyNumberFormat="1" applyFont="1" applyFill="1" applyBorder="1" applyAlignment="1">
      <alignment horizontal="center"/>
    </xf>
    <xf numFmtId="3" fontId="30" fillId="52" borderId="43" xfId="0" applyNumberFormat="1" applyFont="1" applyFill="1" applyBorder="1" applyAlignment="1">
      <alignment horizontal="left" vertical="center"/>
    </xf>
    <xf numFmtId="3" fontId="30" fillId="52" borderId="14" xfId="0" applyNumberFormat="1" applyFont="1" applyFill="1" applyBorder="1" applyAlignment="1">
      <alignment vertical="center"/>
    </xf>
    <xf numFmtId="3" fontId="30" fillId="52" borderId="29" xfId="0" applyNumberFormat="1" applyFont="1" applyFill="1" applyBorder="1" applyAlignment="1"/>
    <xf numFmtId="3" fontId="30" fillId="52" borderId="58" xfId="0" applyNumberFormat="1" applyFont="1" applyFill="1" applyBorder="1" applyAlignment="1">
      <alignment horizontal="center"/>
    </xf>
    <xf numFmtId="3" fontId="30" fillId="52" borderId="16" xfId="0" applyNumberFormat="1" applyFont="1" applyFill="1" applyBorder="1" applyAlignment="1">
      <alignment horizontal="left" vertical="center"/>
    </xf>
    <xf numFmtId="3" fontId="30" fillId="52" borderId="36" xfId="0" applyNumberFormat="1" applyFont="1" applyFill="1" applyBorder="1" applyAlignment="1">
      <alignment vertical="center"/>
    </xf>
    <xf numFmtId="3" fontId="30" fillId="52" borderId="33" xfId="0" applyNumberFormat="1" applyFont="1" applyFill="1" applyBorder="1" applyAlignment="1"/>
    <xf numFmtId="3" fontId="30" fillId="52" borderId="48" xfId="0" applyNumberFormat="1" applyFont="1" applyFill="1" applyBorder="1" applyAlignment="1">
      <alignment horizontal="center"/>
    </xf>
    <xf numFmtId="3" fontId="0" fillId="0" borderId="9" xfId="0" applyNumberFormat="1" applyFont="1" applyFill="1" applyBorder="1"/>
    <xf numFmtId="0" fontId="11" fillId="53" borderId="31" xfId="0" applyFont="1" applyFill="1" applyBorder="1" applyAlignment="1"/>
    <xf numFmtId="0" fontId="11" fillId="53" borderId="28" xfId="0" applyFont="1" applyFill="1" applyBorder="1" applyAlignment="1"/>
    <xf numFmtId="0" fontId="11" fillId="53" borderId="32" xfId="0" applyFont="1" applyFill="1" applyBorder="1" applyAlignment="1"/>
    <xf numFmtId="0" fontId="11" fillId="53" borderId="30" xfId="0" applyFont="1" applyFill="1" applyBorder="1" applyAlignment="1"/>
    <xf numFmtId="0" fontId="0" fillId="53" borderId="30" xfId="0" applyFont="1" applyFill="1" applyBorder="1" applyAlignment="1">
      <alignment horizontal="center" wrapText="1"/>
    </xf>
    <xf numFmtId="0" fontId="132" fillId="53" borderId="28" xfId="0" applyFont="1" applyFill="1" applyBorder="1" applyAlignment="1">
      <alignment horizontal="center"/>
    </xf>
    <xf numFmtId="0" fontId="132" fillId="53" borderId="30" xfId="0" applyFont="1" applyFill="1" applyBorder="1" applyAlignment="1">
      <alignment horizontal="center"/>
    </xf>
    <xf numFmtId="1" fontId="133" fillId="0" borderId="14" xfId="0" applyNumberFormat="1" applyFont="1" applyFill="1" applyBorder="1" applyAlignment="1">
      <alignment horizontal="right" vertical="center"/>
    </xf>
    <xf numFmtId="0" fontId="0" fillId="10" borderId="70" xfId="0" applyFont="1" applyFill="1" applyBorder="1" applyAlignment="1"/>
    <xf numFmtId="0" fontId="0" fillId="10" borderId="68" xfId="0" applyFont="1" applyFill="1" applyBorder="1" applyAlignment="1"/>
    <xf numFmtId="0" fontId="0" fillId="10" borderId="80" xfId="0" applyFont="1" applyFill="1" applyBorder="1" applyAlignment="1">
      <alignment horizontal="center" wrapText="1"/>
    </xf>
    <xf numFmtId="0" fontId="0" fillId="10" borderId="79" xfId="0" applyFont="1" applyFill="1" applyBorder="1" applyAlignment="1">
      <alignment horizontal="center" wrapText="1"/>
    </xf>
    <xf numFmtId="3" fontId="0" fillId="0" borderId="14" xfId="0" applyNumberFormat="1" applyFont="1" applyBorder="1"/>
    <xf numFmtId="3" fontId="0" fillId="0" borderId="36" xfId="0" applyNumberFormat="1" applyFont="1" applyBorder="1"/>
    <xf numFmtId="3" fontId="0" fillId="0" borderId="33" xfId="0" applyNumberFormat="1" applyFont="1" applyBorder="1"/>
    <xf numFmtId="3" fontId="0" fillId="52" borderId="6" xfId="0" applyNumberFormat="1" applyFont="1" applyFill="1" applyBorder="1" applyAlignment="1">
      <alignment horizontal="left" vertical="center"/>
    </xf>
    <xf numFmtId="3" fontId="0" fillId="52" borderId="31" xfId="0" applyNumberFormat="1" applyFont="1" applyFill="1" applyBorder="1" applyAlignment="1">
      <alignment vertical="center"/>
    </xf>
    <xf numFmtId="3" fontId="0" fillId="52" borderId="28" xfId="0" applyNumberFormat="1" applyFont="1" applyFill="1" applyBorder="1" applyAlignment="1"/>
    <xf numFmtId="3" fontId="0" fillId="52" borderId="43" xfId="0" applyNumberFormat="1" applyFont="1" applyFill="1" applyBorder="1" applyAlignment="1">
      <alignment horizontal="left" vertical="center"/>
    </xf>
    <xf numFmtId="3" fontId="0" fillId="52" borderId="14" xfId="0" applyNumberFormat="1" applyFont="1" applyFill="1" applyBorder="1" applyAlignment="1">
      <alignment vertical="center"/>
    </xf>
    <xf numFmtId="3" fontId="0" fillId="52" borderId="29" xfId="0" applyNumberFormat="1" applyFont="1" applyFill="1" applyBorder="1" applyAlignment="1"/>
    <xf numFmtId="3" fontId="0" fillId="52" borderId="16" xfId="0" applyNumberFormat="1" applyFont="1" applyFill="1" applyBorder="1" applyAlignment="1">
      <alignment horizontal="left" vertical="center"/>
    </xf>
    <xf numFmtId="3" fontId="0" fillId="52" borderId="36" xfId="0" applyNumberFormat="1" applyFont="1" applyFill="1" applyBorder="1" applyAlignment="1">
      <alignment vertical="center"/>
    </xf>
    <xf numFmtId="3" fontId="0" fillId="52" borderId="33" xfId="0" applyNumberFormat="1" applyFont="1" applyFill="1" applyBorder="1" applyAlignment="1"/>
    <xf numFmtId="0" fontId="0" fillId="53" borderId="28" xfId="0" applyFont="1" applyFill="1" applyBorder="1" applyAlignment="1">
      <alignment horizontal="center" wrapText="1"/>
    </xf>
    <xf numFmtId="2" fontId="0" fillId="0" borderId="78" xfId="0" applyNumberFormat="1" applyFont="1" applyFill="1" applyBorder="1" applyAlignment="1">
      <alignment vertical="center"/>
    </xf>
    <xf numFmtId="1" fontId="0" fillId="52" borderId="28" xfId="0" applyNumberFormat="1" applyFont="1" applyFill="1" applyBorder="1" applyAlignment="1"/>
    <xf numFmtId="1" fontId="0" fillId="52" borderId="29" xfId="0" applyNumberFormat="1" applyFont="1" applyFill="1" applyBorder="1" applyAlignment="1"/>
    <xf numFmtId="1" fontId="0" fillId="52" borderId="16" xfId="0" applyNumberFormat="1" applyFont="1" applyFill="1" applyBorder="1" applyAlignment="1">
      <alignment horizontal="left" vertical="center"/>
    </xf>
    <xf numFmtId="1" fontId="0" fillId="52" borderId="36" xfId="0" applyNumberFormat="1" applyFont="1" applyFill="1" applyBorder="1" applyAlignment="1">
      <alignment vertical="center"/>
    </xf>
    <xf numFmtId="1" fontId="0" fillId="52" borderId="33" xfId="0" applyNumberFormat="1" applyFont="1" applyFill="1" applyBorder="1" applyAlignment="1"/>
    <xf numFmtId="0" fontId="11" fillId="53" borderId="72" xfId="0" applyFont="1" applyFill="1" applyBorder="1" applyAlignment="1"/>
    <xf numFmtId="0" fontId="11" fillId="53" borderId="49" xfId="0" applyFont="1" applyFill="1" applyBorder="1" applyAlignment="1"/>
    <xf numFmtId="1" fontId="133" fillId="16" borderId="8" xfId="0" applyNumberFormat="1" applyFont="1" applyFill="1" applyBorder="1" applyAlignment="1">
      <alignment horizontal="right" vertical="center"/>
    </xf>
    <xf numFmtId="164" fontId="133" fillId="0" borderId="8" xfId="0" applyNumberFormat="1" applyFont="1" applyFill="1" applyBorder="1" applyAlignment="1">
      <alignment horizontal="right" vertical="center"/>
    </xf>
    <xf numFmtId="164" fontId="133" fillId="16" borderId="8" xfId="0" applyNumberFormat="1" applyFont="1" applyFill="1" applyBorder="1" applyAlignment="1">
      <alignment horizontal="right" vertical="center"/>
    </xf>
    <xf numFmtId="164" fontId="133" fillId="32" borderId="8" xfId="0" applyNumberFormat="1" applyFont="1" applyFill="1" applyBorder="1" applyAlignment="1">
      <alignment horizontal="right" vertical="center"/>
    </xf>
    <xf numFmtId="164" fontId="133" fillId="0" borderId="14" xfId="0" applyNumberFormat="1" applyFont="1" applyFill="1" applyBorder="1" applyAlignment="1">
      <alignment horizontal="right" vertical="center"/>
    </xf>
    <xf numFmtId="0" fontId="140" fillId="52" borderId="6" xfId="0" applyFont="1" applyFill="1" applyBorder="1" applyAlignment="1">
      <alignment horizontal="left" vertical="center"/>
    </xf>
    <xf numFmtId="0" fontId="140" fillId="52" borderId="31" xfId="0" applyFont="1" applyFill="1" applyBorder="1" applyAlignment="1">
      <alignment vertical="center"/>
    </xf>
    <xf numFmtId="0" fontId="140" fillId="52" borderId="28" xfId="0" applyFont="1" applyFill="1" applyBorder="1" applyAlignment="1"/>
    <xf numFmtId="3" fontId="140" fillId="52" borderId="39" xfId="0" applyNumberFormat="1" applyFont="1" applyFill="1" applyBorder="1" applyAlignment="1">
      <alignment horizontal="center"/>
    </xf>
    <xf numFmtId="3" fontId="140" fillId="52" borderId="10" xfId="0" applyNumberFormat="1" applyFont="1" applyFill="1" applyBorder="1" applyAlignment="1">
      <alignment horizontal="center"/>
    </xf>
    <xf numFmtId="0" fontId="140" fillId="52" borderId="43" xfId="0" applyFont="1" applyFill="1" applyBorder="1" applyAlignment="1">
      <alignment horizontal="left" vertical="center"/>
    </xf>
    <xf numFmtId="0" fontId="140" fillId="52" borderId="14" xfId="0" applyFont="1" applyFill="1" applyBorder="1" applyAlignment="1">
      <alignment vertical="center"/>
    </xf>
    <xf numFmtId="0" fontId="140" fillId="52" borderId="29" xfId="0" applyFont="1" applyFill="1" applyBorder="1" applyAlignment="1"/>
    <xf numFmtId="3" fontId="140" fillId="52" borderId="58" xfId="0" applyNumberFormat="1" applyFont="1" applyFill="1" applyBorder="1" applyAlignment="1">
      <alignment horizontal="center"/>
    </xf>
    <xf numFmtId="3" fontId="140" fillId="52" borderId="8" xfId="0" applyNumberFormat="1" applyFont="1" applyFill="1" applyBorder="1" applyAlignment="1">
      <alignment horizontal="center"/>
    </xf>
    <xf numFmtId="1" fontId="140" fillId="52" borderId="16" xfId="0" applyNumberFormat="1" applyFont="1" applyFill="1" applyBorder="1" applyAlignment="1">
      <alignment horizontal="left" vertical="center"/>
    </xf>
    <xf numFmtId="1" fontId="140" fillId="52" borderId="36" xfId="0" applyNumberFormat="1" applyFont="1" applyFill="1" applyBorder="1" applyAlignment="1">
      <alignment vertical="center"/>
    </xf>
    <xf numFmtId="1" fontId="140" fillId="52" borderId="33" xfId="0" applyNumberFormat="1" applyFont="1" applyFill="1" applyBorder="1" applyAlignment="1"/>
    <xf numFmtId="1" fontId="140" fillId="52" borderId="48" xfId="0" applyNumberFormat="1" applyFont="1" applyFill="1" applyBorder="1" applyAlignment="1">
      <alignment horizontal="center"/>
    </xf>
    <xf numFmtId="1" fontId="140" fillId="52" borderId="9" xfId="0" applyNumberFormat="1" applyFont="1" applyFill="1" applyBorder="1" applyAlignment="1">
      <alignment horizontal="center"/>
    </xf>
    <xf numFmtId="0" fontId="11" fillId="53" borderId="66" xfId="0" applyFont="1" applyFill="1" applyBorder="1" applyAlignment="1">
      <alignment horizontal="left"/>
    </xf>
    <xf numFmtId="0" fontId="11" fillId="53" borderId="66" xfId="0" applyFont="1" applyFill="1" applyBorder="1" applyAlignment="1"/>
    <xf numFmtId="0" fontId="11" fillId="53" borderId="61" xfId="0" applyFont="1" applyFill="1" applyBorder="1" applyAlignment="1">
      <alignment horizontal="left"/>
    </xf>
    <xf numFmtId="0" fontId="11" fillId="53" borderId="61" xfId="0" applyFont="1" applyFill="1" applyBorder="1" applyAlignment="1"/>
    <xf numFmtId="1" fontId="0" fillId="0" borderId="58" xfId="0" applyNumberFormat="1" applyFont="1" applyBorder="1"/>
    <xf numFmtId="1" fontId="0" fillId="32" borderId="58" xfId="0" applyNumberFormat="1" applyFont="1" applyFill="1" applyBorder="1"/>
    <xf numFmtId="0" fontId="36" fillId="52" borderId="6" xfId="0" applyFont="1" applyFill="1" applyBorder="1" applyAlignment="1">
      <alignment horizontal="left" vertical="center"/>
    </xf>
    <xf numFmtId="3" fontId="36" fillId="52" borderId="31" xfId="0" applyNumberFormat="1" applyFont="1" applyFill="1" applyBorder="1" applyAlignment="1">
      <alignment vertical="center"/>
    </xf>
    <xf numFmtId="3" fontId="36" fillId="52" borderId="28" xfId="0" applyNumberFormat="1" applyFont="1" applyFill="1" applyBorder="1" applyAlignment="1"/>
    <xf numFmtId="3" fontId="41" fillId="52" borderId="39" xfId="0" applyNumberFormat="1" applyFont="1" applyFill="1" applyBorder="1" applyAlignment="1">
      <alignment horizontal="center"/>
    </xf>
    <xf numFmtId="0" fontId="36" fillId="52" borderId="43" xfId="0" applyFont="1" applyFill="1" applyBorder="1" applyAlignment="1">
      <alignment horizontal="left" vertical="center"/>
    </xf>
    <xf numFmtId="3" fontId="36" fillId="52" borderId="14" xfId="0" applyNumberFormat="1" applyFont="1" applyFill="1" applyBorder="1" applyAlignment="1">
      <alignment vertical="center"/>
    </xf>
    <xf numFmtId="3" fontId="36" fillId="52" borderId="29" xfId="0" applyNumberFormat="1" applyFont="1" applyFill="1" applyBorder="1" applyAlignment="1"/>
    <xf numFmtId="3" fontId="41" fillId="52" borderId="58" xfId="0" applyNumberFormat="1" applyFont="1" applyFill="1" applyBorder="1" applyAlignment="1">
      <alignment horizontal="center"/>
    </xf>
    <xf numFmtId="3" fontId="41" fillId="52" borderId="14" xfId="0" applyNumberFormat="1" applyFont="1" applyFill="1" applyBorder="1" applyAlignment="1">
      <alignment horizontal="center"/>
    </xf>
    <xf numFmtId="1" fontId="36" fillId="52" borderId="16" xfId="0" applyNumberFormat="1" applyFont="1" applyFill="1" applyBorder="1" applyAlignment="1">
      <alignment horizontal="left" vertical="center"/>
    </xf>
    <xf numFmtId="3" fontId="36" fillId="52" borderId="36" xfId="0" applyNumberFormat="1" applyFont="1" applyFill="1" applyBorder="1" applyAlignment="1">
      <alignment vertical="center"/>
    </xf>
    <xf numFmtId="3" fontId="36" fillId="52" borderId="33" xfId="0" applyNumberFormat="1" applyFont="1" applyFill="1" applyBorder="1" applyAlignment="1"/>
    <xf numFmtId="3" fontId="41" fillId="52" borderId="48" xfId="0" applyNumberFormat="1" applyFont="1" applyFill="1" applyBorder="1" applyAlignment="1">
      <alignment horizontal="center"/>
    </xf>
    <xf numFmtId="3" fontId="41" fillId="52" borderId="36" xfId="0" applyNumberFormat="1" applyFont="1" applyFill="1" applyBorder="1" applyAlignment="1">
      <alignment horizontal="center"/>
    </xf>
    <xf numFmtId="0" fontId="11" fillId="32" borderId="24" xfId="0" applyFont="1" applyFill="1" applyBorder="1" applyAlignment="1">
      <alignment horizontal="left" vertical="center"/>
    </xf>
    <xf numFmtId="0" fontId="11" fillId="32" borderId="21" xfId="0" applyFont="1" applyFill="1" applyBorder="1" applyAlignment="1">
      <alignment vertical="center"/>
    </xf>
    <xf numFmtId="0" fontId="11" fillId="32" borderId="47" xfId="0" applyFont="1" applyFill="1" applyBorder="1" applyAlignment="1">
      <alignment vertical="center"/>
    </xf>
    <xf numFmtId="0" fontId="32" fillId="32" borderId="24" xfId="0" applyFont="1" applyFill="1" applyBorder="1" applyAlignment="1">
      <alignment horizontal="center" vertical="center"/>
    </xf>
    <xf numFmtId="164" fontId="133" fillId="0" borderId="58" xfId="0" applyNumberFormat="1" applyFont="1" applyFill="1" applyBorder="1" applyAlignment="1">
      <alignment horizontal="right" vertical="center"/>
    </xf>
    <xf numFmtId="1" fontId="133" fillId="0" borderId="43" xfId="0" applyNumberFormat="1" applyFont="1" applyBorder="1" applyAlignment="1">
      <alignment horizontal="right" vertical="center"/>
    </xf>
    <xf numFmtId="1" fontId="133" fillId="0" borderId="8" xfId="0" applyNumberFormat="1" applyFont="1" applyBorder="1" applyAlignment="1">
      <alignment horizontal="right" vertical="center"/>
    </xf>
    <xf numFmtId="2" fontId="133" fillId="0" borderId="48" xfId="0" applyNumberFormat="1" applyFont="1" applyBorder="1"/>
    <xf numFmtId="2" fontId="133" fillId="0" borderId="9" xfId="0" applyNumberFormat="1" applyFont="1" applyBorder="1"/>
    <xf numFmtId="2" fontId="133" fillId="32" borderId="9" xfId="0" applyNumberFormat="1" applyFont="1" applyFill="1" applyBorder="1"/>
    <xf numFmtId="2" fontId="133" fillId="0" borderId="36" xfId="0" applyNumberFormat="1" applyFont="1" applyBorder="1"/>
    <xf numFmtId="3" fontId="133" fillId="0" borderId="44" xfId="0" applyNumberFormat="1" applyFont="1" applyFill="1" applyBorder="1"/>
    <xf numFmtId="3" fontId="133" fillId="0" borderId="7" xfId="0" applyNumberFormat="1" applyFont="1" applyFill="1" applyBorder="1"/>
    <xf numFmtId="3" fontId="133" fillId="32" borderId="7" xfId="0" applyNumberFormat="1" applyFont="1" applyFill="1" applyBorder="1"/>
    <xf numFmtId="3" fontId="133" fillId="0" borderId="31" xfId="0" applyNumberFormat="1" applyFont="1" applyFill="1" applyBorder="1"/>
    <xf numFmtId="3" fontId="133" fillId="0" borderId="39" xfId="0" applyNumberFormat="1" applyFont="1" applyFill="1" applyBorder="1"/>
    <xf numFmtId="3" fontId="133" fillId="0" borderId="10" xfId="0" applyNumberFormat="1" applyFont="1" applyFill="1" applyBorder="1"/>
    <xf numFmtId="3" fontId="133" fillId="32" borderId="10" xfId="0" applyNumberFormat="1" applyFont="1" applyFill="1" applyBorder="1"/>
    <xf numFmtId="3" fontId="133" fillId="0" borderId="23" xfId="0" applyNumberFormat="1" applyFont="1" applyFill="1" applyBorder="1"/>
    <xf numFmtId="0" fontId="133" fillId="0" borderId="48" xfId="0" applyFont="1" applyBorder="1"/>
    <xf numFmtId="0" fontId="133" fillId="0" borderId="9" xfId="0" applyFont="1" applyBorder="1"/>
    <xf numFmtId="0" fontId="133" fillId="0" borderId="9" xfId="0" applyFont="1" applyFill="1" applyBorder="1"/>
    <xf numFmtId="0" fontId="133" fillId="32" borderId="9" xfId="0" applyFont="1" applyFill="1" applyBorder="1"/>
    <xf numFmtId="0" fontId="133" fillId="0" borderId="36" xfId="0" applyFont="1" applyBorder="1"/>
    <xf numFmtId="164" fontId="133" fillId="32" borderId="58" xfId="0" applyNumberFormat="1" applyFont="1" applyFill="1" applyBorder="1" applyAlignment="1">
      <alignment horizontal="right" vertical="center"/>
    </xf>
    <xf numFmtId="0" fontId="135" fillId="0" borderId="39" xfId="0" applyFont="1" applyBorder="1" applyAlignment="1">
      <alignment vertical="center"/>
    </xf>
    <xf numFmtId="0" fontId="135" fillId="0" borderId="10" xfId="0" applyFont="1" applyBorder="1" applyAlignment="1">
      <alignment vertical="center"/>
    </xf>
    <xf numFmtId="0" fontId="135" fillId="16" borderId="10" xfId="0" applyFont="1" applyFill="1" applyBorder="1" applyAlignment="1">
      <alignment vertical="center"/>
    </xf>
    <xf numFmtId="0" fontId="135" fillId="32" borderId="10" xfId="0" applyFont="1" applyFill="1" applyBorder="1" applyAlignment="1">
      <alignment vertical="center"/>
    </xf>
    <xf numFmtId="0" fontId="135" fillId="0" borderId="23" xfId="0" applyFont="1" applyBorder="1" applyAlignment="1">
      <alignment vertical="center"/>
    </xf>
    <xf numFmtId="0" fontId="135" fillId="0" borderId="44" xfId="0" applyFont="1" applyBorder="1" applyAlignment="1">
      <alignment vertical="center"/>
    </xf>
    <xf numFmtId="0" fontId="135" fillId="0" borderId="7" xfId="0" applyFont="1" applyBorder="1" applyAlignment="1">
      <alignment vertical="center"/>
    </xf>
    <xf numFmtId="0" fontId="135" fillId="16" borderId="7" xfId="0" applyFont="1" applyFill="1" applyBorder="1" applyAlignment="1">
      <alignment vertical="center"/>
    </xf>
    <xf numFmtId="0" fontId="135" fillId="32" borderId="7" xfId="0" applyFont="1" applyFill="1" applyBorder="1" applyAlignment="1">
      <alignment vertical="center"/>
    </xf>
    <xf numFmtId="0" fontId="135" fillId="0" borderId="31" xfId="0" applyFont="1" applyBorder="1" applyAlignment="1">
      <alignment vertical="center"/>
    </xf>
    <xf numFmtId="3" fontId="135" fillId="0" borderId="39" xfId="0" applyNumberFormat="1" applyFont="1" applyBorder="1"/>
    <xf numFmtId="3" fontId="135" fillId="0" borderId="23" xfId="0" applyNumberFormat="1" applyFont="1" applyBorder="1"/>
    <xf numFmtId="0" fontId="135" fillId="0" borderId="58" xfId="0" applyFont="1" applyBorder="1" applyAlignment="1">
      <alignment vertical="center"/>
    </xf>
    <xf numFmtId="0" fontId="135" fillId="0" borderId="8" xfId="0" applyFont="1" applyBorder="1" applyAlignment="1">
      <alignment vertical="center"/>
    </xf>
    <xf numFmtId="0" fontId="135" fillId="16" borderId="8" xfId="0" applyFont="1" applyFill="1" applyBorder="1" applyAlignment="1">
      <alignment vertical="center"/>
    </xf>
    <xf numFmtId="0" fontId="135" fillId="32" borderId="8" xfId="0" applyFont="1" applyFill="1" applyBorder="1" applyAlignment="1">
      <alignment vertical="center"/>
    </xf>
    <xf numFmtId="0" fontId="135" fillId="0" borderId="14" xfId="0" applyFont="1" applyBorder="1" applyAlignment="1">
      <alignment vertical="center"/>
    </xf>
    <xf numFmtId="164" fontId="12" fillId="0" borderId="21" xfId="0" applyNumberFormat="1" applyFont="1" applyBorder="1" applyAlignment="1">
      <alignment vertical="center"/>
    </xf>
    <xf numFmtId="3" fontId="135" fillId="0" borderId="14" xfId="0" applyNumberFormat="1" applyFont="1" applyBorder="1"/>
    <xf numFmtId="3" fontId="12" fillId="0" borderId="25" xfId="0" applyNumberFormat="1" applyFont="1" applyBorder="1" applyAlignment="1">
      <alignment vertical="center"/>
    </xf>
    <xf numFmtId="3" fontId="30" fillId="52" borderId="38" xfId="0" applyNumberFormat="1" applyFont="1" applyFill="1" applyBorder="1" applyAlignment="1">
      <alignment horizontal="center"/>
    </xf>
    <xf numFmtId="3" fontId="30" fillId="52" borderId="42" xfId="0" applyNumberFormat="1" applyFont="1" applyFill="1" applyBorder="1" applyAlignment="1">
      <alignment horizontal="center"/>
    </xf>
    <xf numFmtId="3" fontId="30" fillId="52" borderId="27" xfId="0" applyNumberFormat="1" applyFont="1" applyFill="1" applyBorder="1" applyAlignment="1">
      <alignment horizontal="center"/>
    </xf>
    <xf numFmtId="0" fontId="32" fillId="53" borderId="6" xfId="0" applyFont="1" applyFill="1" applyBorder="1" applyAlignment="1">
      <alignment horizontal="left"/>
    </xf>
    <xf numFmtId="0" fontId="32" fillId="53" borderId="31" xfId="0" applyFont="1" applyFill="1" applyBorder="1" applyAlignment="1">
      <alignment horizontal="center"/>
    </xf>
    <xf numFmtId="0" fontId="32" fillId="53" borderId="28" xfId="0" applyFont="1" applyFill="1" applyBorder="1" applyAlignment="1">
      <alignment horizontal="left"/>
    </xf>
    <xf numFmtId="0" fontId="32" fillId="53" borderId="72" xfId="0" applyFont="1" applyFill="1" applyBorder="1" applyAlignment="1">
      <alignment horizontal="center" wrapText="1"/>
    </xf>
    <xf numFmtId="0" fontId="32" fillId="53" borderId="17" xfId="0" applyFont="1" applyFill="1" applyBorder="1" applyAlignment="1">
      <alignment horizontal="left"/>
    </xf>
    <xf numFmtId="0" fontId="32" fillId="53" borderId="21" xfId="0" applyFont="1" applyFill="1" applyBorder="1" applyAlignment="1">
      <alignment horizontal="center"/>
    </xf>
    <xf numFmtId="0" fontId="32" fillId="53" borderId="30" xfId="0" applyFont="1" applyFill="1" applyBorder="1" applyAlignment="1">
      <alignment horizontal="left"/>
    </xf>
    <xf numFmtId="0" fontId="32" fillId="53" borderId="78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/>
    </xf>
    <xf numFmtId="0" fontId="32" fillId="53" borderId="49" xfId="0" applyFont="1" applyFill="1" applyBorder="1" applyAlignment="1">
      <alignment horizontal="center" wrapText="1"/>
    </xf>
    <xf numFmtId="0" fontId="133" fillId="0" borderId="30" xfId="0" applyFont="1" applyFill="1" applyBorder="1" applyAlignment="1">
      <alignment horizontal="center" vertical="center"/>
    </xf>
    <xf numFmtId="1" fontId="11" fillId="52" borderId="20" xfId="0" applyNumberFormat="1" applyFont="1" applyFill="1" applyBorder="1" applyAlignment="1">
      <alignment horizontal="left" vertical="center"/>
    </xf>
    <xf numFmtId="1" fontId="11" fillId="52" borderId="52" xfId="0" applyNumberFormat="1" applyFont="1" applyFill="1" applyBorder="1" applyAlignment="1">
      <alignment horizontal="center" vertical="center"/>
    </xf>
    <xf numFmtId="0" fontId="11" fillId="53" borderId="2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 vertical="center"/>
    </xf>
    <xf numFmtId="0" fontId="11" fillId="53" borderId="12" xfId="0" applyFont="1" applyFill="1" applyBorder="1" applyAlignment="1">
      <alignment horizontal="center"/>
    </xf>
    <xf numFmtId="0" fontId="11" fillId="53" borderId="52" xfId="0" applyFont="1" applyFill="1" applyBorder="1" applyAlignment="1">
      <alignment horizontal="center"/>
    </xf>
    <xf numFmtId="10" fontId="0" fillId="31" borderId="10" xfId="0" applyNumberFormat="1" applyFont="1" applyFill="1" applyBorder="1"/>
    <xf numFmtId="10" fontId="0" fillId="32" borderId="10" xfId="0" applyNumberFormat="1" applyFont="1" applyFill="1" applyBorder="1"/>
    <xf numFmtId="1" fontId="0" fillId="0" borderId="59" xfId="0" applyNumberFormat="1" applyBorder="1"/>
    <xf numFmtId="1" fontId="0" fillId="0" borderId="50" xfId="0" applyNumberFormat="1" applyBorder="1"/>
    <xf numFmtId="0" fontId="18" fillId="0" borderId="58" xfId="0" applyFont="1" applyFill="1" applyBorder="1"/>
    <xf numFmtId="3" fontId="18" fillId="0" borderId="46" xfId="0" applyNumberFormat="1" applyFont="1" applyFill="1" applyBorder="1"/>
    <xf numFmtId="0" fontId="41" fillId="0" borderId="46" xfId="0" applyFont="1" applyFill="1" applyBorder="1"/>
    <xf numFmtId="0" fontId="0" fillId="0" borderId="41" xfId="0" applyFill="1" applyBorder="1" applyAlignment="1"/>
    <xf numFmtId="10" fontId="41" fillId="0" borderId="54" xfId="0" applyNumberFormat="1" applyFont="1" applyBorder="1"/>
    <xf numFmtId="10" fontId="41" fillId="0" borderId="55" xfId="0" applyNumberFormat="1" applyFont="1" applyBorder="1"/>
    <xf numFmtId="10" fontId="41" fillId="32" borderId="55" xfId="0" applyNumberFormat="1" applyFont="1" applyFill="1" applyBorder="1"/>
    <xf numFmtId="10" fontId="41" fillId="0" borderId="55" xfId="0" applyNumberFormat="1" applyFont="1" applyFill="1" applyBorder="1"/>
    <xf numFmtId="3" fontId="41" fillId="0" borderId="9" xfId="0" applyNumberFormat="1" applyFont="1" applyFill="1" applyBorder="1"/>
    <xf numFmtId="0" fontId="0" fillId="52" borderId="28" xfId="0" applyFill="1" applyBorder="1"/>
    <xf numFmtId="0" fontId="0" fillId="52" borderId="29" xfId="0" applyFill="1" applyBorder="1"/>
    <xf numFmtId="0" fontId="0" fillId="52" borderId="30" xfId="0" applyFill="1" applyBorder="1"/>
    <xf numFmtId="0" fontId="0" fillId="53" borderId="6" xfId="0" applyFill="1" applyBorder="1"/>
    <xf numFmtId="0" fontId="0" fillId="53" borderId="31" xfId="0" applyFill="1" applyBorder="1"/>
    <xf numFmtId="0" fontId="11" fillId="53" borderId="7" xfId="0" applyFont="1" applyFill="1" applyBorder="1" applyAlignment="1">
      <alignment horizontal="center"/>
    </xf>
    <xf numFmtId="0" fontId="0" fillId="53" borderId="80" xfId="0" applyFill="1" applyBorder="1"/>
    <xf numFmtId="0" fontId="0" fillId="53" borderId="16" xfId="0" applyFill="1" applyBorder="1"/>
    <xf numFmtId="0" fontId="0" fillId="53" borderId="36" xfId="0" applyFill="1" applyBorder="1"/>
    <xf numFmtId="0" fontId="11" fillId="53" borderId="9" xfId="0" applyFont="1" applyFill="1" applyBorder="1" applyAlignment="1">
      <alignment horizontal="center"/>
    </xf>
    <xf numFmtId="0" fontId="0" fillId="53" borderId="49" xfId="0" applyFill="1" applyBorder="1"/>
    <xf numFmtId="0" fontId="0" fillId="31" borderId="66" xfId="0" applyFont="1" applyFill="1" applyBorder="1" applyAlignment="1"/>
    <xf numFmtId="10" fontId="29" fillId="31" borderId="47" xfId="0" applyNumberFormat="1" applyFont="1" applyFill="1" applyBorder="1" applyAlignment="1">
      <alignment vertical="center"/>
    </xf>
    <xf numFmtId="0" fontId="0" fillId="31" borderId="68" xfId="0" applyFont="1" applyFill="1" applyBorder="1" applyAlignment="1"/>
    <xf numFmtId="1" fontId="0" fillId="31" borderId="16" xfId="0" applyNumberFormat="1" applyFill="1" applyBorder="1"/>
    <xf numFmtId="1" fontId="0" fillId="31" borderId="9" xfId="0" applyNumberFormat="1" applyFill="1" applyBorder="1"/>
    <xf numFmtId="0" fontId="0" fillId="31" borderId="40" xfId="0" applyFont="1" applyFill="1" applyBorder="1" applyAlignment="1">
      <alignment vertical="center"/>
    </xf>
    <xf numFmtId="3" fontId="135" fillId="0" borderId="58" xfId="0" applyNumberFormat="1" applyFont="1" applyBorder="1"/>
    <xf numFmtId="0" fontId="133" fillId="0" borderId="29" xfId="0" applyFont="1" applyFill="1" applyBorder="1" applyAlignment="1">
      <alignment horizontal="center" vertical="center"/>
    </xf>
    <xf numFmtId="0" fontId="133" fillId="0" borderId="29" xfId="0" applyFont="1" applyBorder="1" applyAlignment="1">
      <alignment horizontal="center" vertical="center"/>
    </xf>
    <xf numFmtId="0" fontId="133" fillId="0" borderId="29" xfId="0" applyFont="1" applyFill="1" applyBorder="1" applyAlignment="1">
      <alignment horizontal="center"/>
    </xf>
    <xf numFmtId="0" fontId="133" fillId="0" borderId="30" xfId="0" applyFont="1" applyBorder="1" applyAlignment="1">
      <alignment horizontal="center" vertical="center"/>
    </xf>
    <xf numFmtId="3" fontId="32" fillId="0" borderId="47" xfId="0" applyNumberFormat="1" applyFont="1" applyFill="1" applyBorder="1"/>
    <xf numFmtId="3" fontId="30" fillId="0" borderId="28" xfId="0" applyNumberFormat="1" applyFont="1" applyFill="1" applyBorder="1"/>
    <xf numFmtId="3" fontId="77" fillId="0" borderId="0" xfId="0" applyNumberFormat="1" applyFont="1" applyFill="1"/>
    <xf numFmtId="3" fontId="142" fillId="0" borderId="0" xfId="0" applyNumberFormat="1" applyFont="1" applyFill="1"/>
    <xf numFmtId="3" fontId="30" fillId="0" borderId="16" xfId="0" applyNumberFormat="1" applyFont="1" applyFill="1" applyBorder="1"/>
    <xf numFmtId="3" fontId="30" fillId="0" borderId="9" xfId="0" applyNumberFormat="1" applyFont="1" applyFill="1" applyBorder="1"/>
    <xf numFmtId="3" fontId="30" fillId="52" borderId="31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center" vertical="center"/>
    </xf>
    <xf numFmtId="3" fontId="30" fillId="52" borderId="28" xfId="0" applyNumberFormat="1" applyFont="1" applyFill="1" applyBorder="1" applyAlignment="1">
      <alignment horizontal="left"/>
    </xf>
    <xf numFmtId="3" fontId="30" fillId="52" borderId="14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center" vertical="center"/>
    </xf>
    <xf numFmtId="3" fontId="30" fillId="52" borderId="29" xfId="0" applyNumberFormat="1" applyFont="1" applyFill="1" applyBorder="1" applyAlignment="1">
      <alignment horizontal="left"/>
    </xf>
    <xf numFmtId="3" fontId="30" fillId="52" borderId="36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center" vertical="center"/>
    </xf>
    <xf numFmtId="3" fontId="30" fillId="52" borderId="33" xfId="0" applyNumberFormat="1" applyFont="1" applyFill="1" applyBorder="1" applyAlignment="1">
      <alignment horizontal="left"/>
    </xf>
    <xf numFmtId="1" fontId="32" fillId="53" borderId="6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/>
    </xf>
    <xf numFmtId="1" fontId="32" fillId="53" borderId="28" xfId="0" applyNumberFormat="1" applyFont="1" applyFill="1" applyBorder="1" applyAlignment="1">
      <alignment horizontal="left"/>
    </xf>
    <xf numFmtId="1" fontId="32" fillId="53" borderId="31" xfId="0" applyNumberFormat="1" applyFont="1" applyFill="1" applyBorder="1" applyAlignment="1">
      <alignment horizontal="center" vertical="center"/>
    </xf>
    <xf numFmtId="0" fontId="32" fillId="53" borderId="36" xfId="0" applyFont="1" applyFill="1" applyBorder="1" applyAlignment="1">
      <alignment horizontal="center" vertical="center"/>
    </xf>
    <xf numFmtId="0" fontId="32" fillId="53" borderId="74" xfId="0" applyFont="1" applyFill="1" applyBorder="1" applyAlignment="1">
      <alignment horizontal="center" wrapText="1"/>
    </xf>
    <xf numFmtId="0" fontId="32" fillId="53" borderId="57" xfId="0" applyFont="1" applyFill="1" applyBorder="1" applyAlignment="1">
      <alignment horizontal="center" wrapText="1"/>
    </xf>
    <xf numFmtId="3" fontId="32" fillId="31" borderId="65" xfId="0" applyNumberFormat="1" applyFont="1" applyFill="1" applyBorder="1"/>
    <xf numFmtId="2" fontId="30" fillId="52" borderId="29" xfId="0" applyNumberFormat="1" applyFont="1" applyFill="1" applyBorder="1" applyAlignment="1">
      <alignment horizontal="left"/>
    </xf>
    <xf numFmtId="2" fontId="30" fillId="52" borderId="33" xfId="0" applyNumberFormat="1" applyFont="1" applyFill="1" applyBorder="1" applyAlignment="1">
      <alignment horizontal="left"/>
    </xf>
    <xf numFmtId="0" fontId="32" fillId="53" borderId="74" xfId="0" applyFont="1" applyFill="1" applyBorder="1" applyAlignment="1">
      <alignment horizontal="center"/>
    </xf>
    <xf numFmtId="0" fontId="32" fillId="53" borderId="33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/>
    </xf>
    <xf numFmtId="0" fontId="32" fillId="53" borderId="64" xfId="0" applyFont="1" applyFill="1" applyBorder="1" applyAlignment="1">
      <alignment horizontal="center" wrapText="1"/>
    </xf>
    <xf numFmtId="3" fontId="30" fillId="52" borderId="28" xfId="0" applyNumberFormat="1" applyFont="1" applyFill="1" applyBorder="1" applyAlignment="1">
      <alignment horizontal="center"/>
    </xf>
    <xf numFmtId="3" fontId="30" fillId="52" borderId="31" xfId="0" applyNumberFormat="1" applyFont="1" applyFill="1" applyBorder="1" applyAlignment="1">
      <alignment horizontal="center"/>
    </xf>
    <xf numFmtId="3" fontId="30" fillId="52" borderId="29" xfId="0" applyNumberFormat="1" applyFont="1" applyFill="1" applyBorder="1" applyAlignment="1">
      <alignment horizontal="center"/>
    </xf>
    <xf numFmtId="3" fontId="30" fillId="52" borderId="14" xfId="0" applyNumberFormat="1" applyFont="1" applyFill="1" applyBorder="1" applyAlignment="1">
      <alignment horizontal="center"/>
    </xf>
    <xf numFmtId="3" fontId="30" fillId="52" borderId="33" xfId="0" applyNumberFormat="1" applyFont="1" applyFill="1" applyBorder="1" applyAlignment="1">
      <alignment horizontal="center"/>
    </xf>
    <xf numFmtId="3" fontId="30" fillId="52" borderId="36" xfId="0" applyNumberFormat="1" applyFont="1" applyFill="1" applyBorder="1" applyAlignment="1">
      <alignment horizontal="center"/>
    </xf>
    <xf numFmtId="1" fontId="30" fillId="0" borderId="58" xfId="0" applyNumberFormat="1" applyFont="1" applyBorder="1"/>
    <xf numFmtId="1" fontId="32" fillId="0" borderId="14" xfId="0" applyNumberFormat="1" applyFont="1" applyBorder="1"/>
    <xf numFmtId="1" fontId="143" fillId="32" borderId="58" xfId="0" applyNumberFormat="1" applyFont="1" applyFill="1" applyBorder="1"/>
    <xf numFmtId="1" fontId="30" fillId="32" borderId="58" xfId="0" applyNumberFormat="1" applyFont="1" applyFill="1" applyBorder="1"/>
    <xf numFmtId="1" fontId="30" fillId="0" borderId="58" xfId="0" applyNumberFormat="1" applyFont="1" applyFill="1" applyBorder="1" applyAlignment="1">
      <alignment vertical="center"/>
    </xf>
    <xf numFmtId="1" fontId="32" fillId="0" borderId="29" xfId="0" applyNumberFormat="1" applyFont="1" applyFill="1" applyBorder="1" applyAlignment="1">
      <alignment vertical="center"/>
    </xf>
    <xf numFmtId="1" fontId="30" fillId="32" borderId="58" xfId="0" applyNumberFormat="1" applyFont="1" applyFill="1" applyBorder="1" applyAlignment="1">
      <alignment vertical="center"/>
    </xf>
    <xf numFmtId="0" fontId="32" fillId="10" borderId="70" xfId="0" applyFont="1" applyFill="1" applyBorder="1" applyAlignment="1">
      <alignment horizontal="center" vertical="center"/>
    </xf>
    <xf numFmtId="3" fontId="30" fillId="0" borderId="16" xfId="0" applyNumberFormat="1" applyFont="1" applyBorder="1"/>
    <xf numFmtId="3" fontId="30" fillId="0" borderId="9" xfId="0" applyNumberFormat="1" applyFont="1" applyBorder="1"/>
    <xf numFmtId="3" fontId="30" fillId="0" borderId="36" xfId="0" applyNumberFormat="1" applyFont="1" applyBorder="1"/>
    <xf numFmtId="3" fontId="30" fillId="52" borderId="23" xfId="0" applyNumberFormat="1" applyFont="1" applyFill="1" applyBorder="1" applyAlignment="1">
      <alignment horizontal="center"/>
    </xf>
    <xf numFmtId="0" fontId="133" fillId="53" borderId="28" xfId="0" applyFont="1" applyFill="1" applyBorder="1" applyAlignment="1">
      <alignment horizontal="center" vertical="center"/>
    </xf>
    <xf numFmtId="0" fontId="133" fillId="53" borderId="33" xfId="0" applyFont="1" applyFill="1" applyBorder="1" applyAlignment="1">
      <alignment horizontal="center" vertical="center"/>
    </xf>
    <xf numFmtId="1" fontId="30" fillId="0" borderId="44" xfId="0" applyNumberFormat="1" applyFont="1" applyFill="1" applyBorder="1" applyAlignment="1">
      <alignment vertical="center"/>
    </xf>
    <xf numFmtId="1" fontId="32" fillId="0" borderId="28" xfId="0" applyNumberFormat="1" applyFont="1" applyFill="1" applyBorder="1" applyAlignment="1">
      <alignment vertical="center"/>
    </xf>
    <xf numFmtId="10" fontId="30" fillId="0" borderId="47" xfId="0" applyNumberFormat="1" applyFont="1" applyFill="1" applyBorder="1" applyAlignment="1">
      <alignment vertical="center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1" fontId="41" fillId="0" borderId="9" xfId="0" applyNumberFormat="1" applyFont="1" applyFill="1" applyBorder="1"/>
    <xf numFmtId="0" fontId="41" fillId="52" borderId="6" xfId="0" applyFont="1" applyFill="1" applyBorder="1" applyAlignment="1">
      <alignment horizontal="left" vertical="center"/>
    </xf>
    <xf numFmtId="3" fontId="41" fillId="52" borderId="31" xfId="0" applyNumberFormat="1" applyFont="1" applyFill="1" applyBorder="1" applyAlignment="1">
      <alignment vertical="center"/>
    </xf>
    <xf numFmtId="3" fontId="41" fillId="52" borderId="28" xfId="0" applyNumberFormat="1" applyFont="1" applyFill="1" applyBorder="1" applyAlignment="1"/>
    <xf numFmtId="0" fontId="41" fillId="52" borderId="43" xfId="0" applyFont="1" applyFill="1" applyBorder="1" applyAlignment="1">
      <alignment horizontal="left" vertical="center"/>
    </xf>
    <xf numFmtId="3" fontId="41" fillId="52" borderId="14" xfId="0" applyNumberFormat="1" applyFont="1" applyFill="1" applyBorder="1" applyAlignment="1">
      <alignment vertical="center"/>
    </xf>
    <xf numFmtId="3" fontId="41" fillId="52" borderId="29" xfId="0" applyNumberFormat="1" applyFont="1" applyFill="1" applyBorder="1" applyAlignment="1"/>
    <xf numFmtId="1" fontId="41" fillId="52" borderId="16" xfId="0" applyNumberFormat="1" applyFont="1" applyFill="1" applyBorder="1" applyAlignment="1">
      <alignment horizontal="left" vertical="center"/>
    </xf>
    <xf numFmtId="3" fontId="41" fillId="52" borderId="36" xfId="0" applyNumberFormat="1" applyFont="1" applyFill="1" applyBorder="1" applyAlignment="1">
      <alignment vertical="center"/>
    </xf>
    <xf numFmtId="3" fontId="41" fillId="52" borderId="33" xfId="0" applyNumberFormat="1" applyFont="1" applyFill="1" applyBorder="1" applyAlignment="1"/>
    <xf numFmtId="0" fontId="32" fillId="53" borderId="66" xfId="0" applyFont="1" applyFill="1" applyBorder="1" applyAlignment="1">
      <alignment horizontal="left"/>
    </xf>
    <xf numFmtId="0" fontId="32" fillId="53" borderId="66" xfId="0" applyFont="1" applyFill="1" applyBorder="1" applyAlignment="1"/>
    <xf numFmtId="0" fontId="32" fillId="53" borderId="61" xfId="0" applyFont="1" applyFill="1" applyBorder="1" applyAlignment="1">
      <alignment horizontal="left"/>
    </xf>
    <xf numFmtId="0" fontId="32" fillId="53" borderId="61" xfId="0" applyFont="1" applyFill="1" applyBorder="1" applyAlignment="1"/>
    <xf numFmtId="1" fontId="41" fillId="0" borderId="46" xfId="0" applyNumberFormat="1" applyFont="1" applyBorder="1"/>
    <xf numFmtId="1" fontId="41" fillId="32" borderId="46" xfId="0" applyNumberFormat="1" applyFont="1" applyFill="1" applyBorder="1"/>
    <xf numFmtId="1" fontId="12" fillId="0" borderId="25" xfId="0" applyNumberFormat="1" applyFont="1" applyBorder="1" applyAlignment="1">
      <alignment horizontal="center" vertical="center"/>
    </xf>
    <xf numFmtId="3" fontId="47" fillId="52" borderId="6" xfId="0" applyNumberFormat="1" applyFont="1" applyFill="1" applyBorder="1" applyAlignment="1">
      <alignment horizontal="left" vertical="center"/>
    </xf>
    <xf numFmtId="3" fontId="47" fillId="52" borderId="31" xfId="0" applyNumberFormat="1" applyFont="1" applyFill="1" applyBorder="1" applyAlignment="1">
      <alignment vertical="center"/>
    </xf>
    <xf numFmtId="3" fontId="47" fillId="52" borderId="28" xfId="0" applyNumberFormat="1" applyFont="1" applyFill="1" applyBorder="1" applyAlignment="1"/>
    <xf numFmtId="3" fontId="47" fillId="52" borderId="43" xfId="0" applyNumberFormat="1" applyFont="1" applyFill="1" applyBorder="1" applyAlignment="1">
      <alignment horizontal="left" vertical="center"/>
    </xf>
    <xf numFmtId="3" fontId="47" fillId="52" borderId="14" xfId="0" applyNumberFormat="1" applyFont="1" applyFill="1" applyBorder="1" applyAlignment="1">
      <alignment vertical="center"/>
    </xf>
    <xf numFmtId="3" fontId="47" fillId="52" borderId="29" xfId="0" applyNumberFormat="1" applyFont="1" applyFill="1" applyBorder="1" applyAlignment="1"/>
    <xf numFmtId="3" fontId="47" fillId="52" borderId="16" xfId="0" applyNumberFormat="1" applyFont="1" applyFill="1" applyBorder="1" applyAlignment="1">
      <alignment horizontal="left" vertical="center"/>
    </xf>
    <xf numFmtId="3" fontId="47" fillId="52" borderId="36" xfId="0" applyNumberFormat="1" applyFont="1" applyFill="1" applyBorder="1" applyAlignment="1">
      <alignment vertical="center"/>
    </xf>
    <xf numFmtId="3" fontId="47" fillId="52" borderId="33" xfId="0" applyNumberFormat="1" applyFont="1" applyFill="1" applyBorder="1" applyAlignment="1"/>
    <xf numFmtId="0" fontId="11" fillId="53" borderId="34" xfId="0" applyFont="1" applyFill="1" applyBorder="1" applyAlignment="1"/>
    <xf numFmtId="0" fontId="11" fillId="53" borderId="29" xfId="0" applyFont="1" applyFill="1" applyBorder="1" applyAlignment="1"/>
    <xf numFmtId="0" fontId="14" fillId="53" borderId="16" xfId="0" applyFont="1" applyFill="1" applyBorder="1" applyAlignment="1">
      <alignment horizontal="left"/>
    </xf>
    <xf numFmtId="0" fontId="14" fillId="53" borderId="36" xfId="0" applyFont="1" applyFill="1" applyBorder="1" applyAlignment="1"/>
    <xf numFmtId="0" fontId="14" fillId="53" borderId="33" xfId="0" applyFont="1" applyFill="1" applyBorder="1" applyAlignment="1"/>
    <xf numFmtId="1" fontId="46" fillId="0" borderId="58" xfId="0" applyNumberFormat="1" applyFont="1" applyBorder="1"/>
    <xf numFmtId="1" fontId="46" fillId="32" borderId="58" xfId="0" applyNumberFormat="1" applyFont="1" applyFill="1" applyBorder="1"/>
    <xf numFmtId="0" fontId="47" fillId="0" borderId="66" xfId="0" applyFont="1" applyFill="1" applyBorder="1" applyAlignment="1"/>
    <xf numFmtId="1" fontId="32" fillId="0" borderId="72" xfId="0" applyNumberFormat="1" applyFont="1" applyFill="1" applyBorder="1"/>
    <xf numFmtId="0" fontId="32" fillId="0" borderId="79" xfId="0" applyFont="1" applyBorder="1"/>
    <xf numFmtId="1" fontId="30" fillId="0" borderId="17" xfId="0" applyNumberFormat="1" applyFont="1" applyFill="1" applyBorder="1"/>
    <xf numFmtId="3" fontId="30" fillId="0" borderId="27" xfId="0" applyNumberFormat="1" applyFont="1" applyBorder="1"/>
    <xf numFmtId="1" fontId="30" fillId="32" borderId="44" xfId="0" applyNumberFormat="1" applyFont="1" applyFill="1" applyBorder="1" applyAlignment="1">
      <alignment vertical="center"/>
    </xf>
    <xf numFmtId="1" fontId="81" fillId="53" borderId="74" xfId="0" applyNumberFormat="1" applyFont="1" applyFill="1" applyBorder="1" applyAlignment="1">
      <alignment horizontal="center" vertical="center"/>
    </xf>
    <xf numFmtId="0" fontId="32" fillId="53" borderId="57" xfId="0" applyFont="1" applyFill="1" applyBorder="1" applyAlignment="1">
      <alignment horizontal="left"/>
    </xf>
    <xf numFmtId="0" fontId="32" fillId="53" borderId="64" xfId="0" applyFont="1" applyFill="1" applyBorder="1" applyAlignment="1">
      <alignment horizontal="center" vertical="center"/>
    </xf>
    <xf numFmtId="10" fontId="32" fillId="31" borderId="44" xfId="0" applyNumberFormat="1" applyFont="1" applyFill="1" applyBorder="1"/>
    <xf numFmtId="3" fontId="21" fillId="0" borderId="0" xfId="0" applyNumberFormat="1" applyFont="1" applyFill="1" applyBorder="1" applyAlignment="1">
      <alignment vertical="center"/>
    </xf>
    <xf numFmtId="3" fontId="30" fillId="0" borderId="13" xfId="0" applyNumberFormat="1" applyFont="1" applyFill="1" applyBorder="1"/>
    <xf numFmtId="3" fontId="30" fillId="52" borderId="44" xfId="0" applyNumberFormat="1" applyFont="1" applyFill="1" applyBorder="1" applyAlignment="1">
      <alignment horizontal="center"/>
    </xf>
    <xf numFmtId="0" fontId="32" fillId="53" borderId="31" xfId="0" applyFont="1" applyFill="1" applyBorder="1" applyAlignment="1">
      <alignment horizontal="center" wrapText="1"/>
    </xf>
    <xf numFmtId="0" fontId="32" fillId="53" borderId="32" xfId="0" applyFont="1" applyFill="1" applyBorder="1" applyAlignment="1">
      <alignment horizontal="center" wrapText="1"/>
    </xf>
    <xf numFmtId="0" fontId="78" fillId="53" borderId="35" xfId="0" applyFont="1" applyFill="1" applyBorder="1" applyAlignment="1">
      <alignment horizontal="center" wrapText="1"/>
    </xf>
    <xf numFmtId="0" fontId="32" fillId="53" borderId="11" xfId="0" applyFont="1" applyFill="1" applyBorder="1" applyAlignment="1">
      <alignment horizontal="left"/>
    </xf>
    <xf numFmtId="0" fontId="32" fillId="53" borderId="23" xfId="0" applyFont="1" applyFill="1" applyBorder="1" applyAlignment="1">
      <alignment horizontal="center"/>
    </xf>
    <xf numFmtId="0" fontId="136" fillId="10" borderId="74" xfId="0" applyFont="1" applyFill="1" applyBorder="1" applyAlignment="1">
      <alignment horizontal="center" wrapText="1"/>
    </xf>
    <xf numFmtId="0" fontId="136" fillId="10" borderId="69" xfId="0" applyFont="1" applyFill="1" applyBorder="1" applyAlignment="1">
      <alignment horizontal="center" wrapText="1"/>
    </xf>
    <xf numFmtId="3" fontId="30" fillId="52" borderId="34" xfId="0" applyNumberFormat="1" applyFont="1" applyFill="1" applyBorder="1" applyAlignment="1">
      <alignment horizontal="center"/>
    </xf>
    <xf numFmtId="0" fontId="32" fillId="53" borderId="61" xfId="0" applyFont="1" applyFill="1" applyBorder="1" applyAlignment="1">
      <alignment horizontal="center"/>
    </xf>
    <xf numFmtId="0" fontId="32" fillId="53" borderId="46" xfId="0" applyFont="1" applyFill="1" applyBorder="1" applyAlignment="1">
      <alignment horizontal="center"/>
    </xf>
    <xf numFmtId="0" fontId="32" fillId="10" borderId="79" xfId="0" applyFont="1" applyFill="1" applyBorder="1" applyAlignment="1">
      <alignment horizontal="left"/>
    </xf>
    <xf numFmtId="0" fontId="12" fillId="0" borderId="23" xfId="0" applyFont="1" applyFill="1" applyBorder="1" applyAlignment="1">
      <alignment horizontal="center" vertical="center"/>
    </xf>
    <xf numFmtId="3" fontId="32" fillId="10" borderId="48" xfId="0" applyNumberFormat="1" applyFont="1" applyFill="1" applyBorder="1"/>
    <xf numFmtId="3" fontId="132" fillId="0" borderId="16" xfId="0" applyNumberFormat="1" applyFont="1" applyBorder="1" applyAlignment="1">
      <alignment horizontal="right" vertical="center"/>
    </xf>
    <xf numFmtId="3" fontId="132" fillId="0" borderId="9" xfId="0" applyNumberFormat="1" applyFont="1" applyBorder="1" applyAlignment="1">
      <alignment horizontal="right" vertical="center"/>
    </xf>
    <xf numFmtId="3" fontId="132" fillId="32" borderId="9" xfId="0" applyNumberFormat="1" applyFont="1" applyFill="1" applyBorder="1" applyAlignment="1">
      <alignment horizontal="right" vertical="center"/>
    </xf>
    <xf numFmtId="3" fontId="132" fillId="0" borderId="9" xfId="0" applyNumberFormat="1" applyFont="1" applyFill="1" applyBorder="1" applyAlignment="1">
      <alignment horizontal="right" vertical="center"/>
    </xf>
    <xf numFmtId="3" fontId="132" fillId="0" borderId="27" xfId="0" applyNumberFormat="1" applyFont="1" applyBorder="1" applyAlignment="1">
      <alignment horizontal="right" vertical="center"/>
    </xf>
    <xf numFmtId="0" fontId="144" fillId="53" borderId="28" xfId="0" applyFont="1" applyFill="1" applyBorder="1" applyAlignment="1">
      <alignment horizontal="center"/>
    </xf>
    <xf numFmtId="0" fontId="32" fillId="31" borderId="36" xfId="0" applyFont="1" applyFill="1" applyBorder="1" applyAlignment="1">
      <alignment horizontal="center"/>
    </xf>
    <xf numFmtId="1" fontId="30" fillId="0" borderId="48" xfId="0" applyNumberFormat="1" applyFont="1" applyBorder="1"/>
    <xf numFmtId="0" fontId="36" fillId="0" borderId="29" xfId="0" applyFont="1" applyFill="1" applyBorder="1" applyAlignment="1">
      <alignment horizontal="left"/>
    </xf>
    <xf numFmtId="3" fontId="30" fillId="0" borderId="28" xfId="0" applyNumberFormat="1" applyFont="1" applyBorder="1"/>
    <xf numFmtId="3" fontId="30" fillId="0" borderId="29" xfId="0" applyNumberFormat="1" applyFont="1" applyBorder="1"/>
    <xf numFmtId="3" fontId="18" fillId="0" borderId="58" xfId="0" applyNumberFormat="1" applyFont="1" applyFill="1" applyBorder="1" applyAlignment="1">
      <alignment vertical="center"/>
    </xf>
    <xf numFmtId="1" fontId="18" fillId="0" borderId="58" xfId="0" applyNumberFormat="1" applyFont="1" applyFill="1" applyBorder="1" applyAlignment="1">
      <alignment vertical="center"/>
    </xf>
    <xf numFmtId="3" fontId="18" fillId="32" borderId="58" xfId="0" applyNumberFormat="1" applyFont="1" applyFill="1" applyBorder="1" applyAlignment="1">
      <alignment vertical="center"/>
    </xf>
    <xf numFmtId="1" fontId="18" fillId="32" borderId="58" xfId="0" applyNumberFormat="1" applyFont="1" applyFill="1" applyBorder="1" applyAlignment="1">
      <alignment vertical="center"/>
    </xf>
    <xf numFmtId="168" fontId="99" fillId="0" borderId="0" xfId="0" applyNumberFormat="1" applyFont="1" applyFill="1" applyBorder="1" applyAlignment="1" applyProtection="1">
      <alignment horizontal="right" vertical="center" readingOrder="1"/>
    </xf>
    <xf numFmtId="0" fontId="147" fillId="0" borderId="0" xfId="0" applyFont="1"/>
    <xf numFmtId="0" fontId="150" fillId="0" borderId="0" xfId="0" applyFont="1" applyAlignment="1">
      <alignment horizontal="left"/>
    </xf>
    <xf numFmtId="0" fontId="0" fillId="0" borderId="0" xfId="0" applyBorder="1" applyProtection="1">
      <protection locked="0"/>
    </xf>
    <xf numFmtId="0" fontId="96" fillId="0" borderId="0" xfId="0" applyFont="1" applyBorder="1" applyProtection="1"/>
    <xf numFmtId="0" fontId="93" fillId="0" borderId="0" xfId="0" applyFont="1" applyBorder="1" applyProtection="1"/>
    <xf numFmtId="0" fontId="0" fillId="0" borderId="0" xfId="0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65" fontId="16" fillId="0" borderId="0" xfId="0" applyNumberFormat="1" applyFont="1" applyFill="1" applyBorder="1" applyAlignment="1" applyProtection="1">
      <alignment horizontal="center"/>
    </xf>
    <xf numFmtId="0" fontId="16" fillId="0" borderId="0" xfId="0" applyFont="1" applyFill="1" applyBorder="1" applyAlignment="1" applyProtection="1">
      <alignment horizontal="center"/>
    </xf>
    <xf numFmtId="164" fontId="16" fillId="0" borderId="0" xfId="0" applyNumberFormat="1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11" fillId="0" borderId="18" xfId="0" applyFont="1" applyBorder="1"/>
    <xf numFmtId="0" fontId="0" fillId="0" borderId="69" xfId="0" applyBorder="1"/>
    <xf numFmtId="0" fontId="79" fillId="0" borderId="5" xfId="0" applyFont="1" applyBorder="1"/>
    <xf numFmtId="0" fontId="0" fillId="0" borderId="77" xfId="0" applyBorder="1"/>
    <xf numFmtId="0" fontId="0" fillId="0" borderId="83" xfId="0" applyBorder="1"/>
    <xf numFmtId="0" fontId="0" fillId="0" borderId="41" xfId="0" applyBorder="1"/>
    <xf numFmtId="0" fontId="152" fillId="0" borderId="0" xfId="0" applyFont="1"/>
    <xf numFmtId="165" fontId="152" fillId="0" borderId="0" xfId="0" applyNumberFormat="1" applyFont="1"/>
    <xf numFmtId="1" fontId="152" fillId="0" borderId="0" xfId="0" applyNumberFormat="1" applyFont="1"/>
    <xf numFmtId="0" fontId="152" fillId="0" borderId="0" xfId="0" applyFont="1" applyFill="1" applyAlignment="1">
      <alignment horizontal="center"/>
    </xf>
    <xf numFmtId="0" fontId="152" fillId="0" borderId="0" xfId="0" applyFont="1" applyAlignment="1">
      <alignment horizontal="right" vertical="center" wrapText="1"/>
    </xf>
    <xf numFmtId="165" fontId="152" fillId="0" borderId="0" xfId="0" applyNumberFormat="1" applyFont="1" applyAlignment="1">
      <alignment horizontal="right" vertical="center" wrapText="1"/>
    </xf>
    <xf numFmtId="165" fontId="152" fillId="0" borderId="0" xfId="0" applyNumberFormat="1" applyFont="1" applyFill="1"/>
    <xf numFmtId="0" fontId="32" fillId="10" borderId="40" xfId="0" applyFont="1" applyFill="1" applyBorder="1" applyAlignment="1">
      <alignment horizontal="center" vertical="center"/>
    </xf>
    <xf numFmtId="3" fontId="30" fillId="0" borderId="58" xfId="0" applyNumberFormat="1" applyFont="1" applyFill="1" applyBorder="1"/>
    <xf numFmtId="10" fontId="30" fillId="0" borderId="48" xfId="0" applyNumberFormat="1" applyFont="1" applyFill="1" applyBorder="1"/>
    <xf numFmtId="0" fontId="32" fillId="10" borderId="40" xfId="0" applyFont="1" applyFill="1" applyBorder="1" applyAlignment="1">
      <alignment horizontal="left"/>
    </xf>
    <xf numFmtId="0" fontId="128" fillId="54" borderId="5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3" fontId="0" fillId="0" borderId="59" xfId="0" applyNumberFormat="1" applyBorder="1"/>
    <xf numFmtId="0" fontId="128" fillId="54" borderId="69" xfId="0" applyFont="1" applyFill="1" applyBorder="1" applyAlignment="1">
      <alignment horizontal="center"/>
    </xf>
    <xf numFmtId="0" fontId="128" fillId="54" borderId="55" xfId="0" applyFont="1" applyFill="1" applyBorder="1" applyAlignment="1">
      <alignment horizontal="center"/>
    </xf>
    <xf numFmtId="0" fontId="128" fillId="54" borderId="0" xfId="0" applyFont="1" applyFill="1" applyBorder="1" applyAlignment="1">
      <alignment horizontal="center"/>
    </xf>
    <xf numFmtId="0" fontId="128" fillId="54" borderId="25" xfId="0" applyFont="1" applyFill="1" applyBorder="1" applyAlignment="1">
      <alignment horizontal="center"/>
    </xf>
    <xf numFmtId="0" fontId="128" fillId="54" borderId="19" xfId="0" applyFont="1" applyFill="1" applyBorder="1" applyAlignment="1">
      <alignment horizontal="center"/>
    </xf>
    <xf numFmtId="0" fontId="128" fillId="54" borderId="82" xfId="0" applyFont="1" applyFill="1" applyBorder="1" applyAlignment="1">
      <alignment horizontal="center"/>
    </xf>
    <xf numFmtId="0" fontId="128" fillId="54" borderId="41" xfId="0" applyFont="1" applyFill="1" applyBorder="1" applyAlignment="1">
      <alignment horizontal="center"/>
    </xf>
    <xf numFmtId="0" fontId="128" fillId="54" borderId="56" xfId="0" applyFont="1" applyFill="1" applyBorder="1" applyAlignment="1">
      <alignment horizontal="center"/>
    </xf>
    <xf numFmtId="0" fontId="124" fillId="55" borderId="40" xfId="0" applyFont="1" applyFill="1" applyBorder="1" applyAlignment="1">
      <alignment horizontal="center"/>
    </xf>
    <xf numFmtId="0" fontId="122" fillId="0" borderId="19" xfId="0" applyFont="1" applyFill="1" applyBorder="1" applyAlignment="1"/>
    <xf numFmtId="3" fontId="124" fillId="0" borderId="18" xfId="0" applyNumberFormat="1" applyFont="1" applyFill="1" applyBorder="1" applyAlignment="1">
      <alignment horizontal="center"/>
    </xf>
    <xf numFmtId="3" fontId="124" fillId="0" borderId="38" xfId="0" applyNumberFormat="1" applyFont="1" applyFill="1" applyBorder="1" applyAlignment="1">
      <alignment horizontal="center" vertical="center"/>
    </xf>
    <xf numFmtId="3" fontId="124" fillId="0" borderId="42" xfId="0" applyNumberFormat="1" applyFont="1" applyFill="1" applyBorder="1" applyAlignment="1">
      <alignment horizontal="center" vertical="center"/>
    </xf>
    <xf numFmtId="3" fontId="124" fillId="0" borderId="71" xfId="0" applyNumberFormat="1" applyFont="1" applyFill="1" applyBorder="1" applyAlignment="1">
      <alignment horizontal="center" vertical="center"/>
    </xf>
    <xf numFmtId="3" fontId="124" fillId="0" borderId="50" xfId="0" applyNumberFormat="1" applyFont="1" applyFill="1" applyBorder="1" applyAlignment="1">
      <alignment horizontal="center" vertical="center"/>
    </xf>
    <xf numFmtId="0" fontId="124" fillId="55" borderId="18" xfId="0" applyFont="1" applyFill="1" applyBorder="1" applyAlignment="1">
      <alignment horizontal="center"/>
    </xf>
    <xf numFmtId="0" fontId="128" fillId="54" borderId="53" xfId="0" applyFont="1" applyFill="1" applyBorder="1" applyAlignment="1">
      <alignment horizontal="center"/>
    </xf>
    <xf numFmtId="0" fontId="128" fillId="54" borderId="52" xfId="0" applyFont="1" applyFill="1" applyBorder="1" applyAlignment="1">
      <alignment horizontal="center"/>
    </xf>
    <xf numFmtId="3" fontId="124" fillId="0" borderId="28" xfId="0" applyNumberFormat="1" applyFont="1" applyFill="1" applyBorder="1" applyAlignment="1">
      <alignment horizontal="center" vertical="center"/>
    </xf>
    <xf numFmtId="3" fontId="124" fillId="0" borderId="29" xfId="0" applyNumberFormat="1" applyFont="1" applyFill="1" applyBorder="1" applyAlignment="1">
      <alignment horizontal="center" vertical="center"/>
    </xf>
    <xf numFmtId="3" fontId="124" fillId="0" borderId="33" xfId="0" applyNumberFormat="1" applyFont="1" applyFill="1" applyBorder="1" applyAlignment="1">
      <alignment horizontal="center" vertical="center"/>
    </xf>
    <xf numFmtId="3" fontId="124" fillId="0" borderId="0" xfId="0" applyNumberFormat="1" applyFont="1" applyFill="1" applyBorder="1" applyAlignment="1">
      <alignment horizontal="center" vertical="center"/>
    </xf>
    <xf numFmtId="3" fontId="124" fillId="0" borderId="0" xfId="0" applyNumberFormat="1" applyFont="1" applyFill="1" applyBorder="1" applyAlignment="1">
      <alignment horizontal="center"/>
    </xf>
    <xf numFmtId="1" fontId="94" fillId="0" borderId="0" xfId="0" applyNumberFormat="1" applyFont="1" applyFill="1" applyBorder="1" applyAlignment="1" applyProtection="1"/>
    <xf numFmtId="4" fontId="94" fillId="0" borderId="0" xfId="0" applyNumberFormat="1" applyFont="1" applyFill="1" applyBorder="1" applyAlignment="1" applyProtection="1"/>
    <xf numFmtId="2" fontId="94" fillId="0" borderId="0" xfId="0" applyNumberFormat="1" applyFont="1" applyFill="1" applyBorder="1" applyAlignment="1" applyProtection="1"/>
    <xf numFmtId="3" fontId="150" fillId="0" borderId="0" xfId="0" applyNumberFormat="1" applyFont="1" applyBorder="1" applyAlignment="1" applyProtection="1">
      <alignment horizontal="left"/>
      <protection locked="0"/>
    </xf>
    <xf numFmtId="0" fontId="11" fillId="0" borderId="19" xfId="0" applyFont="1" applyFill="1" applyBorder="1" applyAlignment="1">
      <alignment horizontal="center"/>
    </xf>
    <xf numFmtId="0" fontId="159" fillId="0" borderId="105" xfId="0" applyNumberFormat="1" applyFont="1" applyFill="1" applyBorder="1" applyAlignment="1" applyProtection="1">
      <alignment horizontal="center" vertical="center" wrapText="1"/>
    </xf>
    <xf numFmtId="0" fontId="159" fillId="0" borderId="109" xfId="0" applyNumberFormat="1" applyFont="1" applyFill="1" applyBorder="1" applyAlignment="1" applyProtection="1">
      <alignment horizontal="center" vertical="center" wrapText="1"/>
    </xf>
    <xf numFmtId="0" fontId="160" fillId="0" borderId="0" xfId="0" applyFont="1"/>
    <xf numFmtId="0" fontId="161" fillId="0" borderId="22" xfId="0" applyFont="1" applyBorder="1" applyAlignment="1">
      <alignment horizontal="center" vertical="center" wrapText="1" readingOrder="1"/>
    </xf>
    <xf numFmtId="0" fontId="161" fillId="0" borderId="53" xfId="0" applyFont="1" applyBorder="1" applyAlignment="1">
      <alignment horizontal="center" vertical="center" wrapText="1" readingOrder="1"/>
    </xf>
    <xf numFmtId="0" fontId="146" fillId="0" borderId="18" xfId="0" applyFont="1" applyBorder="1" applyAlignment="1">
      <alignment horizontal="center" vertical="center" wrapText="1" readingOrder="1"/>
    </xf>
    <xf numFmtId="3" fontId="16" fillId="0" borderId="29" xfId="0" applyNumberFormat="1" applyFont="1" applyBorder="1" applyAlignment="1" applyProtection="1">
      <alignment horizontal="center" vertical="center"/>
    </xf>
    <xf numFmtId="3" fontId="16" fillId="0" borderId="33" xfId="0" applyNumberFormat="1" applyFont="1" applyBorder="1" applyAlignment="1" applyProtection="1">
      <alignment horizontal="center" vertical="center"/>
    </xf>
    <xf numFmtId="3" fontId="16" fillId="0" borderId="34" xfId="0" applyNumberFormat="1" applyFont="1" applyBorder="1" applyAlignment="1" applyProtection="1">
      <alignment horizontal="center" vertical="center"/>
    </xf>
    <xf numFmtId="0" fontId="123" fillId="0" borderId="82" xfId="0" applyFont="1" applyFill="1" applyBorder="1" applyAlignment="1">
      <alignment vertical="center"/>
    </xf>
    <xf numFmtId="1" fontId="46" fillId="0" borderId="58" xfId="0" applyNumberFormat="1" applyFont="1" applyFill="1" applyBorder="1"/>
    <xf numFmtId="3" fontId="41" fillId="0" borderId="28" xfId="0" applyNumberFormat="1" applyFont="1" applyBorder="1"/>
    <xf numFmtId="3" fontId="41" fillId="0" borderId="30" xfId="0" applyNumberFormat="1" applyFont="1" applyBorder="1"/>
    <xf numFmtId="3" fontId="166" fillId="0" borderId="6" xfId="0" applyNumberFormat="1" applyFont="1" applyFill="1" applyBorder="1" applyAlignment="1">
      <alignment vertical="center"/>
    </xf>
    <xf numFmtId="3" fontId="166" fillId="0" borderId="7" xfId="0" applyNumberFormat="1" applyFont="1" applyFill="1" applyBorder="1" applyAlignment="1">
      <alignment vertical="center"/>
    </xf>
    <xf numFmtId="3" fontId="166" fillId="32" borderId="7" xfId="0" applyNumberFormat="1" applyFont="1" applyFill="1" applyBorder="1" applyAlignment="1">
      <alignment vertical="center"/>
    </xf>
    <xf numFmtId="3" fontId="166" fillId="0" borderId="38" xfId="0" applyNumberFormat="1" applyFont="1" applyFill="1" applyBorder="1" applyAlignment="1">
      <alignment vertical="center"/>
    </xf>
    <xf numFmtId="3" fontId="166" fillId="0" borderId="43" xfId="0" applyNumberFormat="1" applyFont="1" applyFill="1" applyBorder="1" applyAlignment="1">
      <alignment vertical="center"/>
    </xf>
    <xf numFmtId="3" fontId="166" fillId="0" borderId="8" xfId="0" applyNumberFormat="1" applyFont="1" applyFill="1" applyBorder="1" applyAlignment="1">
      <alignment vertical="center"/>
    </xf>
    <xf numFmtId="3" fontId="166" fillId="32" borderId="8" xfId="0" applyNumberFormat="1" applyFont="1" applyFill="1" applyBorder="1" applyAlignment="1">
      <alignment vertical="center"/>
    </xf>
    <xf numFmtId="3" fontId="166" fillId="0" borderId="42" xfId="0" applyNumberFormat="1" applyFont="1" applyFill="1" applyBorder="1" applyAlignment="1">
      <alignment vertical="center"/>
    </xf>
    <xf numFmtId="3" fontId="166" fillId="0" borderId="10" xfId="0" applyNumberFormat="1" applyFont="1" applyFill="1" applyBorder="1" applyAlignment="1">
      <alignment vertical="center"/>
    </xf>
    <xf numFmtId="3" fontId="166" fillId="32" borderId="10" xfId="0" applyNumberFormat="1" applyFont="1" applyFill="1" applyBorder="1" applyAlignment="1">
      <alignment vertical="center"/>
    </xf>
    <xf numFmtId="1" fontId="30" fillId="0" borderId="8" xfId="0" applyNumberFormat="1" applyFont="1" applyFill="1" applyBorder="1" applyAlignment="1">
      <alignment vertical="center"/>
    </xf>
    <xf numFmtId="1" fontId="30" fillId="0" borderId="43" xfId="0" applyNumberFormat="1" applyFont="1" applyFill="1" applyBorder="1" applyAlignment="1">
      <alignment vertical="center"/>
    </xf>
    <xf numFmtId="1" fontId="30" fillId="0" borderId="42" xfId="0" applyNumberFormat="1" applyFont="1" applyFill="1" applyBorder="1" applyAlignment="1">
      <alignment vertical="center"/>
    </xf>
    <xf numFmtId="1" fontId="30" fillId="32" borderId="8" xfId="0" applyNumberFormat="1" applyFont="1" applyFill="1" applyBorder="1" applyAlignment="1">
      <alignment vertical="center"/>
    </xf>
    <xf numFmtId="3" fontId="166" fillId="0" borderId="11" xfId="0" applyNumberFormat="1" applyFont="1" applyFill="1" applyBorder="1" applyAlignment="1">
      <alignment vertical="center"/>
    </xf>
    <xf numFmtId="3" fontId="166" fillId="0" borderId="50" xfId="0" applyNumberFormat="1" applyFont="1" applyFill="1" applyBorder="1" applyAlignment="1">
      <alignment vertical="center"/>
    </xf>
    <xf numFmtId="3" fontId="41" fillId="0" borderId="29" xfId="0" applyNumberFormat="1" applyFont="1" applyBorder="1"/>
    <xf numFmtId="0" fontId="166" fillId="0" borderId="44" xfId="0" applyFont="1" applyBorder="1" applyAlignment="1">
      <alignment vertical="center"/>
    </xf>
    <xf numFmtId="0" fontId="166" fillId="0" borderId="7" xfId="0" applyFont="1" applyBorder="1" applyAlignment="1">
      <alignment vertical="center"/>
    </xf>
    <xf numFmtId="0" fontId="166" fillId="16" borderId="7" xfId="0" applyFont="1" applyFill="1" applyBorder="1" applyAlignment="1">
      <alignment vertical="center"/>
    </xf>
    <xf numFmtId="0" fontId="166" fillId="32" borderId="7" xfId="0" applyFont="1" applyFill="1" applyBorder="1" applyAlignment="1">
      <alignment vertical="center"/>
    </xf>
    <xf numFmtId="0" fontId="166" fillId="0" borderId="31" xfId="0" applyFont="1" applyBorder="1" applyAlignment="1">
      <alignment vertical="center"/>
    </xf>
    <xf numFmtId="0" fontId="166" fillId="0" borderId="58" xfId="0" applyFont="1" applyBorder="1" applyAlignment="1">
      <alignment vertical="center"/>
    </xf>
    <xf numFmtId="0" fontId="166" fillId="0" borderId="8" xfId="0" applyFont="1" applyBorder="1" applyAlignment="1">
      <alignment vertical="center"/>
    </xf>
    <xf numFmtId="0" fontId="166" fillId="16" borderId="8" xfId="0" applyFont="1" applyFill="1" applyBorder="1" applyAlignment="1">
      <alignment vertical="center"/>
    </xf>
    <xf numFmtId="0" fontId="166" fillId="32" borderId="8" xfId="0" applyFont="1" applyFill="1" applyBorder="1" applyAlignment="1">
      <alignment vertical="center"/>
    </xf>
    <xf numFmtId="0" fontId="166" fillId="0" borderId="14" xfId="0" applyFont="1" applyBorder="1" applyAlignment="1">
      <alignment vertical="center"/>
    </xf>
    <xf numFmtId="0" fontId="33" fillId="0" borderId="28" xfId="0" applyFont="1" applyFill="1" applyBorder="1" applyAlignment="1"/>
    <xf numFmtId="0" fontId="30" fillId="0" borderId="14" xfId="0" applyFont="1" applyFill="1" applyBorder="1" applyAlignment="1">
      <alignment vertical="center"/>
    </xf>
    <xf numFmtId="0" fontId="166" fillId="0" borderId="7" xfId="0" applyFont="1" applyFill="1" applyBorder="1" applyAlignment="1">
      <alignment vertical="center"/>
    </xf>
    <xf numFmtId="0" fontId="166" fillId="0" borderId="8" xfId="0" applyFont="1" applyFill="1" applyBorder="1" applyAlignment="1">
      <alignment vertical="center"/>
    </xf>
    <xf numFmtId="1" fontId="30" fillId="0" borderId="58" xfId="0" applyNumberFormat="1" applyFont="1" applyFill="1" applyBorder="1"/>
    <xf numFmtId="3" fontId="30" fillId="0" borderId="63" xfId="0" applyNumberFormat="1" applyFont="1" applyBorder="1"/>
    <xf numFmtId="3" fontId="10" fillId="0" borderId="30" xfId="0" applyNumberFormat="1" applyFont="1" applyBorder="1" applyAlignment="1">
      <alignment vertical="center"/>
    </xf>
    <xf numFmtId="1" fontId="30" fillId="0" borderId="76" xfId="0" applyNumberFormat="1" applyFont="1" applyFill="1" applyBorder="1" applyAlignment="1">
      <alignment vertical="center"/>
    </xf>
    <xf numFmtId="1" fontId="30" fillId="0" borderId="29" xfId="0" applyNumberFormat="1" applyFont="1" applyFill="1" applyBorder="1" applyAlignment="1">
      <alignment vertical="center"/>
    </xf>
    <xf numFmtId="0" fontId="32" fillId="0" borderId="72" xfId="0" applyFont="1" applyFill="1" applyBorder="1" applyAlignment="1">
      <alignment vertical="center"/>
    </xf>
    <xf numFmtId="0" fontId="32" fillId="0" borderId="59" xfId="0" applyFont="1" applyFill="1" applyBorder="1" applyAlignment="1">
      <alignment vertical="center"/>
    </xf>
    <xf numFmtId="0" fontId="30" fillId="0" borderId="38" xfId="0" applyFont="1" applyFill="1" applyBorder="1" applyAlignment="1">
      <alignment vertical="center"/>
    </xf>
    <xf numFmtId="0" fontId="30" fillId="0" borderId="42" xfId="0" applyFont="1" applyFill="1" applyBorder="1" applyAlignment="1">
      <alignment vertical="center"/>
    </xf>
    <xf numFmtId="3" fontId="40" fillId="0" borderId="16" xfId="0" applyNumberFormat="1" applyFont="1" applyFill="1" applyBorder="1" applyAlignment="1">
      <alignment vertical="center"/>
    </xf>
    <xf numFmtId="3" fontId="40" fillId="0" borderId="9" xfId="0" applyNumberFormat="1" applyFont="1" applyFill="1" applyBorder="1" applyAlignment="1">
      <alignment vertical="center"/>
    </xf>
    <xf numFmtId="3" fontId="40" fillId="32" borderId="9" xfId="0" applyNumberFormat="1" applyFont="1" applyFill="1" applyBorder="1" applyAlignment="1">
      <alignment vertical="center"/>
    </xf>
    <xf numFmtId="3" fontId="40" fillId="0" borderId="27" xfId="0" applyNumberFormat="1" applyFont="1" applyFill="1" applyBorder="1" applyAlignment="1">
      <alignment vertical="center"/>
    </xf>
    <xf numFmtId="1" fontId="41" fillId="0" borderId="46" xfId="0" applyNumberFormat="1" applyFont="1" applyFill="1" applyBorder="1"/>
    <xf numFmtId="1" fontId="0" fillId="0" borderId="9" xfId="0" applyNumberFormat="1" applyFill="1" applyBorder="1"/>
    <xf numFmtId="3" fontId="10" fillId="0" borderId="76" xfId="0" applyNumberFormat="1" applyFont="1" applyBorder="1" applyAlignment="1">
      <alignment vertical="center"/>
    </xf>
    <xf numFmtId="49" fontId="131" fillId="0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3" fontId="0" fillId="0" borderId="72" xfId="0" applyNumberFormat="1" applyBorder="1"/>
    <xf numFmtId="3" fontId="18" fillId="0" borderId="58" xfId="0" applyNumberFormat="1" applyFont="1" applyFill="1" applyBorder="1"/>
    <xf numFmtId="3" fontId="10" fillId="0" borderId="29" xfId="0" applyNumberFormat="1" applyFont="1" applyFill="1" applyBorder="1" applyAlignment="1">
      <alignment horizontal="center" vertical="center"/>
    </xf>
    <xf numFmtId="3" fontId="10" fillId="0" borderId="33" xfId="0" applyNumberFormat="1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165" fontId="153" fillId="0" borderId="0" xfId="0" applyNumberFormat="1" applyFont="1" applyAlignment="1">
      <alignment horizontal="right" vertical="center" wrapText="1"/>
    </xf>
    <xf numFmtId="165" fontId="153" fillId="0" borderId="0" xfId="0" applyNumberFormat="1" applyFont="1"/>
    <xf numFmtId="0" fontId="152" fillId="0" borderId="0" xfId="0" applyFont="1" applyFill="1"/>
    <xf numFmtId="0" fontId="153" fillId="0" borderId="0" xfId="0" applyFont="1"/>
    <xf numFmtId="165" fontId="153" fillId="0" borderId="0" xfId="0" applyNumberFormat="1" applyFont="1" applyFill="1"/>
    <xf numFmtId="1" fontId="152" fillId="0" borderId="0" xfId="0" applyNumberFormat="1" applyFont="1" applyFill="1"/>
    <xf numFmtId="1" fontId="152" fillId="73" borderId="0" xfId="0" applyNumberFormat="1" applyFont="1" applyFill="1"/>
    <xf numFmtId="0" fontId="152" fillId="73" borderId="0" xfId="0" applyFont="1" applyFill="1"/>
    <xf numFmtId="2" fontId="152" fillId="0" borderId="0" xfId="0" applyNumberFormat="1" applyFont="1" applyFill="1"/>
    <xf numFmtId="2" fontId="152" fillId="73" borderId="0" xfId="0" applyNumberFormat="1" applyFont="1" applyFill="1"/>
    <xf numFmtId="0" fontId="39" fillId="0" borderId="0" xfId="0" applyFont="1" applyBorder="1" applyAlignment="1">
      <alignment horizontal="center"/>
    </xf>
    <xf numFmtId="49" fontId="90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6" fillId="0" borderId="47" xfId="0" applyFont="1" applyBorder="1" applyAlignment="1">
      <alignment horizontal="center" vertical="center"/>
    </xf>
    <xf numFmtId="1" fontId="169" fillId="0" borderId="0" xfId="0" applyNumberFormat="1" applyFont="1" applyFill="1" applyBorder="1" applyAlignment="1" applyProtection="1"/>
    <xf numFmtId="4" fontId="169" fillId="0" borderId="0" xfId="0" applyNumberFormat="1" applyFont="1" applyFill="1" applyBorder="1" applyAlignment="1" applyProtection="1"/>
    <xf numFmtId="2" fontId="169" fillId="0" borderId="0" xfId="0" applyNumberFormat="1" applyFont="1" applyFill="1" applyBorder="1" applyAlignment="1" applyProtection="1"/>
    <xf numFmtId="3" fontId="169" fillId="0" borderId="0" xfId="0" applyNumberFormat="1" applyFont="1" applyBorder="1" applyAlignment="1" applyProtection="1">
      <alignment horizontal="left"/>
      <protection locked="0"/>
    </xf>
    <xf numFmtId="0" fontId="169" fillId="0" borderId="0" xfId="0" applyFont="1" applyAlignment="1">
      <alignment horizontal="left"/>
    </xf>
    <xf numFmtId="1" fontId="170" fillId="0" borderId="0" xfId="0" applyNumberFormat="1" applyFont="1" applyFill="1" applyBorder="1" applyAlignment="1" applyProtection="1"/>
    <xf numFmtId="0" fontId="160" fillId="0" borderId="0" xfId="0" applyFont="1" applyBorder="1"/>
    <xf numFmtId="169" fontId="77" fillId="0" borderId="0" xfId="0" applyNumberFormat="1" applyFont="1" applyFill="1" applyBorder="1" applyAlignment="1">
      <alignment horizontal="center" vertical="center"/>
    </xf>
    <xf numFmtId="0" fontId="0" fillId="0" borderId="29" xfId="0" applyBorder="1" applyAlignment="1"/>
    <xf numFmtId="0" fontId="34" fillId="0" borderId="0" xfId="0" applyFont="1" applyAlignment="1">
      <alignment horizontal="left"/>
    </xf>
    <xf numFmtId="0" fontId="80" fillId="0" borderId="47" xfId="0" applyFont="1" applyFill="1" applyBorder="1" applyAlignment="1">
      <alignment vertical="center"/>
    </xf>
    <xf numFmtId="10" fontId="29" fillId="0" borderId="40" xfId="0" applyNumberFormat="1" applyFont="1" applyFill="1" applyBorder="1" applyAlignment="1">
      <alignment vertical="center"/>
    </xf>
    <xf numFmtId="3" fontId="0" fillId="0" borderId="78" xfId="0" applyNumberFormat="1" applyBorder="1"/>
    <xf numFmtId="3" fontId="12" fillId="0" borderId="0" xfId="0" applyNumberFormat="1" applyFont="1" applyFill="1" applyAlignment="1">
      <alignment vertical="center"/>
    </xf>
    <xf numFmtId="1" fontId="171" fillId="0" borderId="58" xfId="0" applyNumberFormat="1" applyFont="1" applyFill="1" applyBorder="1" applyAlignment="1">
      <alignment horizontal="right" vertical="center"/>
    </xf>
    <xf numFmtId="1" fontId="171" fillId="0" borderId="8" xfId="0" applyNumberFormat="1" applyFont="1" applyFill="1" applyBorder="1" applyAlignment="1">
      <alignment horizontal="right" vertical="center"/>
    </xf>
    <xf numFmtId="1" fontId="171" fillId="32" borderId="8" xfId="0" applyNumberFormat="1" applyFont="1" applyFill="1" applyBorder="1" applyAlignment="1">
      <alignment horizontal="right" vertical="center"/>
    </xf>
    <xf numFmtId="1" fontId="171" fillId="0" borderId="14" xfId="0" applyNumberFormat="1" applyFont="1" applyFill="1" applyBorder="1" applyAlignment="1">
      <alignment horizontal="right" vertical="center"/>
    </xf>
    <xf numFmtId="1" fontId="171" fillId="0" borderId="43" xfId="0" applyNumberFormat="1" applyFont="1" applyFill="1" applyBorder="1" applyAlignment="1">
      <alignment horizontal="right" vertical="center"/>
    </xf>
    <xf numFmtId="1" fontId="171" fillId="0" borderId="42" xfId="0" applyNumberFormat="1" applyFont="1" applyFill="1" applyBorder="1" applyAlignment="1">
      <alignment horizontal="right" vertical="center"/>
    </xf>
    <xf numFmtId="3" fontId="30" fillId="0" borderId="24" xfId="0" applyNumberFormat="1" applyFont="1" applyBorder="1"/>
    <xf numFmtId="1" fontId="30" fillId="0" borderId="46" xfId="0" applyNumberFormat="1" applyFont="1" applyBorder="1"/>
    <xf numFmtId="1" fontId="30" fillId="32" borderId="46" xfId="0" applyNumberFormat="1" applyFont="1" applyFill="1" applyBorder="1"/>
    <xf numFmtId="1" fontId="30" fillId="0" borderId="46" xfId="0" applyNumberFormat="1" applyFont="1" applyFill="1" applyBorder="1"/>
    <xf numFmtId="3" fontId="32" fillId="14" borderId="39" xfId="0" applyNumberFormat="1" applyFont="1" applyFill="1" applyBorder="1" applyAlignment="1">
      <alignment horizontal="center"/>
    </xf>
    <xf numFmtId="3" fontId="32" fillId="14" borderId="10" xfId="0" applyNumberFormat="1" applyFont="1" applyFill="1" applyBorder="1" applyAlignment="1">
      <alignment horizontal="center"/>
    </xf>
    <xf numFmtId="3" fontId="32" fillId="32" borderId="10" xfId="0" applyNumberFormat="1" applyFont="1" applyFill="1" applyBorder="1" applyAlignment="1">
      <alignment horizontal="center"/>
    </xf>
    <xf numFmtId="3" fontId="32" fillId="52" borderId="10" xfId="0" applyNumberFormat="1" applyFont="1" applyFill="1" applyBorder="1" applyAlignment="1">
      <alignment horizontal="center"/>
    </xf>
    <xf numFmtId="3" fontId="32" fillId="14" borderId="58" xfId="0" applyNumberFormat="1" applyFont="1" applyFill="1" applyBorder="1" applyAlignment="1">
      <alignment horizontal="center"/>
    </xf>
    <xf numFmtId="3" fontId="32" fillId="14" borderId="8" xfId="0" applyNumberFormat="1" applyFont="1" applyFill="1" applyBorder="1" applyAlignment="1">
      <alignment horizontal="center"/>
    </xf>
    <xf numFmtId="3" fontId="32" fillId="32" borderId="8" xfId="0" applyNumberFormat="1" applyFont="1" applyFill="1" applyBorder="1" applyAlignment="1">
      <alignment horizontal="center"/>
    </xf>
    <xf numFmtId="3" fontId="32" fillId="52" borderId="8" xfId="0" applyNumberFormat="1" applyFont="1" applyFill="1" applyBorder="1" applyAlignment="1">
      <alignment horizontal="center"/>
    </xf>
    <xf numFmtId="3" fontId="32" fillId="14" borderId="48" xfId="0" applyNumberFormat="1" applyFont="1" applyFill="1" applyBorder="1" applyAlignment="1">
      <alignment horizontal="center"/>
    </xf>
    <xf numFmtId="3" fontId="32" fillId="14" borderId="9" xfId="0" applyNumberFormat="1" applyFont="1" applyFill="1" applyBorder="1" applyAlignment="1">
      <alignment horizontal="center"/>
    </xf>
    <xf numFmtId="3" fontId="32" fillId="32" borderId="9" xfId="0" applyNumberFormat="1" applyFont="1" applyFill="1" applyBorder="1" applyAlignment="1">
      <alignment horizontal="center"/>
    </xf>
    <xf numFmtId="3" fontId="32" fillId="52" borderId="9" xfId="0" applyNumberFormat="1" applyFont="1" applyFill="1" applyBorder="1" applyAlignment="1">
      <alignment horizontal="center"/>
    </xf>
    <xf numFmtId="0" fontId="30" fillId="10" borderId="24" xfId="0" applyFont="1" applyFill="1" applyBorder="1" applyAlignment="1">
      <alignment horizontal="left"/>
    </xf>
    <xf numFmtId="164" fontId="30" fillId="53" borderId="7" xfId="0" applyNumberFormat="1" applyFont="1" applyFill="1" applyBorder="1" applyAlignment="1">
      <alignment horizontal="center" vertical="center"/>
    </xf>
    <xf numFmtId="1" fontId="0" fillId="0" borderId="58" xfId="0" applyNumberFormat="1" applyFont="1" applyFill="1" applyBorder="1"/>
    <xf numFmtId="3" fontId="0" fillId="0" borderId="24" xfId="0" applyNumberFormat="1" applyFont="1" applyFill="1" applyBorder="1"/>
    <xf numFmtId="1" fontId="171" fillId="16" borderId="8" xfId="0" applyNumberFormat="1" applyFont="1" applyFill="1" applyBorder="1" applyAlignment="1">
      <alignment horizontal="right" vertical="center"/>
    </xf>
    <xf numFmtId="164" fontId="30" fillId="53" borderId="6" xfId="0" applyNumberFormat="1" applyFont="1" applyFill="1" applyBorder="1" applyAlignment="1">
      <alignment horizontal="center" vertical="center"/>
    </xf>
    <xf numFmtId="2" fontId="41" fillId="0" borderId="8" xfId="0" applyNumberFormat="1" applyFont="1" applyFill="1" applyBorder="1"/>
    <xf numFmtId="0" fontId="135" fillId="0" borderId="10" xfId="0" applyFont="1" applyFill="1" applyBorder="1" applyAlignment="1">
      <alignment vertical="center"/>
    </xf>
    <xf numFmtId="2" fontId="41" fillId="0" borderId="48" xfId="0" applyNumberFormat="1" applyFont="1" applyFill="1" applyBorder="1"/>
    <xf numFmtId="0" fontId="135" fillId="0" borderId="7" xfId="0" applyFont="1" applyFill="1" applyBorder="1" applyAlignment="1">
      <alignment vertical="center"/>
    </xf>
    <xf numFmtId="0" fontId="135" fillId="0" borderId="8" xfId="0" applyFont="1" applyFill="1" applyBorder="1" applyAlignment="1">
      <alignment vertical="center"/>
    </xf>
    <xf numFmtId="2" fontId="133" fillId="0" borderId="9" xfId="0" applyNumberFormat="1" applyFont="1" applyFill="1" applyBorder="1"/>
    <xf numFmtId="167" fontId="41" fillId="0" borderId="9" xfId="0" applyNumberFormat="1" applyFont="1" applyFill="1" applyBorder="1"/>
    <xf numFmtId="0" fontId="30" fillId="0" borderId="66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164" fontId="0" fillId="0" borderId="13" xfId="0" applyNumberFormat="1" applyFont="1" applyFill="1" applyBorder="1"/>
    <xf numFmtId="0" fontId="172" fillId="32" borderId="8" xfId="0" applyFont="1" applyFill="1" applyBorder="1"/>
    <xf numFmtId="0" fontId="11" fillId="74" borderId="70" xfId="0" applyFont="1" applyFill="1" applyBorder="1" applyAlignment="1">
      <alignment horizontal="left"/>
    </xf>
    <xf numFmtId="0" fontId="11" fillId="74" borderId="28" xfId="0" applyFont="1" applyFill="1" applyBorder="1" applyAlignment="1">
      <alignment horizontal="center"/>
    </xf>
    <xf numFmtId="0" fontId="11" fillId="74" borderId="39" xfId="0" applyFont="1" applyFill="1" applyBorder="1" applyAlignment="1">
      <alignment horizontal="left"/>
    </xf>
    <xf numFmtId="0" fontId="11" fillId="74" borderId="60" xfId="0" applyFont="1" applyFill="1" applyBorder="1" applyAlignment="1">
      <alignment horizontal="left"/>
    </xf>
    <xf numFmtId="0" fontId="11" fillId="74" borderId="33" xfId="0" applyFont="1" applyFill="1" applyBorder="1" applyAlignment="1">
      <alignment horizontal="center"/>
    </xf>
    <xf numFmtId="0" fontId="11" fillId="74" borderId="58" xfId="0" applyFont="1" applyFill="1" applyBorder="1" applyAlignment="1">
      <alignment horizontal="left"/>
    </xf>
    <xf numFmtId="1" fontId="33" fillId="0" borderId="7" xfId="0" applyNumberFormat="1" applyFont="1" applyFill="1" applyBorder="1"/>
    <xf numFmtId="1" fontId="33" fillId="0" borderId="8" xfId="0" applyNumberFormat="1" applyFont="1" applyFill="1" applyBorder="1"/>
    <xf numFmtId="3" fontId="11" fillId="0" borderId="18" xfId="0" applyNumberFormat="1" applyFont="1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28" fillId="0" borderId="47" xfId="0" applyNumberFormat="1" applyFont="1" applyFill="1" applyBorder="1" applyAlignment="1">
      <alignment horizontal="center"/>
    </xf>
    <xf numFmtId="0" fontId="36" fillId="0" borderId="28" xfId="0" applyFont="1" applyFill="1" applyBorder="1" applyAlignment="1">
      <alignment vertical="center"/>
    </xf>
    <xf numFmtId="3" fontId="124" fillId="0" borderId="51" xfId="0" applyNumberFormat="1" applyFont="1" applyFill="1" applyBorder="1" applyAlignment="1">
      <alignment horizontal="center" vertical="center"/>
    </xf>
    <xf numFmtId="3" fontId="124" fillId="0" borderId="18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25" fillId="0" borderId="0" xfId="0" applyNumberFormat="1" applyFont="1" applyFill="1" applyBorder="1" applyProtection="1"/>
    <xf numFmtId="3" fontId="93" fillId="0" borderId="0" xfId="0" applyNumberFormat="1" applyFont="1" applyFill="1" applyBorder="1" applyAlignment="1" applyProtection="1">
      <alignment horizontal="center"/>
    </xf>
    <xf numFmtId="49" fontId="96" fillId="0" borderId="0" xfId="0" applyNumberFormat="1" applyFont="1" applyFill="1" applyBorder="1" applyAlignment="1" applyProtection="1">
      <alignment horizontal="center"/>
    </xf>
    <xf numFmtId="3" fontId="16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 applyFill="1" applyBorder="1" applyAlignment="1" applyProtection="1">
      <alignment horizontal="center"/>
    </xf>
    <xf numFmtId="2" fontId="149" fillId="0" borderId="0" xfId="0" applyNumberFormat="1" applyFont="1" applyFill="1" applyBorder="1" applyAlignment="1">
      <alignment horizontal="center" vertical="top" wrapText="1"/>
    </xf>
    <xf numFmtId="165" fontId="90" fillId="0" borderId="0" xfId="0" applyNumberFormat="1" applyFont="1" applyFill="1" applyBorder="1" applyAlignment="1" applyProtection="1">
      <alignment horizontal="center"/>
    </xf>
    <xf numFmtId="165" fontId="98" fillId="0" borderId="0" xfId="0" applyNumberFormat="1" applyFont="1" applyFill="1" applyBorder="1" applyAlignment="1" applyProtection="1">
      <alignment horizontal="center"/>
    </xf>
    <xf numFmtId="0" fontId="149" fillId="0" borderId="0" xfId="0" applyFont="1" applyBorder="1"/>
    <xf numFmtId="0" fontId="147" fillId="0" borderId="0" xfId="0" applyFont="1" applyBorder="1"/>
    <xf numFmtId="3" fontId="91" fillId="0" borderId="37" xfId="0" applyNumberFormat="1" applyFont="1" applyBorder="1" applyAlignment="1" applyProtection="1">
      <alignment horizontal="center" vertical="center"/>
    </xf>
    <xf numFmtId="0" fontId="0" fillId="0" borderId="72" xfId="0" applyFont="1" applyFill="1" applyBorder="1" applyAlignment="1"/>
    <xf numFmtId="0" fontId="0" fillId="0" borderId="59" xfId="0" applyFont="1" applyFill="1" applyBorder="1" applyAlignment="1"/>
    <xf numFmtId="3" fontId="0" fillId="0" borderId="46" xfId="0" applyNumberFormat="1" applyFont="1" applyFill="1" applyBorder="1" applyAlignment="1">
      <alignment vertical="center"/>
    </xf>
    <xf numFmtId="3" fontId="0" fillId="0" borderId="57" xfId="0" applyNumberFormat="1" applyFont="1" applyFill="1" applyBorder="1" applyAlignment="1">
      <alignment vertical="center"/>
    </xf>
    <xf numFmtId="0" fontId="102" fillId="0" borderId="78" xfId="0" applyFont="1" applyFill="1" applyBorder="1" applyAlignment="1">
      <alignment vertical="center"/>
    </xf>
    <xf numFmtId="2" fontId="0" fillId="0" borderId="57" xfId="0" applyNumberFormat="1" applyFont="1" applyFill="1" applyBorder="1" applyAlignment="1">
      <alignment vertical="center"/>
    </xf>
    <xf numFmtId="3" fontId="0" fillId="32" borderId="46" xfId="0" applyNumberFormat="1" applyFont="1" applyFill="1" applyBorder="1" applyAlignment="1">
      <alignment vertical="center"/>
    </xf>
    <xf numFmtId="3" fontId="101" fillId="0" borderId="78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78" xfId="0" applyFont="1" applyBorder="1" applyAlignment="1">
      <alignment vertical="center"/>
    </xf>
    <xf numFmtId="0" fontId="32" fillId="13" borderId="19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3" borderId="52" xfId="0" applyFont="1" applyFill="1" applyBorder="1" applyAlignment="1">
      <alignment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4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164" fontId="0" fillId="0" borderId="71" xfId="0" applyNumberFormat="1" applyFont="1" applyBorder="1"/>
    <xf numFmtId="0" fontId="33" fillId="0" borderId="68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3" fontId="41" fillId="0" borderId="33" xfId="0" applyNumberFormat="1" applyFont="1" applyBorder="1"/>
    <xf numFmtId="0" fontId="18" fillId="0" borderId="76" xfId="0" applyFont="1" applyBorder="1"/>
    <xf numFmtId="3" fontId="18" fillId="0" borderId="76" xfId="0" applyNumberFormat="1" applyFont="1" applyBorder="1"/>
    <xf numFmtId="3" fontId="18" fillId="0" borderId="57" xfId="0" applyNumberFormat="1" applyFont="1" applyBorder="1"/>
    <xf numFmtId="3" fontId="41" fillId="52" borderId="23" xfId="0" applyNumberFormat="1" applyFont="1" applyFill="1" applyBorder="1" applyAlignment="1">
      <alignment horizontal="center"/>
    </xf>
    <xf numFmtId="164" fontId="41" fillId="0" borderId="36" xfId="0" applyNumberFormat="1" applyFont="1" applyBorder="1"/>
    <xf numFmtId="1" fontId="38" fillId="0" borderId="76" xfId="0" applyNumberFormat="1" applyFont="1" applyFill="1" applyBorder="1" applyAlignment="1">
      <alignment horizontal="right" vertical="center"/>
    </xf>
    <xf numFmtId="3" fontId="41" fillId="0" borderId="31" xfId="0" applyNumberFormat="1" applyFont="1" applyBorder="1"/>
    <xf numFmtId="3" fontId="41" fillId="0" borderId="32" xfId="0" applyNumberFormat="1" applyFont="1" applyBorder="1"/>
    <xf numFmtId="1" fontId="41" fillId="0" borderId="31" xfId="0" applyNumberFormat="1" applyFont="1" applyBorder="1"/>
    <xf numFmtId="3" fontId="41" fillId="0" borderId="36" xfId="0" applyNumberFormat="1" applyFont="1" applyBorder="1"/>
    <xf numFmtId="10" fontId="41" fillId="0" borderId="75" xfId="0" applyNumberFormat="1" applyFont="1" applyBorder="1"/>
    <xf numFmtId="10" fontId="32" fillId="31" borderId="63" xfId="0" applyNumberFormat="1" applyFont="1" applyFill="1" applyBorder="1"/>
    <xf numFmtId="0" fontId="18" fillId="0" borderId="34" xfId="0" applyFont="1" applyBorder="1"/>
    <xf numFmtId="0" fontId="18" fillId="0" borderId="29" xfId="0" applyFont="1" applyBorder="1"/>
    <xf numFmtId="0" fontId="18" fillId="0" borderId="47" xfId="0" applyFont="1" applyBorder="1"/>
    <xf numFmtId="0" fontId="18" fillId="0" borderId="28" xfId="0" applyFont="1" applyBorder="1"/>
    <xf numFmtId="3" fontId="18" fillId="0" borderId="29" xfId="0" applyNumberFormat="1" applyFont="1" applyBorder="1"/>
    <xf numFmtId="3" fontId="41" fillId="0" borderId="29" xfId="0" applyNumberFormat="1" applyFont="1" applyFill="1" applyBorder="1" applyAlignment="1">
      <alignment horizontal="right" vertical="center"/>
    </xf>
    <xf numFmtId="3" fontId="41" fillId="52" borderId="28" xfId="0" applyNumberFormat="1" applyFont="1" applyFill="1" applyBorder="1" applyAlignment="1">
      <alignment horizontal="center"/>
    </xf>
    <xf numFmtId="3" fontId="41" fillId="52" borderId="29" xfId="0" applyNumberFormat="1" applyFont="1" applyFill="1" applyBorder="1" applyAlignment="1">
      <alignment horizontal="center"/>
    </xf>
    <xf numFmtId="3" fontId="41" fillId="52" borderId="33" xfId="0" applyNumberFormat="1" applyFont="1" applyFill="1" applyBorder="1" applyAlignment="1">
      <alignment horizontal="center"/>
    </xf>
    <xf numFmtId="0" fontId="41" fillId="53" borderId="28" xfId="0" applyFont="1" applyFill="1" applyBorder="1" applyAlignment="1">
      <alignment horizontal="center" wrapText="1"/>
    </xf>
    <xf numFmtId="0" fontId="41" fillId="53" borderId="33" xfId="0" applyFont="1" applyFill="1" applyBorder="1" applyAlignment="1">
      <alignment horizontal="center" wrapText="1"/>
    </xf>
    <xf numFmtId="1" fontId="41" fillId="0" borderId="29" xfId="0" applyNumberFormat="1" applyFont="1" applyBorder="1"/>
    <xf numFmtId="164" fontId="41" fillId="0" borderId="33" xfId="0" applyNumberFormat="1" applyFont="1" applyBorder="1"/>
    <xf numFmtId="1" fontId="41" fillId="0" borderId="30" xfId="0" applyNumberFormat="1" applyFont="1" applyFill="1" applyBorder="1" applyAlignment="1">
      <alignment vertical="center"/>
    </xf>
    <xf numFmtId="2" fontId="41" fillId="0" borderId="30" xfId="0" applyNumberFormat="1" applyFont="1" applyBorder="1"/>
    <xf numFmtId="3" fontId="41" fillId="0" borderId="34" xfId="0" applyNumberFormat="1" applyFont="1" applyBorder="1"/>
    <xf numFmtId="3" fontId="41" fillId="0" borderId="47" xfId="0" applyNumberFormat="1" applyFont="1" applyBorder="1"/>
    <xf numFmtId="10" fontId="41" fillId="0" borderId="40" xfId="0" applyNumberFormat="1" applyFont="1" applyBorder="1"/>
    <xf numFmtId="10" fontId="32" fillId="31" borderId="34" xfId="0" applyNumberFormat="1" applyFont="1" applyFill="1" applyBorder="1"/>
    <xf numFmtId="0" fontId="32" fillId="31" borderId="33" xfId="0" applyFont="1" applyFill="1" applyBorder="1"/>
    <xf numFmtId="0" fontId="149" fillId="10" borderId="7" xfId="0" applyFont="1" applyFill="1" applyBorder="1" applyAlignment="1">
      <alignment horizontal="center"/>
    </xf>
    <xf numFmtId="0" fontId="149" fillId="10" borderId="10" xfId="0" applyFont="1" applyFill="1" applyBorder="1" applyAlignment="1">
      <alignment horizontal="center"/>
    </xf>
    <xf numFmtId="0" fontId="149" fillId="31" borderId="10" xfId="0" applyFont="1" applyFill="1" applyBorder="1" applyAlignment="1">
      <alignment horizontal="center"/>
    </xf>
    <xf numFmtId="0" fontId="0" fillId="31" borderId="15" xfId="0" applyFont="1" applyFill="1" applyBorder="1" applyAlignment="1">
      <alignment horizontal="center" vertical="center"/>
    </xf>
    <xf numFmtId="0" fontId="0" fillId="32" borderId="15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17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10" borderId="71" xfId="0" applyFont="1" applyFill="1" applyBorder="1" applyAlignment="1">
      <alignment horizontal="center" vertical="center"/>
    </xf>
    <xf numFmtId="1" fontId="30" fillId="10" borderId="6" xfId="0" applyNumberFormat="1" applyFont="1" applyFill="1" applyBorder="1" applyAlignment="1">
      <alignment horizontal="center" vertical="center"/>
    </xf>
    <xf numFmtId="1" fontId="30" fillId="10" borderId="7" xfId="0" applyNumberFormat="1" applyFont="1" applyFill="1" applyBorder="1" applyAlignment="1">
      <alignment horizontal="center" vertical="center"/>
    </xf>
    <xf numFmtId="1" fontId="30" fillId="53" borderId="39" xfId="0" applyNumberFormat="1" applyFont="1" applyFill="1" applyBorder="1" applyAlignment="1">
      <alignment horizontal="center" vertical="center"/>
    </xf>
    <xf numFmtId="1" fontId="30" fillId="53" borderId="10" xfId="0" applyNumberFormat="1" applyFont="1" applyFill="1" applyBorder="1" applyAlignment="1">
      <alignment horizontal="center" vertical="center"/>
    </xf>
    <xf numFmtId="1" fontId="30" fillId="53" borderId="58" xfId="0" applyNumberFormat="1" applyFont="1" applyFill="1" applyBorder="1" applyAlignment="1">
      <alignment horizontal="center" vertical="center"/>
    </xf>
    <xf numFmtId="1" fontId="30" fillId="53" borderId="8" xfId="0" applyNumberFormat="1" applyFont="1" applyFill="1" applyBorder="1" applyAlignment="1">
      <alignment horizontal="center" vertical="center"/>
    </xf>
    <xf numFmtId="0" fontId="47" fillId="0" borderId="33" xfId="0" applyFont="1" applyFill="1" applyBorder="1" applyAlignment="1"/>
    <xf numFmtId="0" fontId="30" fillId="10" borderId="6" xfId="0" applyFont="1" applyFill="1" applyBorder="1" applyAlignment="1">
      <alignment horizontal="center" vertical="center"/>
    </xf>
    <xf numFmtId="0" fontId="30" fillId="10" borderId="7" xfId="0" applyFont="1" applyFill="1" applyBorder="1" applyAlignment="1">
      <alignment horizontal="center" vertical="center"/>
    </xf>
    <xf numFmtId="0" fontId="30" fillId="31" borderId="7" xfId="0" applyFont="1" applyFill="1" applyBorder="1" applyAlignment="1">
      <alignment horizontal="center" vertical="center"/>
    </xf>
    <xf numFmtId="0" fontId="32" fillId="53" borderId="74" xfId="0" applyFont="1" applyFill="1" applyBorder="1" applyAlignment="1"/>
    <xf numFmtId="0" fontId="32" fillId="53" borderId="57" xfId="0" applyFont="1" applyFill="1" applyBorder="1" applyAlignment="1"/>
    <xf numFmtId="0" fontId="30" fillId="0" borderId="74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3" fontId="30" fillId="0" borderId="58" xfId="0" applyNumberFormat="1" applyFont="1" applyFill="1" applyBorder="1" applyAlignment="1">
      <alignment vertical="center"/>
    </xf>
    <xf numFmtId="3" fontId="30" fillId="32" borderId="5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167" fontId="29" fillId="0" borderId="47" xfId="0" applyNumberFormat="1" applyFont="1" applyFill="1" applyBorder="1" applyAlignment="1">
      <alignment vertical="center"/>
    </xf>
    <xf numFmtId="10" fontId="0" fillId="0" borderId="0" xfId="0" applyNumberFormat="1" applyFill="1"/>
    <xf numFmtId="3" fontId="33" fillId="0" borderId="72" xfId="0" applyNumberFormat="1" applyFont="1" applyFill="1" applyBorder="1"/>
    <xf numFmtId="3" fontId="33" fillId="0" borderId="59" xfId="0" applyNumberFormat="1" applyFont="1" applyFill="1" applyBorder="1"/>
    <xf numFmtId="0" fontId="168" fillId="0" borderId="0" xfId="0" applyFont="1" applyBorder="1" applyAlignment="1">
      <alignment horizontal="center"/>
    </xf>
    <xf numFmtId="0" fontId="90" fillId="0" borderId="0" xfId="0" applyFont="1" applyBorder="1" applyAlignment="1">
      <alignment horizontal="center" vertical="center"/>
    </xf>
    <xf numFmtId="3" fontId="68" fillId="0" borderId="7" xfId="0" applyNumberFormat="1" applyFont="1" applyFill="1" applyBorder="1" applyAlignment="1">
      <alignment vertical="center"/>
    </xf>
    <xf numFmtId="3" fontId="68" fillId="0" borderId="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0" fillId="0" borderId="61" xfId="0" applyNumberFormat="1" applyBorder="1" applyAlignment="1">
      <alignment vertical="center"/>
    </xf>
    <xf numFmtId="3" fontId="68" fillId="0" borderId="31" xfId="0" applyNumberFormat="1" applyFont="1" applyFill="1" applyBorder="1" applyAlignment="1">
      <alignment vertical="center"/>
    </xf>
    <xf numFmtId="3" fontId="68" fillId="0" borderId="14" xfId="0" applyNumberFormat="1" applyFont="1" applyFill="1" applyBorder="1" applyAlignment="1">
      <alignment vertical="center"/>
    </xf>
    <xf numFmtId="0" fontId="0" fillId="0" borderId="43" xfId="0" applyBorder="1" applyAlignment="1">
      <alignment horizontal="left" vertical="center" wrapText="1" readingOrder="1"/>
    </xf>
    <xf numFmtId="3" fontId="30" fillId="0" borderId="34" xfId="0" applyNumberFormat="1" applyFont="1" applyBorder="1"/>
    <xf numFmtId="0" fontId="0" fillId="0" borderId="76" xfId="0" applyFill="1" applyBorder="1" applyAlignment="1"/>
    <xf numFmtId="0" fontId="0" fillId="0" borderId="29" xfId="0" applyFill="1" applyBorder="1" applyAlignment="1"/>
    <xf numFmtId="0" fontId="0" fillId="0" borderId="60" xfId="0" applyFill="1" applyBorder="1" applyAlignment="1"/>
    <xf numFmtId="3" fontId="30" fillId="0" borderId="57" xfId="0" applyNumberFormat="1" applyFont="1" applyBorder="1"/>
    <xf numFmtId="0" fontId="30" fillId="0" borderId="30" xfId="0" applyFont="1" applyBorder="1"/>
    <xf numFmtId="0" fontId="41" fillId="0" borderId="74" xfId="0" applyFont="1" applyFill="1" applyBorder="1" applyAlignment="1"/>
    <xf numFmtId="0" fontId="41" fillId="0" borderId="76" xfId="0" applyFont="1" applyFill="1" applyBorder="1" applyAlignment="1"/>
    <xf numFmtId="2" fontId="41" fillId="0" borderId="64" xfId="0" applyNumberFormat="1" applyFont="1" applyFill="1" applyBorder="1" applyAlignment="1"/>
    <xf numFmtId="0" fontId="30" fillId="0" borderId="66" xfId="0" applyFont="1" applyBorder="1" applyAlignment="1">
      <alignment horizontal="center"/>
    </xf>
    <xf numFmtId="0" fontId="30" fillId="0" borderId="68" xfId="0" applyFont="1" applyBorder="1" applyAlignment="1">
      <alignment horizontal="center"/>
    </xf>
    <xf numFmtId="3" fontId="68" fillId="0" borderId="44" xfId="0" applyNumberFormat="1" applyFont="1" applyFill="1" applyBorder="1" applyAlignment="1">
      <alignment vertical="center"/>
    </xf>
    <xf numFmtId="3" fontId="68" fillId="0" borderId="58" xfId="0" applyNumberFormat="1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1" xfId="0" applyFont="1" applyFill="1" applyBorder="1" applyAlignment="1">
      <alignment vertical="center"/>
    </xf>
    <xf numFmtId="0" fontId="0" fillId="0" borderId="2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3" fontId="68" fillId="32" borderId="7" xfId="0" applyNumberFormat="1" applyFont="1" applyFill="1" applyBorder="1" applyAlignment="1">
      <alignment vertical="center"/>
    </xf>
    <xf numFmtId="3" fontId="68" fillId="16" borderId="8" xfId="0" applyNumberFormat="1" applyFont="1" applyFill="1" applyBorder="1" applyAlignment="1">
      <alignment vertical="center"/>
    </xf>
    <xf numFmtId="3" fontId="68" fillId="32" borderId="8" xfId="0" applyNumberFormat="1" applyFont="1" applyFill="1" applyBorder="1" applyAlignment="1">
      <alignment vertical="center"/>
    </xf>
    <xf numFmtId="3" fontId="68" fillId="16" borderId="7" xfId="0" applyNumberFormat="1" applyFont="1" applyFill="1" applyBorder="1" applyAlignment="1">
      <alignment vertical="center"/>
    </xf>
    <xf numFmtId="1" fontId="0" fillId="0" borderId="76" xfId="0" applyNumberFormat="1" applyFont="1" applyBorder="1"/>
    <xf numFmtId="3" fontId="140" fillId="52" borderId="23" xfId="0" applyNumberFormat="1" applyFont="1" applyFill="1" applyBorder="1" applyAlignment="1">
      <alignment horizontal="center"/>
    </xf>
    <xf numFmtId="3" fontId="140" fillId="52" borderId="14" xfId="0" applyNumberFormat="1" applyFont="1" applyFill="1" applyBorder="1" applyAlignment="1">
      <alignment horizontal="center"/>
    </xf>
    <xf numFmtId="1" fontId="140" fillId="52" borderId="36" xfId="0" applyNumberFormat="1" applyFont="1" applyFill="1" applyBorder="1" applyAlignment="1">
      <alignment horizontal="center"/>
    </xf>
    <xf numFmtId="3" fontId="0" fillId="0" borderId="0" xfId="0" applyNumberFormat="1" applyFont="1" applyBorder="1"/>
    <xf numFmtId="3" fontId="0" fillId="0" borderId="31" xfId="0" applyNumberFormat="1" applyFont="1" applyBorder="1"/>
    <xf numFmtId="0" fontId="0" fillId="0" borderId="83" xfId="0" applyFont="1" applyBorder="1" applyAlignment="1">
      <alignment vertical="center"/>
    </xf>
    <xf numFmtId="1" fontId="0" fillId="0" borderId="78" xfId="0" applyNumberFormat="1" applyFont="1" applyFill="1" applyBorder="1" applyAlignment="1">
      <alignment vertical="center"/>
    </xf>
    <xf numFmtId="0" fontId="0" fillId="0" borderId="82" xfId="0" applyFont="1" applyFill="1" applyBorder="1" applyAlignment="1">
      <alignment vertical="center"/>
    </xf>
    <xf numFmtId="1" fontId="140" fillId="52" borderId="33" xfId="0" applyNumberFormat="1" applyFont="1" applyFill="1" applyBorder="1"/>
    <xf numFmtId="0" fontId="41" fillId="0" borderId="23" xfId="0" applyFont="1" applyBorder="1"/>
    <xf numFmtId="0" fontId="41" fillId="0" borderId="14" xfId="0" applyFont="1" applyBorder="1"/>
    <xf numFmtId="0" fontId="41" fillId="0" borderId="31" xfId="0" applyFont="1" applyBorder="1"/>
    <xf numFmtId="1" fontId="41" fillId="0" borderId="57" xfId="0" applyNumberFormat="1" applyFont="1" applyBorder="1"/>
    <xf numFmtId="1" fontId="41" fillId="0" borderId="23" xfId="0" applyNumberFormat="1" applyFont="1" applyBorder="1"/>
    <xf numFmtId="1" fontId="41" fillId="0" borderId="14" xfId="0" applyNumberFormat="1" applyFont="1" applyBorder="1"/>
    <xf numFmtId="1" fontId="41" fillId="0" borderId="36" xfId="0" applyNumberFormat="1" applyFont="1" applyBorder="1"/>
    <xf numFmtId="10" fontId="32" fillId="10" borderId="63" xfId="0" applyNumberFormat="1" applyFont="1" applyFill="1" applyBorder="1"/>
    <xf numFmtId="0" fontId="32" fillId="10" borderId="56" xfId="0" applyFont="1" applyFill="1" applyBorder="1"/>
    <xf numFmtId="3" fontId="41" fillId="52" borderId="33" xfId="0" applyNumberFormat="1" applyFont="1" applyFill="1" applyBorder="1"/>
    <xf numFmtId="3" fontId="41" fillId="0" borderId="28" xfId="0" applyNumberFormat="1" applyFont="1" applyFill="1" applyBorder="1" applyAlignment="1">
      <alignment vertical="center"/>
    </xf>
    <xf numFmtId="3" fontId="41" fillId="0" borderId="29" xfId="0" applyNumberFormat="1" applyFont="1" applyFill="1" applyBorder="1" applyAlignment="1">
      <alignment vertical="center"/>
    </xf>
    <xf numFmtId="3" fontId="41" fillId="0" borderId="30" xfId="0" applyNumberFormat="1" applyFont="1" applyFill="1" applyBorder="1" applyAlignment="1">
      <alignment vertical="center"/>
    </xf>
    <xf numFmtId="3" fontId="32" fillId="13" borderId="4" xfId="0" applyNumberFormat="1" applyFont="1" applyFill="1" applyBorder="1" applyAlignment="1">
      <alignment horizontal="center" vertical="center"/>
    </xf>
    <xf numFmtId="3" fontId="41" fillId="53" borderId="28" xfId="0" applyNumberFormat="1" applyFont="1" applyFill="1" applyBorder="1" applyAlignment="1">
      <alignment horizontal="center" wrapText="1"/>
    </xf>
    <xf numFmtId="3" fontId="41" fillId="53" borderId="30" xfId="0" applyNumberFormat="1" applyFont="1" applyFill="1" applyBorder="1" applyAlignment="1">
      <alignment horizontal="center" wrapText="1"/>
    </xf>
    <xf numFmtId="3" fontId="41" fillId="32" borderId="58" xfId="0" applyNumberFormat="1" applyFont="1" applyFill="1" applyBorder="1" applyAlignment="1">
      <alignment horizontal="right" vertical="center"/>
    </xf>
    <xf numFmtId="2" fontId="30" fillId="32" borderId="48" xfId="0" applyNumberFormat="1" applyFont="1" applyFill="1" applyBorder="1"/>
    <xf numFmtId="2" fontId="30" fillId="0" borderId="48" xfId="0" applyNumberFormat="1" applyFont="1" applyFill="1" applyBorder="1"/>
    <xf numFmtId="0" fontId="32" fillId="75" borderId="6" xfId="0" applyFont="1" applyFill="1" applyBorder="1" applyAlignment="1">
      <alignment horizontal="left"/>
    </xf>
    <xf numFmtId="0" fontId="32" fillId="75" borderId="38" xfId="0" applyFont="1" applyFill="1" applyBorder="1" applyAlignment="1"/>
    <xf numFmtId="0" fontId="32" fillId="75" borderId="66" xfId="0" applyFont="1" applyFill="1" applyBorder="1" applyAlignment="1"/>
    <xf numFmtId="0" fontId="32" fillId="75" borderId="17" xfId="0" applyFont="1" applyFill="1" applyBorder="1" applyAlignment="1">
      <alignment horizontal="left"/>
    </xf>
    <xf numFmtId="0" fontId="32" fillId="75" borderId="71" xfId="0" applyFont="1" applyFill="1" applyBorder="1" applyAlignment="1"/>
    <xf numFmtId="0" fontId="32" fillId="75" borderId="61" xfId="0" applyFont="1" applyFill="1" applyBorder="1" applyAlignment="1"/>
    <xf numFmtId="0" fontId="32" fillId="75" borderId="31" xfId="0" applyFont="1" applyFill="1" applyBorder="1" applyAlignment="1"/>
    <xf numFmtId="0" fontId="32" fillId="75" borderId="28" xfId="0" applyFont="1" applyFill="1" applyBorder="1" applyAlignment="1"/>
    <xf numFmtId="0" fontId="32" fillId="75" borderId="32" xfId="0" applyFont="1" applyFill="1" applyBorder="1" applyAlignment="1"/>
    <xf numFmtId="0" fontId="32" fillId="75" borderId="30" xfId="0" applyFont="1" applyFill="1" applyBorder="1" applyAlignment="1"/>
    <xf numFmtId="0" fontId="32" fillId="75" borderId="66" xfId="0" applyFont="1" applyFill="1" applyBorder="1" applyAlignment="1">
      <alignment horizontal="left"/>
    </xf>
    <xf numFmtId="0" fontId="32" fillId="75" borderId="61" xfId="0" applyFont="1" applyFill="1" applyBorder="1" applyAlignment="1">
      <alignment horizontal="left"/>
    </xf>
    <xf numFmtId="0" fontId="32" fillId="11" borderId="35" xfId="0" applyFont="1" applyFill="1" applyBorder="1" applyAlignment="1">
      <alignment horizontal="center" vertical="center"/>
    </xf>
    <xf numFmtId="0" fontId="32" fillId="12" borderId="21" xfId="0" applyFont="1" applyFill="1" applyBorder="1" applyAlignment="1">
      <alignment horizontal="center"/>
    </xf>
    <xf numFmtId="3" fontId="41" fillId="0" borderId="76" xfId="0" applyNumberFormat="1" applyFont="1" applyFill="1" applyBorder="1" applyAlignment="1">
      <alignment horizontal="right" vertical="center"/>
    </xf>
    <xf numFmtId="0" fontId="32" fillId="11" borderId="4" xfId="0" applyFont="1" applyFill="1" applyBorder="1" applyAlignment="1">
      <alignment horizontal="center" vertical="center" wrapText="1"/>
    </xf>
    <xf numFmtId="0" fontId="30" fillId="75" borderId="28" xfId="0" applyFont="1" applyFill="1" applyBorder="1" applyAlignment="1">
      <alignment horizontal="center" wrapText="1"/>
    </xf>
    <xf numFmtId="0" fontId="30" fillId="75" borderId="30" xfId="0" applyFont="1" applyFill="1" applyBorder="1" applyAlignment="1">
      <alignment horizontal="center" wrapText="1"/>
    </xf>
    <xf numFmtId="0" fontId="30" fillId="12" borderId="4" xfId="0" applyFont="1" applyFill="1" applyBorder="1" applyAlignment="1">
      <alignment horizontal="center" wrapText="1"/>
    </xf>
    <xf numFmtId="0" fontId="30" fillId="0" borderId="47" xfId="0" applyFont="1" applyBorder="1"/>
    <xf numFmtId="0" fontId="32" fillId="12" borderId="4" xfId="0" applyFont="1" applyFill="1" applyBorder="1" applyAlignment="1">
      <alignment horizontal="center"/>
    </xf>
    <xf numFmtId="1" fontId="30" fillId="0" borderId="28" xfId="0" applyNumberFormat="1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0" fontId="30" fillId="0" borderId="41" xfId="0" applyFont="1" applyBorder="1" applyAlignment="1">
      <alignment horizontal="center"/>
    </xf>
    <xf numFmtId="0" fontId="32" fillId="13" borderId="47" xfId="0" applyFont="1" applyFill="1" applyBorder="1" applyAlignment="1">
      <alignment horizontal="center" vertical="center"/>
    </xf>
    <xf numFmtId="0" fontId="32" fillId="13" borderId="40" xfId="0" applyFont="1" applyFill="1" applyBorder="1" applyAlignment="1">
      <alignment horizontal="center" vertical="center"/>
    </xf>
    <xf numFmtId="3" fontId="140" fillId="52" borderId="28" xfId="0" applyNumberFormat="1" applyFont="1" applyFill="1" applyBorder="1" applyAlignment="1">
      <alignment horizontal="center" vertical="center"/>
    </xf>
    <xf numFmtId="3" fontId="140" fillId="52" borderId="29" xfId="0" applyNumberFormat="1" applyFont="1" applyFill="1" applyBorder="1" applyAlignment="1">
      <alignment horizontal="center" vertical="center"/>
    </xf>
    <xf numFmtId="3" fontId="140" fillId="52" borderId="33" xfId="0" applyNumberFormat="1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41" fillId="0" borderId="28" xfId="0" applyFont="1" applyFill="1" applyBorder="1" applyAlignment="1">
      <alignment horizontal="center" vertical="center"/>
    </xf>
    <xf numFmtId="0" fontId="41" fillId="0" borderId="29" xfId="0" applyFont="1" applyFill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center"/>
    </xf>
    <xf numFmtId="0" fontId="11" fillId="13" borderId="47" xfId="0" applyFont="1" applyFill="1" applyBorder="1" applyAlignment="1">
      <alignment horizontal="center" vertical="center"/>
    </xf>
    <xf numFmtId="0" fontId="11" fillId="32" borderId="47" xfId="0" applyFont="1" applyFill="1" applyBorder="1" applyAlignment="1">
      <alignment horizontal="center" vertical="center"/>
    </xf>
    <xf numFmtId="3" fontId="10" fillId="0" borderId="70" xfId="0" applyNumberFormat="1" applyFont="1" applyFill="1" applyBorder="1" applyAlignment="1">
      <alignment horizontal="center" vertical="center"/>
    </xf>
    <xf numFmtId="3" fontId="10" fillId="0" borderId="60" xfId="0" applyNumberFormat="1" applyFont="1" applyFill="1" applyBorder="1" applyAlignment="1">
      <alignment horizontal="center" vertical="center"/>
    </xf>
    <xf numFmtId="3" fontId="10" fillId="0" borderId="68" xfId="0" applyNumberFormat="1" applyFont="1" applyFill="1" applyBorder="1" applyAlignment="1">
      <alignment horizontal="center" vertical="center"/>
    </xf>
    <xf numFmtId="0" fontId="32" fillId="32" borderId="21" xfId="0" applyFont="1" applyFill="1" applyBorder="1" applyAlignment="1">
      <alignment horizontal="center" vertical="center"/>
    </xf>
    <xf numFmtId="164" fontId="133" fillId="0" borderId="76" xfId="0" applyNumberFormat="1" applyFont="1" applyFill="1" applyBorder="1" applyAlignment="1">
      <alignment horizontal="right" vertical="center"/>
    </xf>
    <xf numFmtId="0" fontId="36" fillId="0" borderId="78" xfId="0" applyFont="1" applyFill="1" applyBorder="1" applyAlignment="1">
      <alignment vertical="center"/>
    </xf>
    <xf numFmtId="2" fontId="36" fillId="0" borderId="78" xfId="0" applyNumberFormat="1" applyFont="1" applyFill="1" applyBorder="1" applyAlignment="1">
      <alignment vertical="center"/>
    </xf>
    <xf numFmtId="3" fontId="36" fillId="0" borderId="78" xfId="0" applyNumberFormat="1" applyFont="1" applyFill="1" applyBorder="1" applyAlignment="1">
      <alignment vertical="center"/>
    </xf>
    <xf numFmtId="0" fontId="37" fillId="0" borderId="78" xfId="0" applyFont="1" applyFill="1" applyBorder="1" applyAlignment="1">
      <alignment vertical="center"/>
    </xf>
    <xf numFmtId="0" fontId="37" fillId="0" borderId="78" xfId="0" applyFont="1" applyBorder="1" applyAlignment="1">
      <alignment vertical="center"/>
    </xf>
    <xf numFmtId="0" fontId="36" fillId="0" borderId="78" xfId="0" applyFont="1" applyBorder="1" applyAlignment="1">
      <alignment vertical="center"/>
    </xf>
    <xf numFmtId="2" fontId="36" fillId="0" borderId="78" xfId="0" applyNumberFormat="1" applyFont="1" applyBorder="1" applyAlignment="1">
      <alignment vertical="center"/>
    </xf>
    <xf numFmtId="0" fontId="33" fillId="0" borderId="78" xfId="0" applyFont="1" applyBorder="1" applyAlignment="1">
      <alignment vertical="center"/>
    </xf>
    <xf numFmtId="0" fontId="18" fillId="0" borderId="78" xfId="0" applyFont="1" applyBorder="1" applyAlignment="1">
      <alignment vertical="center"/>
    </xf>
    <xf numFmtId="3" fontId="32" fillId="32" borderId="47" xfId="0" applyNumberFormat="1" applyFont="1" applyFill="1" applyBorder="1" applyAlignment="1">
      <alignment horizontal="center" vertical="center"/>
    </xf>
    <xf numFmtId="3" fontId="41" fillId="0" borderId="28" xfId="0" applyNumberFormat="1" applyFont="1" applyBorder="1" applyAlignment="1">
      <alignment vertical="center"/>
    </xf>
    <xf numFmtId="3" fontId="41" fillId="0" borderId="29" xfId="0" applyNumberFormat="1" applyFont="1" applyBorder="1" applyAlignment="1">
      <alignment vertical="center"/>
    </xf>
    <xf numFmtId="3" fontId="41" fillId="0" borderId="30" xfId="0" applyNumberFormat="1" applyFont="1" applyBorder="1" applyAlignment="1">
      <alignment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/>
    </xf>
    <xf numFmtId="0" fontId="15" fillId="53" borderId="30" xfId="0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 vertical="center"/>
    </xf>
    <xf numFmtId="4" fontId="41" fillId="0" borderId="33" xfId="0" applyNumberFormat="1" applyFont="1" applyBorder="1"/>
    <xf numFmtId="167" fontId="41" fillId="0" borderId="36" xfId="0" applyNumberFormat="1" applyFont="1" applyBorder="1"/>
    <xf numFmtId="167" fontId="41" fillId="0" borderId="33" xfId="0" applyNumberFormat="1" applyFont="1" applyBorder="1"/>
    <xf numFmtId="0" fontId="0" fillId="0" borderId="34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3" fontId="10" fillId="31" borderId="28" xfId="0" applyNumberFormat="1" applyFont="1" applyFill="1" applyBorder="1" applyAlignment="1">
      <alignment horizontal="center" vertical="center"/>
    </xf>
    <xf numFmtId="3" fontId="10" fillId="31" borderId="33" xfId="0" applyNumberFormat="1" applyFont="1" applyFill="1" applyBorder="1" applyAlignment="1">
      <alignment horizontal="center" vertical="center"/>
    </xf>
    <xf numFmtId="3" fontId="0" fillId="0" borderId="28" xfId="0" applyNumberFormat="1" applyBorder="1"/>
    <xf numFmtId="3" fontId="0" fillId="0" borderId="29" xfId="0" applyNumberFormat="1" applyBorder="1"/>
    <xf numFmtId="0" fontId="72" fillId="31" borderId="7" xfId="0" applyFont="1" applyFill="1" applyBorder="1" applyAlignment="1">
      <alignment horizontal="center"/>
    </xf>
    <xf numFmtId="0" fontId="71" fillId="31" borderId="9" xfId="0" applyFont="1" applyFill="1" applyBorder="1" applyAlignment="1">
      <alignment horizontal="center" vertical="center"/>
    </xf>
    <xf numFmtId="0" fontId="69" fillId="53" borderId="30" xfId="0" applyFont="1" applyFill="1" applyBorder="1" applyAlignment="1">
      <alignment horizontal="center"/>
    </xf>
    <xf numFmtId="3" fontId="0" fillId="14" borderId="28" xfId="0" applyNumberFormat="1" applyFont="1" applyFill="1" applyBorder="1" applyAlignment="1">
      <alignment horizontal="center" vertical="center"/>
    </xf>
    <xf numFmtId="3" fontId="0" fillId="14" borderId="29" xfId="0" applyNumberFormat="1" applyFont="1" applyFill="1" applyBorder="1" applyAlignment="1">
      <alignment horizontal="center" vertical="center"/>
    </xf>
    <xf numFmtId="3" fontId="0" fillId="14" borderId="33" xfId="0" applyNumberFormat="1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vertical="center"/>
    </xf>
    <xf numFmtId="3" fontId="30" fillId="0" borderId="34" xfId="0" applyNumberFormat="1" applyFont="1" applyFill="1" applyBorder="1"/>
    <xf numFmtId="1" fontId="32" fillId="0" borderId="28" xfId="0" applyNumberFormat="1" applyFont="1" applyFill="1" applyBorder="1"/>
    <xf numFmtId="3" fontId="30" fillId="0" borderId="33" xfId="0" applyNumberFormat="1" applyFont="1" applyBorder="1"/>
    <xf numFmtId="3" fontId="31" fillId="0" borderId="8" xfId="0" applyNumberFormat="1" applyFont="1" applyFill="1" applyBorder="1" applyAlignment="1">
      <alignment horizontal="right" vertical="center"/>
    </xf>
    <xf numFmtId="3" fontId="40" fillId="0" borderId="25" xfId="0" applyNumberFormat="1" applyFont="1" applyFill="1" applyBorder="1"/>
    <xf numFmtId="3" fontId="40" fillId="0" borderId="8" xfId="0" applyNumberFormat="1" applyFont="1" applyFill="1" applyBorder="1"/>
    <xf numFmtId="0" fontId="77" fillId="0" borderId="10" xfId="0" applyFont="1" applyFill="1" applyBorder="1"/>
    <xf numFmtId="0" fontId="77" fillId="0" borderId="13" xfId="0" applyFont="1" applyFill="1" applyBorder="1"/>
    <xf numFmtId="0" fontId="77" fillId="0" borderId="7" xfId="0" applyFont="1" applyFill="1" applyBorder="1"/>
    <xf numFmtId="0" fontId="77" fillId="0" borderId="9" xfId="0" applyFont="1" applyFill="1" applyBorder="1"/>
    <xf numFmtId="0" fontId="1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6" fillId="0" borderId="27" xfId="0" applyFont="1" applyFill="1" applyBorder="1" applyAlignment="1" applyProtection="1">
      <alignment horizontal="center"/>
    </xf>
    <xf numFmtId="14" fontId="34" fillId="0" borderId="18" xfId="0" applyNumberFormat="1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vertical="center"/>
    </xf>
    <xf numFmtId="1" fontId="0" fillId="32" borderId="25" xfId="0" applyNumberFormat="1" applyFont="1" applyFill="1" applyBorder="1"/>
    <xf numFmtId="1" fontId="0" fillId="0" borderId="25" xfId="0" applyNumberFormat="1" applyFont="1" applyFill="1" applyBorder="1"/>
    <xf numFmtId="3" fontId="33" fillId="0" borderId="8" xfId="0" applyNumberFormat="1" applyFont="1" applyBorder="1"/>
    <xf numFmtId="3" fontId="132" fillId="74" borderId="28" xfId="0" applyNumberFormat="1" applyFont="1" applyFill="1" applyBorder="1" applyAlignment="1">
      <alignment horizontal="center" vertical="center"/>
    </xf>
    <xf numFmtId="3" fontId="132" fillId="74" borderId="33" xfId="0" applyNumberFormat="1" applyFont="1" applyFill="1" applyBorder="1" applyAlignment="1">
      <alignment horizontal="center" vertical="center"/>
    </xf>
    <xf numFmtId="0" fontId="19" fillId="0" borderId="11" xfId="0" applyFont="1" applyBorder="1"/>
    <xf numFmtId="0" fontId="33" fillId="0" borderId="50" xfId="0" applyFont="1" applyBorder="1"/>
    <xf numFmtId="0" fontId="18" fillId="10" borderId="72" xfId="0" applyFont="1" applyFill="1" applyBorder="1" applyAlignment="1">
      <alignment horizontal="center" wrapText="1"/>
    </xf>
    <xf numFmtId="0" fontId="18" fillId="10" borderId="49" xfId="0" applyFont="1" applyFill="1" applyBorder="1" applyAlignment="1">
      <alignment horizontal="center" wrapText="1"/>
    </xf>
    <xf numFmtId="10" fontId="29" fillId="0" borderId="0" xfId="0" applyNumberFormat="1" applyFont="1" applyFill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3" fontId="41" fillId="10" borderId="72" xfId="0" applyNumberFormat="1" applyFont="1" applyFill="1" applyBorder="1" applyAlignment="1">
      <alignment horizontal="center" wrapText="1"/>
    </xf>
    <xf numFmtId="3" fontId="41" fillId="10" borderId="79" xfId="0" applyNumberFormat="1" applyFont="1" applyFill="1" applyBorder="1" applyAlignment="1">
      <alignment horizontal="center" wrapText="1"/>
    </xf>
    <xf numFmtId="0" fontId="30" fillId="10" borderId="38" xfId="0" applyFont="1" applyFill="1" applyBorder="1" applyAlignment="1">
      <alignment horizontal="center" vertical="center"/>
    </xf>
    <xf numFmtId="0" fontId="30" fillId="10" borderId="16" xfId="0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0" fontId="30" fillId="10" borderId="27" xfId="0" applyFont="1" applyFill="1" applyBorder="1" applyAlignment="1">
      <alignment horizontal="center" vertical="center"/>
    </xf>
    <xf numFmtId="1" fontId="30" fillId="0" borderId="63" xfId="0" applyNumberFormat="1" applyFont="1" applyFill="1" applyBorder="1" applyAlignment="1"/>
    <xf numFmtId="0" fontId="30" fillId="0" borderId="57" xfId="0" applyFont="1" applyFill="1" applyBorder="1" applyAlignment="1"/>
    <xf numFmtId="0" fontId="0" fillId="0" borderId="44" xfId="0" applyBorder="1"/>
    <xf numFmtId="1" fontId="0" fillId="0" borderId="58" xfId="0" applyNumberFormat="1" applyBorder="1"/>
    <xf numFmtId="0" fontId="11" fillId="0" borderId="33" xfId="0" applyFont="1" applyFill="1" applyBorder="1" applyAlignment="1">
      <alignment horizontal="center"/>
    </xf>
    <xf numFmtId="2" fontId="0" fillId="0" borderId="79" xfId="0" applyNumberFormat="1" applyBorder="1"/>
    <xf numFmtId="1" fontId="176" fillId="53" borderId="10" xfId="0" applyNumberFormat="1" applyFont="1" applyFill="1" applyBorder="1" applyAlignment="1">
      <alignment horizontal="center" vertical="center"/>
    </xf>
    <xf numFmtId="1" fontId="176" fillId="53" borderId="8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vertical="center"/>
    </xf>
    <xf numFmtId="0" fontId="0" fillId="0" borderId="66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vertical="center"/>
    </xf>
    <xf numFmtId="0" fontId="0" fillId="0" borderId="68" xfId="0" applyFont="1" applyFill="1" applyBorder="1" applyAlignment="1">
      <alignment horizontal="left" vertical="center"/>
    </xf>
    <xf numFmtId="0" fontId="0" fillId="0" borderId="41" xfId="0" applyFont="1" applyFill="1" applyBorder="1" applyAlignment="1"/>
    <xf numFmtId="1" fontId="0" fillId="0" borderId="79" xfId="0" applyNumberFormat="1" applyBorder="1"/>
    <xf numFmtId="1" fontId="0" fillId="0" borderId="26" xfId="0" applyNumberFormat="1" applyFont="1" applyFill="1" applyBorder="1"/>
    <xf numFmtId="1" fontId="0" fillId="0" borderId="51" xfId="0" applyNumberFormat="1" applyFont="1" applyFill="1" applyBorder="1"/>
    <xf numFmtId="1" fontId="21" fillId="0" borderId="0" xfId="0" applyNumberFormat="1" applyFont="1" applyFill="1"/>
    <xf numFmtId="0" fontId="176" fillId="0" borderId="24" xfId="0" applyFont="1" applyBorder="1"/>
    <xf numFmtId="0" fontId="176" fillId="0" borderId="25" xfId="0" applyFont="1" applyBorder="1"/>
    <xf numFmtId="0" fontId="176" fillId="32" borderId="25" xfId="0" applyFont="1" applyFill="1" applyBorder="1"/>
    <xf numFmtId="0" fontId="176" fillId="0" borderId="25" xfId="0" applyFont="1" applyFill="1" applyBorder="1"/>
    <xf numFmtId="0" fontId="176" fillId="0" borderId="48" xfId="0" applyFont="1" applyBorder="1"/>
    <xf numFmtId="0" fontId="176" fillId="0" borderId="9" xfId="0" applyFont="1" applyBorder="1"/>
    <xf numFmtId="0" fontId="176" fillId="32" borderId="9" xfId="0" applyFont="1" applyFill="1" applyBorder="1"/>
    <xf numFmtId="0" fontId="176" fillId="0" borderId="9" xfId="0" applyFont="1" applyFill="1" applyBorder="1"/>
    <xf numFmtId="164" fontId="32" fillId="53" borderId="74" xfId="0" applyNumberFormat="1" applyFont="1" applyFill="1" applyBorder="1" applyAlignment="1">
      <alignment horizontal="left"/>
    </xf>
    <xf numFmtId="164" fontId="32" fillId="53" borderId="72" xfId="0" applyNumberFormat="1" applyFont="1" applyFill="1" applyBorder="1" applyAlignment="1">
      <alignment horizontal="center" wrapText="1"/>
    </xf>
    <xf numFmtId="0" fontId="32" fillId="53" borderId="79" xfId="0" applyFont="1" applyFill="1" applyBorder="1" applyAlignment="1">
      <alignment horizontal="center" wrapText="1"/>
    </xf>
    <xf numFmtId="3" fontId="32" fillId="0" borderId="77" xfId="0" applyNumberFormat="1" applyFont="1" applyBorder="1"/>
    <xf numFmtId="0" fontId="177" fillId="0" borderId="66" xfId="0" applyFont="1" applyBorder="1" applyAlignment="1">
      <alignment horizontal="center" vertical="center" wrapText="1" readingOrder="1"/>
    </xf>
    <xf numFmtId="0" fontId="177" fillId="0" borderId="60" xfId="0" applyFont="1" applyBorder="1" applyAlignment="1">
      <alignment horizontal="center" vertical="center" wrapText="1" readingOrder="1"/>
    </xf>
    <xf numFmtId="0" fontId="177" fillId="0" borderId="61" xfId="0" applyFont="1" applyBorder="1" applyAlignment="1">
      <alignment horizontal="center" vertical="center" wrapText="1" readingOrder="1"/>
    </xf>
    <xf numFmtId="3" fontId="0" fillId="0" borderId="8" xfId="0" applyNumberFormat="1" applyFont="1" applyFill="1" applyBorder="1" applyAlignment="1">
      <alignment horizontal="right" vertical="center"/>
    </xf>
    <xf numFmtId="2" fontId="0" fillId="0" borderId="0" xfId="0" applyNumberFormat="1" applyBorder="1" applyAlignment="1">
      <alignment horizontal="center"/>
    </xf>
    <xf numFmtId="164" fontId="0" fillId="0" borderId="46" xfId="0" applyNumberFormat="1" applyFont="1" applyBorder="1"/>
    <xf numFmtId="3" fontId="69" fillId="0" borderId="8" xfId="0" applyNumberFormat="1" applyFont="1" applyBorder="1" applyAlignment="1">
      <alignment horizontal="right" vertical="center"/>
    </xf>
    <xf numFmtId="3" fontId="69" fillId="32" borderId="8" xfId="0" applyNumberFormat="1" applyFont="1" applyFill="1" applyBorder="1" applyAlignment="1">
      <alignment horizontal="right" vertical="center"/>
    </xf>
    <xf numFmtId="1" fontId="11" fillId="52" borderId="47" xfId="0" applyNumberFormat="1" applyFont="1" applyFill="1" applyBorder="1" applyAlignment="1">
      <alignment horizontal="center" vertical="center"/>
    </xf>
    <xf numFmtId="1" fontId="11" fillId="52" borderId="24" xfId="0" applyNumberFormat="1" applyFont="1" applyFill="1" applyBorder="1" applyAlignment="1">
      <alignment horizontal="center" vertical="center"/>
    </xf>
    <xf numFmtId="1" fontId="11" fillId="52" borderId="25" xfId="0" applyNumberFormat="1" applyFont="1" applyFill="1" applyBorder="1" applyAlignment="1">
      <alignment horizontal="center" vertical="center"/>
    </xf>
    <xf numFmtId="1" fontId="11" fillId="52" borderId="21" xfId="0" applyNumberFormat="1" applyFont="1" applyFill="1" applyBorder="1" applyAlignment="1">
      <alignment horizontal="center" vertical="center"/>
    </xf>
    <xf numFmtId="1" fontId="11" fillId="52" borderId="4" xfId="0" applyNumberFormat="1" applyFont="1" applyFill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76" xfId="0" applyBorder="1"/>
    <xf numFmtId="0" fontId="0" fillId="0" borderId="64" xfId="0" applyBorder="1"/>
    <xf numFmtId="0" fontId="0" fillId="0" borderId="74" xfId="0" applyBorder="1"/>
    <xf numFmtId="0" fontId="0" fillId="0" borderId="74" xfId="0" applyFont="1" applyFill="1" applyBorder="1" applyAlignment="1">
      <alignment vertical="center"/>
    </xf>
    <xf numFmtId="0" fontId="0" fillId="0" borderId="6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0" borderId="40" xfId="0" applyFont="1" applyFill="1" applyBorder="1" applyAlignment="1">
      <alignment horizontal="left" vertical="center"/>
    </xf>
    <xf numFmtId="0" fontId="11" fillId="76" borderId="20" xfId="0" applyFont="1" applyFill="1" applyBorder="1" applyAlignment="1">
      <alignment horizontal="center" vertical="center"/>
    </xf>
    <xf numFmtId="0" fontId="11" fillId="76" borderId="15" xfId="0" applyFont="1" applyFill="1" applyBorder="1" applyAlignment="1">
      <alignment horizontal="center" vertical="center"/>
    </xf>
    <xf numFmtId="0" fontId="11" fillId="76" borderId="52" xfId="0" applyFont="1" applyFill="1" applyBorder="1" applyAlignment="1">
      <alignment horizontal="center" vertical="center"/>
    </xf>
    <xf numFmtId="0" fontId="11" fillId="76" borderId="53" xfId="0" applyFont="1" applyFill="1" applyBorder="1" applyAlignment="1">
      <alignment horizontal="center" vertical="center"/>
    </xf>
    <xf numFmtId="0" fontId="41" fillId="0" borderId="66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0" xfId="0" applyBorder="1" applyAlignment="1">
      <alignment horizontal="left" vertical="center"/>
    </xf>
    <xf numFmtId="0" fontId="0" fillId="0" borderId="30" xfId="0" applyFill="1" applyBorder="1" applyAlignment="1"/>
    <xf numFmtId="0" fontId="11" fillId="10" borderId="28" xfId="0" applyFont="1" applyFill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0" fontId="11" fillId="10" borderId="40" xfId="0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3" fontId="69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2" fillId="10" borderId="39" xfId="0" applyNumberFormat="1" applyFont="1" applyFill="1" applyBorder="1" applyAlignment="1">
      <alignment horizontal="center" vertical="center"/>
    </xf>
    <xf numFmtId="10" fontId="32" fillId="32" borderId="39" xfId="0" applyNumberFormat="1" applyFont="1" applyFill="1" applyBorder="1" applyAlignment="1">
      <alignment horizontal="center" vertical="center"/>
    </xf>
    <xf numFmtId="10" fontId="32" fillId="31" borderId="39" xfId="0" applyNumberFormat="1" applyFont="1" applyFill="1" applyBorder="1" applyAlignment="1">
      <alignment horizontal="center" vertical="center"/>
    </xf>
    <xf numFmtId="164" fontId="30" fillId="53" borderId="9" xfId="0" applyNumberFormat="1" applyFont="1" applyFill="1" applyBorder="1" applyAlignment="1">
      <alignment horizontal="center" vertical="center"/>
    </xf>
    <xf numFmtId="2" fontId="30" fillId="0" borderId="17" xfId="0" applyNumberFormat="1" applyFont="1" applyFill="1" applyBorder="1"/>
    <xf numFmtId="1" fontId="30" fillId="0" borderId="43" xfId="0" applyNumberFormat="1" applyFont="1" applyFill="1" applyBorder="1"/>
    <xf numFmtId="1" fontId="30" fillId="0" borderId="16" xfId="0" applyNumberFormat="1" applyFont="1" applyFill="1" applyBorder="1"/>
    <xf numFmtId="0" fontId="11" fillId="10" borderId="16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3" fontId="181" fillId="52" borderId="10" xfId="0" applyNumberFormat="1" applyFont="1" applyFill="1" applyBorder="1" applyAlignment="1">
      <alignment horizontal="center"/>
    </xf>
    <xf numFmtId="3" fontId="181" fillId="52" borderId="8" xfId="0" applyNumberFormat="1" applyFont="1" applyFill="1" applyBorder="1" applyAlignment="1">
      <alignment horizontal="center"/>
    </xf>
    <xf numFmtId="3" fontId="181" fillId="52" borderId="9" xfId="0" applyNumberFormat="1" applyFont="1" applyFill="1" applyBorder="1" applyAlignment="1">
      <alignment horizontal="center"/>
    </xf>
    <xf numFmtId="0" fontId="177" fillId="0" borderId="18" xfId="0" applyFont="1" applyFill="1" applyBorder="1" applyAlignment="1">
      <alignment horizontal="center" vertical="center" wrapText="1" readingOrder="1"/>
    </xf>
    <xf numFmtId="0" fontId="177" fillId="0" borderId="81" xfId="0" applyFont="1" applyFill="1" applyBorder="1" applyAlignment="1">
      <alignment horizontal="center" vertical="center" wrapText="1" readingOrder="1"/>
    </xf>
    <xf numFmtId="0" fontId="152" fillId="0" borderId="0" xfId="0" applyFont="1" applyFill="1" applyBorder="1"/>
    <xf numFmtId="1" fontId="152" fillId="0" borderId="0" xfId="0" applyNumberFormat="1" applyFont="1" applyFill="1" applyBorder="1"/>
    <xf numFmtId="2" fontId="152" fillId="0" borderId="0" xfId="0" applyNumberFormat="1" applyFont="1" applyFill="1" applyBorder="1"/>
    <xf numFmtId="0" fontId="11" fillId="31" borderId="28" xfId="0" applyFont="1" applyFill="1" applyBorder="1" applyAlignment="1">
      <alignment horizontal="center"/>
    </xf>
    <xf numFmtId="0" fontId="18" fillId="31" borderId="66" xfId="0" applyFont="1" applyFill="1" applyBorder="1" applyAlignment="1">
      <alignment horizontal="left"/>
    </xf>
    <xf numFmtId="0" fontId="11" fillId="31" borderId="30" xfId="0" applyFont="1" applyFill="1" applyBorder="1" applyAlignment="1">
      <alignment horizontal="center"/>
    </xf>
    <xf numFmtId="0" fontId="18" fillId="31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6" xfId="0" applyNumberFormat="1" applyFont="1" applyFill="1" applyBorder="1" applyAlignment="1">
      <alignment horizontal="center" vertical="center"/>
    </xf>
    <xf numFmtId="49" fontId="0" fillId="10" borderId="9" xfId="0" applyNumberFormat="1" applyFont="1" applyFill="1" applyBorder="1" applyAlignment="1">
      <alignment horizontal="center" vertical="center"/>
    </xf>
    <xf numFmtId="49" fontId="0" fillId="10" borderId="27" xfId="0" applyNumberFormat="1" applyFont="1" applyFill="1" applyBorder="1" applyAlignment="1">
      <alignment horizontal="center" vertical="center"/>
    </xf>
    <xf numFmtId="0" fontId="0" fillId="10" borderId="28" xfId="0" applyFont="1" applyFill="1" applyBorder="1" applyAlignment="1">
      <alignment vertical="center"/>
    </xf>
    <xf numFmtId="0" fontId="0" fillId="10" borderId="44" xfId="0" applyFont="1" applyFill="1" applyBorder="1" applyAlignment="1">
      <alignment horizontal="center" vertical="center"/>
    </xf>
    <xf numFmtId="0" fontId="0" fillId="16" borderId="7" xfId="0" applyFont="1" applyFill="1" applyBorder="1" applyAlignment="1">
      <alignment horizontal="center" vertical="center"/>
    </xf>
    <xf numFmtId="0" fontId="0" fillId="10" borderId="31" xfId="0" applyFont="1" applyFill="1" applyBorder="1" applyAlignment="1">
      <alignment horizontal="center" vertical="center"/>
    </xf>
    <xf numFmtId="0" fontId="157" fillId="10" borderId="28" xfId="0" applyFont="1" applyFill="1" applyBorder="1" applyAlignment="1">
      <alignment horizontal="center" vertical="center" wrapText="1"/>
    </xf>
    <xf numFmtId="0" fontId="11" fillId="31" borderId="30" xfId="0" applyFont="1" applyFill="1" applyBorder="1" applyAlignment="1">
      <alignment horizontal="left" vertical="center"/>
    </xf>
    <xf numFmtId="0" fontId="0" fillId="10" borderId="30" xfId="0" applyFont="1" applyFill="1" applyBorder="1" applyAlignment="1">
      <alignment vertical="center"/>
    </xf>
    <xf numFmtId="0" fontId="0" fillId="10" borderId="46" xfId="0" applyFont="1" applyFill="1" applyBorder="1" applyAlignment="1">
      <alignment horizontal="center" vertical="center"/>
    </xf>
    <xf numFmtId="0" fontId="0" fillId="16" borderId="13" xfId="0" applyFont="1" applyFill="1" applyBorder="1" applyAlignment="1">
      <alignment horizontal="center" vertical="center"/>
    </xf>
    <xf numFmtId="0" fontId="0" fillId="10" borderId="32" xfId="0" applyFont="1" applyFill="1" applyBorder="1" applyAlignment="1">
      <alignment horizontal="center" vertical="center"/>
    </xf>
    <xf numFmtId="0" fontId="157" fillId="10" borderId="30" xfId="0" applyFont="1" applyFill="1" applyBorder="1" applyAlignment="1">
      <alignment horizontal="center" vertical="center" wrapText="1"/>
    </xf>
    <xf numFmtId="0" fontId="41" fillId="0" borderId="40" xfId="0" applyFont="1" applyBorder="1" applyAlignment="1">
      <alignment horizontal="left" vertical="center"/>
    </xf>
    <xf numFmtId="0" fontId="41" fillId="0" borderId="40" xfId="0" applyFont="1" applyBorder="1" applyAlignment="1">
      <alignment vertical="center"/>
    </xf>
    <xf numFmtId="0" fontId="32" fillId="31" borderId="34" xfId="0" applyFont="1" applyFill="1" applyBorder="1" applyAlignment="1">
      <alignment horizontal="center" vertical="center"/>
    </xf>
    <xf numFmtId="0" fontId="30" fillId="0" borderId="47" xfId="0" applyFont="1" applyFill="1" applyBorder="1" applyAlignment="1">
      <alignment horizontal="center" vertical="center"/>
    </xf>
    <xf numFmtId="0" fontId="11" fillId="31" borderId="34" xfId="0" applyFont="1" applyFill="1" applyBorder="1" applyAlignment="1">
      <alignment horizontal="left"/>
    </xf>
    <xf numFmtId="0" fontId="11" fillId="31" borderId="33" xfId="0" applyFont="1" applyFill="1" applyBorder="1" applyAlignment="1">
      <alignment horizontal="left"/>
    </xf>
    <xf numFmtId="0" fontId="11" fillId="31" borderId="34" xfId="0" applyFont="1" applyFill="1" applyBorder="1" applyAlignment="1">
      <alignment horizontal="left" vertical="center"/>
    </xf>
    <xf numFmtId="0" fontId="11" fillId="31" borderId="66" xfId="0" applyFont="1" applyFill="1" applyBorder="1" applyAlignment="1">
      <alignment horizontal="center" vertical="center"/>
    </xf>
    <xf numFmtId="0" fontId="11" fillId="31" borderId="68" xfId="0" applyFont="1" applyFill="1" applyBorder="1" applyAlignment="1">
      <alignment horizontal="center" vertical="center"/>
    </xf>
    <xf numFmtId="0" fontId="11" fillId="53" borderId="23" xfId="0" applyFont="1" applyFill="1" applyBorder="1" applyAlignment="1"/>
    <xf numFmtId="0" fontId="11" fillId="53" borderId="14" xfId="0" applyFont="1" applyFill="1" applyBorder="1" applyAlignment="1"/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32" fillId="31" borderId="34" xfId="0" applyFont="1" applyFill="1" applyBorder="1" applyAlignment="1">
      <alignment horizontal="center"/>
    </xf>
    <xf numFmtId="0" fontId="30" fillId="31" borderId="63" xfId="0" applyFont="1" applyFill="1" applyBorder="1" applyAlignment="1">
      <alignment horizontal="left"/>
    </xf>
    <xf numFmtId="0" fontId="32" fillId="31" borderId="33" xfId="0" applyFont="1" applyFill="1" applyBorder="1" applyAlignment="1">
      <alignment horizontal="center"/>
    </xf>
    <xf numFmtId="0" fontId="30" fillId="31" borderId="64" xfId="0" applyFont="1" applyFill="1" applyBorder="1" applyAlignment="1">
      <alignment horizontal="left"/>
    </xf>
    <xf numFmtId="0" fontId="32" fillId="31" borderId="6" xfId="0" applyFont="1" applyFill="1" applyBorder="1" applyAlignment="1">
      <alignment horizontal="left"/>
    </xf>
    <xf numFmtId="0" fontId="32" fillId="31" borderId="31" xfId="0" applyFont="1" applyFill="1" applyBorder="1" applyAlignment="1">
      <alignment horizontal="center"/>
    </xf>
    <xf numFmtId="0" fontId="30" fillId="31" borderId="10" xfId="0" applyFont="1" applyFill="1" applyBorder="1" applyAlignment="1">
      <alignment horizontal="left"/>
    </xf>
    <xf numFmtId="0" fontId="30" fillId="31" borderId="9" xfId="0" applyFont="1" applyFill="1" applyBorder="1" applyAlignment="1">
      <alignment horizontal="left"/>
    </xf>
    <xf numFmtId="0" fontId="32" fillId="31" borderId="13" xfId="0" applyFont="1" applyFill="1" applyBorder="1" applyAlignment="1">
      <alignment horizontal="center"/>
    </xf>
    <xf numFmtId="0" fontId="33" fillId="0" borderId="66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33" xfId="0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89" fillId="0" borderId="0" xfId="0" applyFont="1" applyFill="1" applyBorder="1"/>
    <xf numFmtId="14" fontId="11" fillId="0" borderId="0" xfId="0" applyNumberFormat="1" applyFont="1" applyAlignment="1">
      <alignment horizontal="right"/>
    </xf>
    <xf numFmtId="0" fontId="32" fillId="53" borderId="33" xfId="0" applyFont="1" applyFill="1" applyBorder="1" applyAlignment="1">
      <alignment horizontal="center" wrapText="1"/>
    </xf>
    <xf numFmtId="1" fontId="32" fillId="0" borderId="74" xfId="0" applyNumberFormat="1" applyFont="1" applyBorder="1"/>
    <xf numFmtId="1" fontId="32" fillId="0" borderId="76" xfId="0" applyNumberFormat="1" applyFont="1" applyBorder="1"/>
    <xf numFmtId="3" fontId="10" fillId="0" borderId="58" xfId="0" applyNumberFormat="1" applyFont="1" applyFill="1" applyBorder="1" applyAlignment="1">
      <alignment horizontal="right" vertical="center"/>
    </xf>
    <xf numFmtId="2" fontId="36" fillId="0" borderId="46" xfId="0" applyNumberFormat="1" applyFont="1" applyBorder="1"/>
    <xf numFmtId="0" fontId="36" fillId="0" borderId="33" xfId="0" applyFont="1" applyFill="1" applyBorder="1" applyAlignment="1">
      <alignment horizontal="left"/>
    </xf>
    <xf numFmtId="2" fontId="36" fillId="0" borderId="32" xfId="0" applyNumberFormat="1" applyFont="1" applyBorder="1"/>
    <xf numFmtId="3" fontId="0" fillId="0" borderId="33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0" fillId="53" borderId="28" xfId="0" applyNumberFormat="1" applyFont="1" applyFill="1" applyBorder="1" applyAlignment="1">
      <alignment horizontal="center" vertical="center"/>
    </xf>
    <xf numFmtId="3" fontId="0" fillId="53" borderId="33" xfId="0" applyNumberFormat="1" applyFont="1" applyFill="1" applyBorder="1" applyAlignment="1">
      <alignment horizontal="center" vertical="center"/>
    </xf>
    <xf numFmtId="0" fontId="0" fillId="53" borderId="28" xfId="0" applyFont="1" applyFill="1" applyBorder="1" applyAlignment="1">
      <alignment horizontal="center"/>
    </xf>
    <xf numFmtId="0" fontId="0" fillId="53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0" fillId="53" borderId="6" xfId="0" applyFont="1" applyFill="1" applyBorder="1" applyAlignment="1">
      <alignment horizontal="center"/>
    </xf>
    <xf numFmtId="0" fontId="0" fillId="53" borderId="30" xfId="0" applyFont="1" applyFill="1" applyBorder="1" applyAlignment="1">
      <alignment horizontal="center"/>
    </xf>
    <xf numFmtId="3" fontId="176" fillId="0" borderId="29" xfId="0" applyNumberFormat="1" applyFont="1" applyBorder="1"/>
    <xf numFmtId="0" fontId="0" fillId="0" borderId="68" xfId="0" applyFont="1" applyBorder="1" applyAlignment="1">
      <alignment horizontal="center"/>
    </xf>
    <xf numFmtId="0" fontId="30" fillId="75" borderId="28" xfId="0" applyFont="1" applyFill="1" applyBorder="1" applyAlignment="1">
      <alignment horizontal="center"/>
    </xf>
    <xf numFmtId="0" fontId="30" fillId="75" borderId="30" xfId="0" applyFont="1" applyFill="1" applyBorder="1" applyAlignment="1">
      <alignment horizont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29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0" fillId="0" borderId="30" xfId="0" applyFont="1" applyFill="1" applyBorder="1" applyAlignment="1">
      <alignment horizontal="center"/>
    </xf>
    <xf numFmtId="3" fontId="0" fillId="0" borderId="33" xfId="0" applyNumberFormat="1" applyFont="1" applyBorder="1" applyAlignment="1">
      <alignment horizontal="center" vertical="center"/>
    </xf>
    <xf numFmtId="0" fontId="41" fillId="0" borderId="33" xfId="0" applyFont="1" applyFill="1" applyBorder="1" applyAlignment="1">
      <alignment horizontal="center"/>
    </xf>
    <xf numFmtId="0" fontId="0" fillId="0" borderId="34" xfId="0" applyFont="1" applyBorder="1" applyAlignment="1">
      <alignment horizontal="left"/>
    </xf>
    <xf numFmtId="0" fontId="0" fillId="0" borderId="29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53" borderId="17" xfId="0" applyFont="1" applyFill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3" fontId="0" fillId="0" borderId="34" xfId="0" applyNumberFormat="1" applyFont="1" applyFill="1" applyBorder="1" applyAlignment="1">
      <alignment horizontal="center" vertical="center"/>
    </xf>
    <xf numFmtId="0" fontId="0" fillId="0" borderId="66" xfId="0" applyFont="1" applyBorder="1" applyAlignment="1">
      <alignment horizontal="center"/>
    </xf>
    <xf numFmtId="0" fontId="0" fillId="0" borderId="61" xfId="0" applyFont="1" applyBorder="1" applyAlignment="1">
      <alignment horizontal="center"/>
    </xf>
    <xf numFmtId="0" fontId="0" fillId="53" borderId="12" xfId="0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/>
    </xf>
    <xf numFmtId="0" fontId="30" fillId="53" borderId="47" xfId="0" applyFont="1" applyFill="1" applyBorder="1" applyAlignment="1">
      <alignment horizontal="center"/>
    </xf>
    <xf numFmtId="0" fontId="30" fillId="53" borderId="30" xfId="0" applyFont="1" applyFill="1" applyBorder="1" applyAlignment="1">
      <alignment horizontal="center"/>
    </xf>
    <xf numFmtId="0" fontId="30" fillId="53" borderId="33" xfId="0" applyFont="1" applyFill="1" applyBorder="1" applyAlignment="1">
      <alignment horizontal="center"/>
    </xf>
    <xf numFmtId="0" fontId="30" fillId="0" borderId="61" xfId="0" applyFont="1" applyBorder="1" applyAlignment="1">
      <alignment horizontal="center" vertical="center"/>
    </xf>
    <xf numFmtId="49" fontId="0" fillId="10" borderId="72" xfId="0" applyNumberFormat="1" applyFill="1" applyBorder="1" applyAlignment="1">
      <alignment horizontal="center"/>
    </xf>
    <xf numFmtId="0" fontId="30" fillId="10" borderId="72" xfId="0" applyFont="1" applyFill="1" applyBorder="1" applyAlignment="1">
      <alignment horizontal="center" vertical="center" wrapText="1"/>
    </xf>
    <xf numFmtId="0" fontId="30" fillId="10" borderId="79" xfId="0" applyFont="1" applyFill="1" applyBorder="1" applyAlignment="1">
      <alignment horizontal="center" vertical="center" wrapText="1"/>
    </xf>
    <xf numFmtId="0" fontId="30" fillId="10" borderId="39" xfId="0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center" vertical="center"/>
    </xf>
    <xf numFmtId="0" fontId="30" fillId="10" borderId="55" xfId="0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/>
    </xf>
    <xf numFmtId="164" fontId="181" fillId="53" borderId="7" xfId="0" applyNumberFormat="1" applyFont="1" applyFill="1" applyBorder="1" applyAlignment="1">
      <alignment horizontal="center" vertical="center"/>
    </xf>
    <xf numFmtId="0" fontId="30" fillId="10" borderId="63" xfId="0" applyFont="1" applyFill="1" applyBorder="1" applyAlignment="1">
      <alignment horizontal="center" vertical="center"/>
    </xf>
    <xf numFmtId="0" fontId="30" fillId="10" borderId="64" xfId="0" applyFont="1" applyFill="1" applyBorder="1" applyAlignment="1">
      <alignment horizontal="center" vertical="center"/>
    </xf>
    <xf numFmtId="164" fontId="30" fillId="53" borderId="16" xfId="0" applyNumberFormat="1" applyFont="1" applyFill="1" applyBorder="1" applyAlignment="1">
      <alignment horizontal="center" vertical="center"/>
    </xf>
    <xf numFmtId="0" fontId="32" fillId="10" borderId="72" xfId="0" applyFont="1" applyFill="1" applyBorder="1" applyAlignment="1">
      <alignment horizontal="center" wrapText="1"/>
    </xf>
    <xf numFmtId="0" fontId="32" fillId="10" borderId="79" xfId="0" applyFont="1" applyFill="1" applyBorder="1" applyAlignment="1">
      <alignment horizontal="center" wrapText="1"/>
    </xf>
    <xf numFmtId="1" fontId="176" fillId="10" borderId="7" xfId="0" applyNumberFormat="1" applyFont="1" applyFill="1" applyBorder="1" applyAlignment="1">
      <alignment horizontal="center" vertical="center"/>
    </xf>
    <xf numFmtId="1" fontId="176" fillId="31" borderId="7" xfId="0" applyNumberFormat="1" applyFont="1" applyFill="1" applyBorder="1" applyAlignment="1">
      <alignment horizontal="center" vertical="center"/>
    </xf>
    <xf numFmtId="0" fontId="184" fillId="0" borderId="4" xfId="0" applyFont="1" applyBorder="1" applyAlignment="1">
      <alignment horizontal="center" vertical="center"/>
    </xf>
    <xf numFmtId="2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9" fontId="177" fillId="0" borderId="0" xfId="0" applyNumberFormat="1" applyFont="1" applyFill="1" applyBorder="1" applyAlignment="1" applyProtection="1">
      <alignment horizontal="center" vertical="center" wrapText="1"/>
    </xf>
    <xf numFmtId="2" fontId="177" fillId="0" borderId="0" xfId="0" applyNumberFormat="1" applyFont="1" applyFill="1" applyBorder="1" applyAlignment="1" applyProtection="1"/>
    <xf numFmtId="14" fontId="177" fillId="0" borderId="0" xfId="0" applyNumberFormat="1" applyFont="1" applyFill="1" applyBorder="1" applyAlignment="1" applyProtection="1"/>
    <xf numFmtId="49" fontId="177" fillId="0" borderId="28" xfId="0" applyNumberFormat="1" applyFont="1" applyFill="1" applyBorder="1" applyAlignment="1" applyProtection="1">
      <alignment horizontal="center" vertical="center" wrapText="1"/>
    </xf>
    <xf numFmtId="49" fontId="178" fillId="0" borderId="33" xfId="0" applyNumberFormat="1" applyFont="1" applyFill="1" applyBorder="1" applyAlignment="1" applyProtection="1">
      <alignment horizontal="center" vertical="top" wrapText="1"/>
    </xf>
    <xf numFmtId="49" fontId="177" fillId="0" borderId="33" xfId="0" applyNumberFormat="1" applyFont="1" applyFill="1" applyBorder="1" applyAlignment="1" applyProtection="1">
      <alignment horizontal="center" vertical="top" wrapText="1"/>
    </xf>
    <xf numFmtId="1" fontId="0" fillId="0" borderId="7" xfId="0" applyNumberFormat="1" applyFont="1" applyFill="1" applyBorder="1" applyAlignment="1">
      <alignment vertical="center"/>
    </xf>
    <xf numFmtId="1" fontId="0" fillId="32" borderId="7" xfId="0" applyNumberFormat="1" applyFont="1" applyFill="1" applyBorder="1" applyAlignment="1">
      <alignment vertical="center"/>
    </xf>
    <xf numFmtId="3" fontId="0" fillId="0" borderId="8" xfId="0" applyNumberFormat="1" applyFont="1" applyFill="1" applyBorder="1" applyAlignment="1">
      <alignment vertical="center"/>
    </xf>
    <xf numFmtId="3" fontId="0" fillId="32" borderId="8" xfId="0" applyNumberFormat="1" applyFont="1" applyFill="1" applyBorder="1" applyAlignment="1">
      <alignment vertical="center"/>
    </xf>
    <xf numFmtId="0" fontId="33" fillId="0" borderId="28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0" fillId="0" borderId="47" xfId="0" applyFont="1" applyBorder="1" applyAlignment="1">
      <alignment vertical="center"/>
    </xf>
    <xf numFmtId="3" fontId="41" fillId="0" borderId="34" xfId="0" applyNumberFormat="1" applyFont="1" applyFill="1" applyBorder="1"/>
    <xf numFmtId="3" fontId="41" fillId="0" borderId="29" xfId="0" applyNumberFormat="1" applyFont="1" applyFill="1" applyBorder="1"/>
    <xf numFmtId="3" fontId="41" fillId="0" borderId="30" xfId="0" applyNumberFormat="1" applyFont="1" applyFill="1" applyBorder="1"/>
    <xf numFmtId="4" fontId="41" fillId="0" borderId="33" xfId="0" applyNumberFormat="1" applyFont="1" applyFill="1" applyBorder="1"/>
    <xf numFmtId="3" fontId="41" fillId="0" borderId="33" xfId="0" applyNumberFormat="1" applyFont="1" applyFill="1" applyBorder="1"/>
    <xf numFmtId="3" fontId="41" fillId="0" borderId="28" xfId="0" applyNumberFormat="1" applyFont="1" applyFill="1" applyBorder="1"/>
    <xf numFmtId="3" fontId="30" fillId="0" borderId="29" xfId="0" applyNumberFormat="1" applyFont="1" applyFill="1" applyBorder="1"/>
    <xf numFmtId="3" fontId="69" fillId="0" borderId="8" xfId="0" applyNumberFormat="1" applyFont="1" applyFill="1" applyBorder="1" applyAlignment="1">
      <alignment horizontal="right" vertical="center"/>
    </xf>
    <xf numFmtId="0" fontId="176" fillId="0" borderId="36" xfId="0" applyFont="1" applyBorder="1"/>
    <xf numFmtId="3" fontId="30" fillId="0" borderId="43" xfId="0" applyNumberFormat="1" applyFont="1" applyFill="1" applyBorder="1" applyAlignment="1">
      <alignment horizontal="right" vertical="center"/>
    </xf>
    <xf numFmtId="3" fontId="30" fillId="0" borderId="8" xfId="0" applyNumberFormat="1" applyFont="1" applyFill="1" applyBorder="1" applyAlignment="1">
      <alignment horizontal="right" vertical="center"/>
    </xf>
    <xf numFmtId="3" fontId="30" fillId="32" borderId="8" xfId="0" applyNumberFormat="1" applyFont="1" applyFill="1" applyBorder="1" applyAlignment="1">
      <alignment horizontal="right" vertical="center"/>
    </xf>
    <xf numFmtId="3" fontId="30" fillId="0" borderId="14" xfId="0" applyNumberFormat="1" applyFont="1" applyFill="1" applyBorder="1" applyAlignment="1">
      <alignment horizontal="right" vertical="center"/>
    </xf>
    <xf numFmtId="0" fontId="30" fillId="0" borderId="47" xfId="0" applyFont="1" applyFill="1" applyBorder="1" applyAlignment="1">
      <alignment vertical="center"/>
    </xf>
    <xf numFmtId="3" fontId="103" fillId="52" borderId="31" xfId="0" applyNumberFormat="1" applyFont="1" applyFill="1" applyBorder="1" applyAlignment="1">
      <alignment horizontal="center" vertical="center"/>
    </xf>
    <xf numFmtId="0" fontId="176" fillId="10" borderId="10" xfId="0" applyFont="1" applyFill="1" applyBorder="1" applyAlignment="1">
      <alignment horizontal="center" vertical="center"/>
    </xf>
    <xf numFmtId="0" fontId="176" fillId="31" borderId="10" xfId="0" applyFont="1" applyFill="1" applyBorder="1" applyAlignment="1">
      <alignment horizontal="center" vertical="center"/>
    </xf>
    <xf numFmtId="0" fontId="32" fillId="53" borderId="28" xfId="0" applyFont="1" applyFill="1" applyBorder="1" applyAlignment="1">
      <alignment horizontal="center" wrapText="1"/>
    </xf>
    <xf numFmtId="0" fontId="32" fillId="53" borderId="30" xfId="0" applyFont="1" applyFill="1" applyBorder="1" applyAlignment="1">
      <alignment horizontal="center" wrapText="1"/>
    </xf>
    <xf numFmtId="0" fontId="2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 wrapText="1"/>
    </xf>
    <xf numFmtId="49" fontId="90" fillId="0" borderId="42" xfId="0" applyNumberFormat="1" applyFont="1" applyFill="1" applyBorder="1" applyAlignment="1">
      <alignment horizontal="center"/>
    </xf>
    <xf numFmtId="0" fontId="90" fillId="0" borderId="43" xfId="0" applyNumberFormat="1" applyFont="1" applyFill="1" applyBorder="1" applyAlignment="1">
      <alignment horizontal="center"/>
    </xf>
    <xf numFmtId="0" fontId="90" fillId="0" borderId="16" xfId="0" applyNumberFormat="1" applyFont="1" applyFill="1" applyBorder="1" applyAlignment="1">
      <alignment horizontal="center"/>
    </xf>
    <xf numFmtId="0" fontId="176" fillId="10" borderId="6" xfId="0" applyFont="1" applyFill="1" applyBorder="1" applyAlignment="1">
      <alignment horizontal="center" vertical="center"/>
    </xf>
    <xf numFmtId="0" fontId="176" fillId="10" borderId="7" xfId="0" applyFont="1" applyFill="1" applyBorder="1" applyAlignment="1">
      <alignment horizontal="center" vertical="center"/>
    </xf>
    <xf numFmtId="0" fontId="176" fillId="31" borderId="7" xfId="0" applyFont="1" applyFill="1" applyBorder="1" applyAlignment="1">
      <alignment horizontal="center" vertical="center"/>
    </xf>
    <xf numFmtId="0" fontId="176" fillId="10" borderId="38" xfId="0" applyFont="1" applyFill="1" applyBorder="1" applyAlignment="1">
      <alignment horizontal="center" vertical="center"/>
    </xf>
    <xf numFmtId="0" fontId="176" fillId="10" borderId="16" xfId="0" applyFont="1" applyFill="1" applyBorder="1" applyAlignment="1">
      <alignment horizontal="center" vertical="center"/>
    </xf>
    <xf numFmtId="0" fontId="176" fillId="10" borderId="9" xfId="0" applyFont="1" applyFill="1" applyBorder="1" applyAlignment="1">
      <alignment horizontal="center" vertical="center"/>
    </xf>
    <xf numFmtId="0" fontId="176" fillId="31" borderId="9" xfId="0" applyFont="1" applyFill="1" applyBorder="1" applyAlignment="1">
      <alignment horizontal="center" vertical="center"/>
    </xf>
    <xf numFmtId="0" fontId="176" fillId="10" borderId="27" xfId="0" applyFont="1" applyFill="1" applyBorder="1" applyAlignment="1">
      <alignment horizontal="center" vertical="center"/>
    </xf>
    <xf numFmtId="0" fontId="176" fillId="10" borderId="10" xfId="0" applyFont="1" applyFill="1" applyBorder="1" applyAlignment="1">
      <alignment horizontal="center"/>
    </xf>
    <xf numFmtId="0" fontId="176" fillId="31" borderId="10" xfId="0" applyFont="1" applyFill="1" applyBorder="1" applyAlignment="1">
      <alignment horizontal="center"/>
    </xf>
    <xf numFmtId="0" fontId="97" fillId="31" borderId="7" xfId="0" applyFont="1" applyFill="1" applyBorder="1" applyAlignment="1">
      <alignment horizontal="center" vertical="center"/>
    </xf>
    <xf numFmtId="0" fontId="97" fillId="31" borderId="13" xfId="0" applyFont="1" applyFill="1" applyBorder="1" applyAlignment="1">
      <alignment horizontal="center" vertical="center"/>
    </xf>
    <xf numFmtId="1" fontId="32" fillId="10" borderId="11" xfId="0" applyNumberFormat="1" applyFont="1" applyFill="1" applyBorder="1" applyAlignment="1">
      <alignment vertical="center"/>
    </xf>
    <xf numFmtId="1" fontId="32" fillId="10" borderId="10" xfId="0" applyNumberFormat="1" applyFont="1" applyFill="1" applyBorder="1" applyAlignment="1">
      <alignment vertical="center"/>
    </xf>
    <xf numFmtId="1" fontId="32" fillId="32" borderId="10" xfId="0" applyNumberFormat="1" applyFont="1" applyFill="1" applyBorder="1" applyAlignment="1">
      <alignment vertical="center"/>
    </xf>
    <xf numFmtId="1" fontId="32" fillId="31" borderId="10" xfId="0" applyNumberFormat="1" applyFont="1" applyFill="1" applyBorder="1" applyAlignment="1">
      <alignment vertical="center"/>
    </xf>
    <xf numFmtId="1" fontId="32" fillId="10" borderId="23" xfId="0" applyNumberFormat="1" applyFont="1" applyFill="1" applyBorder="1" applyAlignment="1">
      <alignment vertical="center"/>
    </xf>
    <xf numFmtId="1" fontId="32" fillId="10" borderId="34" xfId="0" applyNumberFormat="1" applyFont="1" applyFill="1" applyBorder="1" applyAlignment="1">
      <alignment vertical="center"/>
    </xf>
    <xf numFmtId="10" fontId="32" fillId="10" borderId="16" xfId="0" applyNumberFormat="1" applyFont="1" applyFill="1" applyBorder="1" applyAlignment="1">
      <alignment vertical="center"/>
    </xf>
    <xf numFmtId="10" fontId="32" fillId="10" borderId="9" xfId="0" applyNumberFormat="1" applyFont="1" applyFill="1" applyBorder="1" applyAlignment="1">
      <alignment vertical="center"/>
    </xf>
    <xf numFmtId="10" fontId="32" fillId="32" borderId="9" xfId="0" applyNumberFormat="1" applyFont="1" applyFill="1" applyBorder="1" applyAlignment="1">
      <alignment vertical="center"/>
    </xf>
    <xf numFmtId="10" fontId="32" fillId="31" borderId="9" xfId="0" applyNumberFormat="1" applyFont="1" applyFill="1" applyBorder="1" applyAlignment="1">
      <alignment vertical="center"/>
    </xf>
    <xf numFmtId="10" fontId="32" fillId="10" borderId="36" xfId="0" applyNumberFormat="1" applyFont="1" applyFill="1" applyBorder="1" applyAlignment="1">
      <alignment vertical="center"/>
    </xf>
    <xf numFmtId="10" fontId="32" fillId="10" borderId="33" xfId="0" applyNumberFormat="1" applyFont="1" applyFill="1" applyBorder="1" applyAlignment="1">
      <alignment vertical="center"/>
    </xf>
    <xf numFmtId="1" fontId="30" fillId="0" borderId="6" xfId="0" applyNumberFormat="1" applyFont="1" applyBorder="1" applyAlignment="1">
      <alignment horizontal="right" vertical="center"/>
    </xf>
    <xf numFmtId="1" fontId="30" fillId="0" borderId="7" xfId="0" applyNumberFormat="1" applyFont="1" applyBorder="1" applyAlignment="1">
      <alignment horizontal="right" vertical="center"/>
    </xf>
    <xf numFmtId="1" fontId="30" fillId="32" borderId="7" xfId="0" applyNumberFormat="1" applyFont="1" applyFill="1" applyBorder="1" applyAlignment="1">
      <alignment horizontal="right" vertical="center"/>
    </xf>
    <xf numFmtId="1" fontId="30" fillId="0" borderId="7" xfId="0" applyNumberFormat="1" applyFont="1" applyFill="1" applyBorder="1" applyAlignment="1">
      <alignment horizontal="right" vertical="center"/>
    </xf>
    <xf numFmtId="1" fontId="30" fillId="0" borderId="31" xfId="0" applyNumberFormat="1" applyFont="1" applyBorder="1" applyAlignment="1">
      <alignment horizontal="right" vertical="center"/>
    </xf>
    <xf numFmtId="1" fontId="30" fillId="0" borderId="16" xfId="0" applyNumberFormat="1" applyFont="1" applyBorder="1" applyAlignment="1">
      <alignment horizontal="right" vertical="center"/>
    </xf>
    <xf numFmtId="1" fontId="30" fillId="0" borderId="9" xfId="0" applyNumberFormat="1" applyFont="1" applyBorder="1" applyAlignment="1">
      <alignment horizontal="right" vertical="center"/>
    </xf>
    <xf numFmtId="1" fontId="30" fillId="32" borderId="9" xfId="0" applyNumberFormat="1" applyFont="1" applyFill="1" applyBorder="1" applyAlignment="1">
      <alignment horizontal="right" vertical="center"/>
    </xf>
    <xf numFmtId="1" fontId="30" fillId="0" borderId="9" xfId="0" applyNumberFormat="1" applyFont="1" applyFill="1" applyBorder="1" applyAlignment="1">
      <alignment horizontal="right" vertical="center"/>
    </xf>
    <xf numFmtId="1" fontId="30" fillId="0" borderId="36" xfId="0" applyNumberFormat="1" applyFont="1" applyBorder="1" applyAlignment="1">
      <alignment horizontal="right" vertical="center"/>
    </xf>
    <xf numFmtId="1" fontId="188" fillId="10" borderId="44" xfId="0" applyNumberFormat="1" applyFont="1" applyFill="1" applyBorder="1" applyAlignment="1">
      <alignment horizontal="center" vertical="center"/>
    </xf>
    <xf numFmtId="1" fontId="188" fillId="10" borderId="7" xfId="0" applyNumberFormat="1" applyFont="1" applyFill="1" applyBorder="1" applyAlignment="1">
      <alignment horizontal="center" vertical="center"/>
    </xf>
    <xf numFmtId="1" fontId="188" fillId="31" borderId="7" xfId="0" applyNumberFormat="1" applyFont="1" applyFill="1" applyBorder="1" applyAlignment="1">
      <alignment horizontal="center" vertical="center"/>
    </xf>
    <xf numFmtId="1" fontId="188" fillId="10" borderId="31" xfId="0" applyNumberFormat="1" applyFont="1" applyFill="1" applyBorder="1" applyAlignment="1">
      <alignment horizontal="center" vertical="center"/>
    </xf>
    <xf numFmtId="1" fontId="188" fillId="10" borderId="48" xfId="0" applyNumberFormat="1" applyFont="1" applyFill="1" applyBorder="1" applyAlignment="1">
      <alignment horizontal="center" vertical="center"/>
    </xf>
    <xf numFmtId="1" fontId="188" fillId="10" borderId="9" xfId="0" applyNumberFormat="1" applyFont="1" applyFill="1" applyBorder="1" applyAlignment="1">
      <alignment horizontal="center" vertical="center"/>
    </xf>
    <xf numFmtId="1" fontId="188" fillId="31" borderId="9" xfId="0" applyNumberFormat="1" applyFont="1" applyFill="1" applyBorder="1" applyAlignment="1">
      <alignment horizontal="center" vertical="center"/>
    </xf>
    <xf numFmtId="1" fontId="188" fillId="10" borderId="36" xfId="0" applyNumberFormat="1" applyFont="1" applyFill="1" applyBorder="1" applyAlignment="1">
      <alignment horizontal="center" vertical="center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97" fillId="10" borderId="7" xfId="0" applyFont="1" applyFill="1" applyBorder="1" applyAlignment="1">
      <alignment horizontal="center" vertical="center"/>
    </xf>
    <xf numFmtId="0" fontId="97" fillId="10" borderId="9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vertical="center"/>
    </xf>
    <xf numFmtId="2" fontId="0" fillId="0" borderId="9" xfId="0" applyNumberFormat="1" applyFont="1" applyBorder="1" applyAlignment="1">
      <alignment vertical="center"/>
    </xf>
    <xf numFmtId="2" fontId="0" fillId="32" borderId="9" xfId="0" applyNumberFormat="1" applyFont="1" applyFill="1" applyBorder="1" applyAlignment="1">
      <alignment vertical="center"/>
    </xf>
    <xf numFmtId="2" fontId="0" fillId="0" borderId="9" xfId="0" applyNumberFormat="1" applyFont="1" applyFill="1" applyBorder="1" applyAlignment="1">
      <alignment vertical="center"/>
    </xf>
    <xf numFmtId="2" fontId="0" fillId="0" borderId="27" xfId="0" applyNumberFormat="1" applyFont="1" applyBorder="1" applyAlignment="1">
      <alignment vertical="center"/>
    </xf>
    <xf numFmtId="3" fontId="0" fillId="14" borderId="39" xfId="0" applyNumberFormat="1" applyFont="1" applyFill="1" applyBorder="1" applyAlignment="1">
      <alignment horizontal="center" vertical="center"/>
    </xf>
    <xf numFmtId="3" fontId="0" fillId="14" borderId="10" xfId="0" applyNumberFormat="1" applyFont="1" applyFill="1" applyBorder="1" applyAlignment="1">
      <alignment horizontal="center" vertical="center"/>
    </xf>
    <xf numFmtId="3" fontId="0" fillId="32" borderId="10" xfId="0" applyNumberFormat="1" applyFont="1" applyFill="1" applyBorder="1" applyAlignment="1">
      <alignment horizontal="center" vertical="center"/>
    </xf>
    <xf numFmtId="3" fontId="0" fillId="52" borderId="10" xfId="0" applyNumberFormat="1" applyFont="1" applyFill="1" applyBorder="1" applyAlignment="1">
      <alignment horizontal="center" vertical="center"/>
    </xf>
    <xf numFmtId="3" fontId="0" fillId="14" borderId="23" xfId="0" applyNumberFormat="1" applyFont="1" applyFill="1" applyBorder="1" applyAlignment="1">
      <alignment horizontal="center" vertical="center"/>
    </xf>
    <xf numFmtId="3" fontId="0" fillId="14" borderId="58" xfId="0" applyNumberFormat="1" applyFont="1" applyFill="1" applyBorder="1" applyAlignment="1">
      <alignment horizontal="center" vertical="center"/>
    </xf>
    <xf numFmtId="3" fontId="0" fillId="14" borderId="8" xfId="0" applyNumberFormat="1" applyFont="1" applyFill="1" applyBorder="1" applyAlignment="1">
      <alignment horizontal="center" vertical="center"/>
    </xf>
    <xf numFmtId="3" fontId="0" fillId="32" borderId="8" xfId="0" applyNumberFormat="1" applyFont="1" applyFill="1" applyBorder="1" applyAlignment="1">
      <alignment horizontal="center" vertical="center"/>
    </xf>
    <xf numFmtId="3" fontId="0" fillId="52" borderId="8" xfId="0" applyNumberFormat="1" applyFont="1" applyFill="1" applyBorder="1" applyAlignment="1">
      <alignment horizontal="center" vertical="center"/>
    </xf>
    <xf numFmtId="3" fontId="0" fillId="14" borderId="14" xfId="0" applyNumberFormat="1" applyFont="1" applyFill="1" applyBorder="1" applyAlignment="1">
      <alignment horizontal="center" vertical="center"/>
    </xf>
    <xf numFmtId="3" fontId="0" fillId="14" borderId="48" xfId="0" applyNumberFormat="1" applyFont="1" applyFill="1" applyBorder="1" applyAlignment="1">
      <alignment horizontal="center" vertical="center"/>
    </xf>
    <xf numFmtId="3" fontId="0" fillId="14" borderId="9" xfId="0" applyNumberFormat="1" applyFont="1" applyFill="1" applyBorder="1" applyAlignment="1">
      <alignment horizontal="center" vertical="center"/>
    </xf>
    <xf numFmtId="3" fontId="0" fillId="32" borderId="9" xfId="0" applyNumberFormat="1" applyFont="1" applyFill="1" applyBorder="1" applyAlignment="1">
      <alignment horizontal="center" vertical="center"/>
    </xf>
    <xf numFmtId="3" fontId="0" fillId="52" borderId="9" xfId="0" applyNumberFormat="1" applyFont="1" applyFill="1" applyBorder="1" applyAlignment="1">
      <alignment horizontal="center" vertical="center"/>
    </xf>
    <xf numFmtId="3" fontId="0" fillId="14" borderId="36" xfId="0" applyNumberFormat="1" applyFont="1" applyFill="1" applyBorder="1" applyAlignment="1">
      <alignment horizontal="center" vertical="center"/>
    </xf>
    <xf numFmtId="0" fontId="101" fillId="53" borderId="28" xfId="0" applyFont="1" applyFill="1" applyBorder="1" applyAlignment="1">
      <alignment horizontal="center" vertical="center" wrapText="1"/>
    </xf>
    <xf numFmtId="0" fontId="101" fillId="53" borderId="30" xfId="0" applyFont="1" applyFill="1" applyBorder="1" applyAlignment="1">
      <alignment horizontal="center" vertical="center" wrapText="1"/>
    </xf>
    <xf numFmtId="3" fontId="11" fillId="53" borderId="46" xfId="0" applyNumberFormat="1" applyFont="1" applyFill="1" applyBorder="1" applyAlignment="1">
      <alignment horizontal="center" vertical="center"/>
    </xf>
    <xf numFmtId="3" fontId="11" fillId="53" borderId="13" xfId="0" applyNumberFormat="1" applyFont="1" applyFill="1" applyBorder="1" applyAlignment="1">
      <alignment horizontal="center" vertical="center"/>
    </xf>
    <xf numFmtId="3" fontId="11" fillId="53" borderId="32" xfId="0" applyNumberFormat="1" applyFont="1" applyFill="1" applyBorder="1" applyAlignment="1">
      <alignment horizontal="center" vertical="center"/>
    </xf>
    <xf numFmtId="0" fontId="0" fillId="53" borderId="30" xfId="0" applyFont="1" applyFill="1" applyBorder="1" applyAlignment="1">
      <alignment horizontal="center" vertical="center" wrapText="1"/>
    </xf>
    <xf numFmtId="3" fontId="0" fillId="0" borderId="28" xfId="0" applyNumberFormat="1" applyFont="1" applyBorder="1" applyAlignment="1">
      <alignment vertical="center"/>
    </xf>
    <xf numFmtId="3" fontId="0" fillId="0" borderId="29" xfId="0" applyNumberFormat="1" applyFont="1" applyBorder="1" applyAlignment="1">
      <alignment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2" fontId="0" fillId="0" borderId="48" xfId="0" applyNumberFormat="1" applyFont="1" applyFill="1" applyBorder="1" applyAlignment="1">
      <alignment vertical="center"/>
    </xf>
    <xf numFmtId="2" fontId="0" fillId="32" borderId="48" xfId="0" applyNumberFormat="1" applyFont="1" applyFill="1" applyBorder="1" applyAlignment="1">
      <alignment vertical="center"/>
    </xf>
    <xf numFmtId="2" fontId="0" fillId="0" borderId="64" xfId="0" applyNumberFormat="1" applyFont="1" applyFill="1" applyBorder="1" applyAlignment="1">
      <alignment vertical="center"/>
    </xf>
    <xf numFmtId="0" fontId="101" fillId="53" borderId="34" xfId="0" applyFont="1" applyFill="1" applyBorder="1" applyAlignment="1">
      <alignment horizontal="center" vertical="center" wrapText="1"/>
    </xf>
    <xf numFmtId="2" fontId="0" fillId="0" borderId="17" xfId="0" applyNumberFormat="1" applyFont="1" applyBorder="1" applyAlignment="1">
      <alignment vertical="center"/>
    </xf>
    <xf numFmtId="2" fontId="0" fillId="0" borderId="13" xfId="0" applyNumberFormat="1" applyFont="1" applyBorder="1" applyAlignment="1">
      <alignment vertical="center"/>
    </xf>
    <xf numFmtId="2" fontId="0" fillId="32" borderId="13" xfId="0" applyNumberFormat="1" applyFont="1" applyFill="1" applyBorder="1" applyAlignment="1">
      <alignment vertical="center"/>
    </xf>
    <xf numFmtId="2" fontId="0" fillId="0" borderId="13" xfId="0" applyNumberFormat="1" applyFont="1" applyFill="1" applyBorder="1" applyAlignment="1">
      <alignment vertical="center"/>
    </xf>
    <xf numFmtId="2" fontId="0" fillId="0" borderId="32" xfId="0" applyNumberFormat="1" applyFont="1" applyBorder="1" applyAlignment="1">
      <alignment vertical="center"/>
    </xf>
    <xf numFmtId="2" fontId="0" fillId="0" borderId="71" xfId="0" applyNumberFormat="1" applyFont="1" applyBorder="1" applyAlignment="1">
      <alignment vertical="center"/>
    </xf>
    <xf numFmtId="1" fontId="0" fillId="0" borderId="6" xfId="0" applyNumberFormat="1" applyFont="1" applyBorder="1" applyAlignment="1">
      <alignment vertical="center"/>
    </xf>
    <xf numFmtId="1" fontId="0" fillId="0" borderId="7" xfId="0" applyNumberFormat="1" applyFont="1" applyBorder="1" applyAlignment="1">
      <alignment vertical="center"/>
    </xf>
    <xf numFmtId="1" fontId="0" fillId="0" borderId="38" xfId="0" applyNumberFormat="1" applyFont="1" applyBorder="1" applyAlignment="1">
      <alignment vertical="center"/>
    </xf>
    <xf numFmtId="1" fontId="0" fillId="0" borderId="16" xfId="0" applyNumberFormat="1" applyFont="1" applyBorder="1" applyAlignment="1">
      <alignment vertical="center"/>
    </xf>
    <xf numFmtId="1" fontId="0" fillId="0" borderId="9" xfId="0" applyNumberFormat="1" applyFont="1" applyBorder="1" applyAlignment="1">
      <alignment vertical="center"/>
    </xf>
    <xf numFmtId="1" fontId="0" fillId="32" borderId="9" xfId="0" applyNumberFormat="1" applyFont="1" applyFill="1" applyBorder="1" applyAlignment="1">
      <alignment vertical="center"/>
    </xf>
    <xf numFmtId="1" fontId="0" fillId="0" borderId="27" xfId="0" applyNumberFormat="1" applyFont="1" applyBorder="1" applyAlignment="1">
      <alignment vertical="center"/>
    </xf>
    <xf numFmtId="1" fontId="0" fillId="0" borderId="11" xfId="0" applyNumberFormat="1" applyFont="1" applyBorder="1" applyAlignment="1">
      <alignment vertical="center"/>
    </xf>
    <xf numFmtId="1" fontId="0" fillId="0" borderId="10" xfId="0" applyNumberFormat="1" applyFont="1" applyBorder="1" applyAlignment="1">
      <alignment vertical="center"/>
    </xf>
    <xf numFmtId="1" fontId="0" fillId="0" borderId="23" xfId="0" applyNumberFormat="1" applyFont="1" applyBorder="1" applyAlignment="1">
      <alignment vertical="center"/>
    </xf>
    <xf numFmtId="3" fontId="0" fillId="0" borderId="43" xfId="0" applyNumberFormat="1" applyFont="1" applyBorder="1" applyAlignment="1">
      <alignment vertical="center"/>
    </xf>
    <xf numFmtId="3" fontId="0" fillId="0" borderId="8" xfId="0" applyNumberFormat="1" applyFont="1" applyBorder="1" applyAlignment="1">
      <alignment vertical="center"/>
    </xf>
    <xf numFmtId="3" fontId="0" fillId="0" borderId="14" xfId="0" applyNumberFormat="1" applyFont="1" applyBorder="1" applyAlignment="1">
      <alignment vertical="center"/>
    </xf>
    <xf numFmtId="3" fontId="0" fillId="0" borderId="16" xfId="0" applyNumberFormat="1" applyFont="1" applyBorder="1" applyAlignment="1">
      <alignment vertical="center"/>
    </xf>
    <xf numFmtId="3" fontId="0" fillId="0" borderId="9" xfId="0" applyNumberFormat="1" applyFont="1" applyBorder="1" applyAlignment="1">
      <alignment vertical="center"/>
    </xf>
    <xf numFmtId="3" fontId="0" fillId="32" borderId="9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vertical="center"/>
    </xf>
    <xf numFmtId="3" fontId="0" fillId="0" borderId="36" xfId="0" applyNumberFormat="1" applyFont="1" applyBorder="1" applyAlignment="1">
      <alignment vertical="center"/>
    </xf>
    <xf numFmtId="3" fontId="0" fillId="0" borderId="33" xfId="0" applyNumberFormat="1" applyFont="1" applyBorder="1" applyAlignment="1">
      <alignment vertical="center"/>
    </xf>
    <xf numFmtId="0" fontId="33" fillId="0" borderId="10" xfId="0" applyFont="1" applyBorder="1" applyAlignment="1">
      <alignment vertical="center"/>
    </xf>
    <xf numFmtId="0" fontId="11" fillId="10" borderId="50" xfId="0" applyFont="1" applyFill="1" applyBorder="1"/>
    <xf numFmtId="0" fontId="29" fillId="0" borderId="6" xfId="0" applyFont="1" applyBorder="1" applyAlignment="1">
      <alignment vertical="center"/>
    </xf>
    <xf numFmtId="0" fontId="29" fillId="0" borderId="7" xfId="0" applyFont="1" applyBorder="1" applyAlignment="1">
      <alignment vertical="center"/>
    </xf>
    <xf numFmtId="0" fontId="29" fillId="0" borderId="38" xfId="0" applyFont="1" applyBorder="1" applyAlignment="1">
      <alignment vertical="center"/>
    </xf>
    <xf numFmtId="0" fontId="29" fillId="0" borderId="16" xfId="0" applyFont="1" applyBorder="1" applyAlignment="1">
      <alignment vertical="center"/>
    </xf>
    <xf numFmtId="0" fontId="29" fillId="0" borderId="9" xfId="0" applyFont="1" applyBorder="1" applyAlignment="1">
      <alignment vertical="center"/>
    </xf>
    <xf numFmtId="0" fontId="29" fillId="0" borderId="27" xfId="0" applyFont="1" applyBorder="1" applyAlignment="1">
      <alignment vertical="center"/>
    </xf>
    <xf numFmtId="0" fontId="29" fillId="0" borderId="28" xfId="0" applyFont="1" applyBorder="1" applyAlignment="1">
      <alignment vertical="center"/>
    </xf>
    <xf numFmtId="0" fontId="29" fillId="0" borderId="33" xfId="0" applyFont="1" applyBorder="1" applyAlignment="1">
      <alignment vertical="center"/>
    </xf>
    <xf numFmtId="0" fontId="33" fillId="13" borderId="10" xfId="0" applyFont="1" applyFill="1" applyBorder="1" applyAlignment="1">
      <alignment vertical="center"/>
    </xf>
    <xf numFmtId="0" fontId="33" fillId="0" borderId="10" xfId="0" applyFont="1" applyFill="1" applyBorder="1" applyAlignment="1">
      <alignment vertical="center"/>
    </xf>
    <xf numFmtId="0" fontId="33" fillId="32" borderId="10" xfId="0" applyFont="1" applyFill="1" applyBorder="1" applyAlignment="1">
      <alignment vertical="center"/>
    </xf>
    <xf numFmtId="0" fontId="33" fillId="0" borderId="50" xfId="0" applyFont="1" applyBorder="1" applyAlignment="1">
      <alignment vertical="center"/>
    </xf>
    <xf numFmtId="3" fontId="33" fillId="0" borderId="28" xfId="0" applyNumberFormat="1" applyFont="1" applyBorder="1" applyAlignment="1">
      <alignment vertical="center"/>
    </xf>
    <xf numFmtId="3" fontId="33" fillId="0" borderId="29" xfId="0" applyNumberFormat="1" applyFont="1" applyBorder="1" applyAlignment="1">
      <alignment vertical="center"/>
    </xf>
    <xf numFmtId="2" fontId="33" fillId="0" borderId="46" xfId="0" applyNumberFormat="1" applyFont="1" applyBorder="1" applyAlignment="1">
      <alignment vertical="center"/>
    </xf>
    <xf numFmtId="2" fontId="33" fillId="32" borderId="46" xfId="0" applyNumberFormat="1" applyFont="1" applyFill="1" applyBorder="1" applyAlignment="1">
      <alignment vertical="center"/>
    </xf>
    <xf numFmtId="2" fontId="33" fillId="0" borderId="46" xfId="0" applyNumberFormat="1" applyFont="1" applyFill="1" applyBorder="1" applyAlignment="1">
      <alignment vertical="center"/>
    </xf>
    <xf numFmtId="2" fontId="33" fillId="0" borderId="57" xfId="0" applyNumberFormat="1" applyFont="1" applyBorder="1" applyAlignment="1">
      <alignment vertical="center"/>
    </xf>
    <xf numFmtId="2" fontId="33" fillId="0" borderId="33" xfId="0" applyNumberFormat="1" applyFont="1" applyBorder="1" applyAlignment="1">
      <alignment vertical="center"/>
    </xf>
    <xf numFmtId="1" fontId="33" fillId="0" borderId="29" xfId="0" applyNumberFormat="1" applyFont="1" applyBorder="1" applyAlignment="1">
      <alignment vertical="center"/>
    </xf>
    <xf numFmtId="3" fontId="33" fillId="0" borderId="72" xfId="0" applyNumberFormat="1" applyFont="1" applyBorder="1" applyAlignment="1">
      <alignment vertical="center"/>
    </xf>
    <xf numFmtId="3" fontId="33" fillId="0" borderId="59" xfId="0" applyNumberFormat="1" applyFont="1" applyBorder="1" applyAlignment="1">
      <alignment vertical="center"/>
    </xf>
    <xf numFmtId="2" fontId="33" fillId="0" borderId="17" xfId="0" applyNumberFormat="1" applyFont="1" applyBorder="1" applyAlignment="1">
      <alignment vertical="center"/>
    </xf>
    <xf numFmtId="2" fontId="33" fillId="0" borderId="13" xfId="0" applyNumberFormat="1" applyFont="1" applyBorder="1" applyAlignment="1">
      <alignment vertical="center"/>
    </xf>
    <xf numFmtId="2" fontId="33" fillId="32" borderId="13" xfId="0" applyNumberFormat="1" applyFont="1" applyFill="1" applyBorder="1" applyAlignment="1">
      <alignment vertical="center"/>
    </xf>
    <xf numFmtId="2" fontId="33" fillId="0" borderId="13" xfId="0" applyNumberFormat="1" applyFont="1" applyFill="1" applyBorder="1" applyAlignment="1">
      <alignment vertical="center"/>
    </xf>
    <xf numFmtId="2" fontId="33" fillId="0" borderId="71" xfId="0" applyNumberFormat="1" applyFont="1" applyBorder="1" applyAlignment="1">
      <alignment vertical="center"/>
    </xf>
    <xf numFmtId="2" fontId="33" fillId="0" borderId="79" xfId="0" applyNumberFormat="1" applyFont="1" applyBorder="1" applyAlignment="1">
      <alignment vertical="center"/>
    </xf>
    <xf numFmtId="2" fontId="33" fillId="0" borderId="16" xfId="0" applyNumberFormat="1" applyFont="1" applyBorder="1" applyAlignment="1">
      <alignment vertical="center"/>
    </xf>
    <xf numFmtId="2" fontId="33" fillId="0" borderId="9" xfId="0" applyNumberFormat="1" applyFont="1" applyBorder="1" applyAlignment="1">
      <alignment vertical="center"/>
    </xf>
    <xf numFmtId="2" fontId="33" fillId="32" borderId="9" xfId="0" applyNumberFormat="1" applyFont="1" applyFill="1" applyBorder="1" applyAlignment="1">
      <alignment vertical="center"/>
    </xf>
    <xf numFmtId="2" fontId="33" fillId="0" borderId="9" xfId="0" applyNumberFormat="1" applyFont="1" applyFill="1" applyBorder="1" applyAlignment="1">
      <alignment vertical="center"/>
    </xf>
    <xf numFmtId="2" fontId="33" fillId="0" borderId="27" xfId="0" applyNumberFormat="1" applyFont="1" applyBorder="1" applyAlignment="1">
      <alignment vertical="center"/>
    </xf>
    <xf numFmtId="3" fontId="33" fillId="52" borderId="9" xfId="0" applyNumberFormat="1" applyFont="1" applyFill="1" applyBorder="1" applyAlignment="1">
      <alignment horizontal="center" vertical="center"/>
    </xf>
    <xf numFmtId="3" fontId="33" fillId="52" borderId="36" xfId="0" applyNumberFormat="1" applyFont="1" applyFill="1" applyBorder="1" applyAlignment="1">
      <alignment horizontal="center" vertical="center"/>
    </xf>
    <xf numFmtId="3" fontId="33" fillId="52" borderId="33" xfId="0" applyNumberFormat="1" applyFont="1" applyFill="1" applyBorder="1" applyAlignment="1">
      <alignment horizontal="center" vertical="center"/>
    </xf>
    <xf numFmtId="0" fontId="18" fillId="53" borderId="28" xfId="0" applyFont="1" applyFill="1" applyBorder="1" applyAlignment="1">
      <alignment horizontal="center" vertical="center" wrapText="1"/>
    </xf>
    <xf numFmtId="0" fontId="18" fillId="53" borderId="30" xfId="0" applyFont="1" applyFill="1" applyBorder="1" applyAlignment="1">
      <alignment horizontal="center" vertical="center" wrapText="1"/>
    </xf>
    <xf numFmtId="3" fontId="33" fillId="0" borderId="39" xfId="0" applyNumberFormat="1" applyFont="1" applyBorder="1" applyAlignment="1">
      <alignment vertical="center"/>
    </xf>
    <xf numFmtId="3" fontId="33" fillId="32" borderId="39" xfId="0" applyNumberFormat="1" applyFont="1" applyFill="1" applyBorder="1" applyAlignment="1">
      <alignment vertical="center"/>
    </xf>
    <xf numFmtId="3" fontId="33" fillId="0" borderId="39" xfId="0" applyNumberFormat="1" applyFont="1" applyFill="1" applyBorder="1" applyAlignment="1">
      <alignment vertical="center"/>
    </xf>
    <xf numFmtId="3" fontId="33" fillId="0" borderId="46" xfId="0" applyNumberFormat="1" applyFont="1" applyBorder="1" applyAlignment="1">
      <alignment vertical="center"/>
    </xf>
    <xf numFmtId="3" fontId="33" fillId="32" borderId="46" xfId="0" applyNumberFormat="1" applyFont="1" applyFill="1" applyBorder="1" applyAlignment="1">
      <alignment vertical="center"/>
    </xf>
    <xf numFmtId="3" fontId="33" fillId="0" borderId="46" xfId="0" applyNumberFormat="1" applyFont="1" applyFill="1" applyBorder="1" applyAlignment="1">
      <alignment vertical="center"/>
    </xf>
    <xf numFmtId="3" fontId="33" fillId="0" borderId="44" xfId="0" applyNumberFormat="1" applyFont="1" applyBorder="1"/>
    <xf numFmtId="3" fontId="33" fillId="32" borderId="44" xfId="0" applyNumberFormat="1" applyFont="1" applyFill="1" applyBorder="1"/>
    <xf numFmtId="0" fontId="29" fillId="32" borderId="7" xfId="0" applyFont="1" applyFill="1" applyBorder="1" applyAlignment="1">
      <alignment vertical="center"/>
    </xf>
    <xf numFmtId="0" fontId="29" fillId="32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41" fillId="0" borderId="17" xfId="0" applyNumberFormat="1" applyFont="1" applyBorder="1" applyAlignment="1">
      <alignment vertical="center"/>
    </xf>
    <xf numFmtId="164" fontId="41" fillId="0" borderId="13" xfId="0" applyNumberFormat="1" applyFont="1" applyBorder="1" applyAlignment="1">
      <alignment vertical="center"/>
    </xf>
    <xf numFmtId="164" fontId="41" fillId="16" borderId="13" xfId="0" applyNumberFormat="1" applyFont="1" applyFill="1" applyBorder="1" applyAlignment="1">
      <alignment vertical="center"/>
    </xf>
    <xf numFmtId="164" fontId="41" fillId="0" borderId="13" xfId="0" applyNumberFormat="1" applyFont="1" applyFill="1" applyBorder="1" applyAlignment="1">
      <alignment vertical="center"/>
    </xf>
    <xf numFmtId="164" fontId="41" fillId="32" borderId="13" xfId="0" applyNumberFormat="1" applyFont="1" applyFill="1" applyBorder="1" applyAlignment="1">
      <alignment vertical="center"/>
    </xf>
    <xf numFmtId="2" fontId="41" fillId="0" borderId="16" xfId="0" applyNumberFormat="1" applyFont="1" applyBorder="1" applyAlignment="1">
      <alignment vertical="center"/>
    </xf>
    <xf numFmtId="2" fontId="41" fillId="0" borderId="9" xfId="0" applyNumberFormat="1" applyFont="1" applyBorder="1" applyAlignment="1">
      <alignment vertical="center"/>
    </xf>
    <xf numFmtId="2" fontId="41" fillId="16" borderId="9" xfId="0" applyNumberFormat="1" applyFont="1" applyFill="1" applyBorder="1" applyAlignment="1">
      <alignment vertical="center"/>
    </xf>
    <xf numFmtId="2" fontId="41" fillId="0" borderId="9" xfId="0" applyNumberFormat="1" applyFont="1" applyFill="1" applyBorder="1" applyAlignment="1">
      <alignment vertical="center"/>
    </xf>
    <xf numFmtId="2" fontId="41" fillId="32" borderId="9" xfId="0" applyNumberFormat="1" applyFont="1" applyFill="1" applyBorder="1" applyAlignment="1">
      <alignment vertical="center"/>
    </xf>
    <xf numFmtId="3" fontId="41" fillId="52" borderId="39" xfId="0" applyNumberFormat="1" applyFont="1" applyFill="1" applyBorder="1" applyAlignment="1">
      <alignment horizontal="center" vertical="center"/>
    </xf>
    <xf numFmtId="3" fontId="41" fillId="52" borderId="10" xfId="0" applyNumberFormat="1" applyFont="1" applyFill="1" applyBorder="1" applyAlignment="1">
      <alignment horizontal="center" vertical="center"/>
    </xf>
    <xf numFmtId="3" fontId="41" fillId="52" borderId="58" xfId="0" applyNumberFormat="1" applyFont="1" applyFill="1" applyBorder="1" applyAlignment="1">
      <alignment horizontal="center" vertical="center"/>
    </xf>
    <xf numFmtId="3" fontId="41" fillId="52" borderId="8" xfId="0" applyNumberFormat="1" applyFont="1" applyFill="1" applyBorder="1" applyAlignment="1">
      <alignment horizontal="center" vertical="center"/>
    </xf>
    <xf numFmtId="3" fontId="41" fillId="52" borderId="14" xfId="0" applyNumberFormat="1" applyFont="1" applyFill="1" applyBorder="1" applyAlignment="1">
      <alignment horizontal="center" vertical="center"/>
    </xf>
    <xf numFmtId="3" fontId="41" fillId="52" borderId="48" xfId="0" applyNumberFormat="1" applyFont="1" applyFill="1" applyBorder="1" applyAlignment="1">
      <alignment horizontal="center" vertical="center"/>
    </xf>
    <xf numFmtId="3" fontId="41" fillId="52" borderId="9" xfId="0" applyNumberFormat="1" applyFont="1" applyFill="1" applyBorder="1" applyAlignment="1">
      <alignment horizontal="center" vertical="center"/>
    </xf>
    <xf numFmtId="3" fontId="41" fillId="52" borderId="36" xfId="0" applyNumberFormat="1" applyFont="1" applyFill="1" applyBorder="1" applyAlignment="1">
      <alignment horizontal="center" vertical="center"/>
    </xf>
    <xf numFmtId="0" fontId="48" fillId="53" borderId="48" xfId="0" applyFont="1" applyFill="1" applyBorder="1" applyAlignment="1">
      <alignment horizontal="center" vertical="center"/>
    </xf>
    <xf numFmtId="0" fontId="48" fillId="53" borderId="9" xfId="0" applyFont="1" applyFill="1" applyBorder="1" applyAlignment="1">
      <alignment horizontal="center" vertical="center"/>
    </xf>
    <xf numFmtId="0" fontId="43" fillId="0" borderId="44" xfId="0" applyFont="1" applyBorder="1" applyAlignment="1">
      <alignment vertical="center"/>
    </xf>
    <xf numFmtId="0" fontId="43" fillId="0" borderId="7" xfId="0" applyFont="1" applyBorder="1" applyAlignment="1">
      <alignment vertical="center"/>
    </xf>
    <xf numFmtId="0" fontId="43" fillId="16" borderId="7" xfId="0" applyFont="1" applyFill="1" applyBorder="1" applyAlignment="1">
      <alignment vertical="center"/>
    </xf>
    <xf numFmtId="0" fontId="43" fillId="0" borderId="7" xfId="0" applyFont="1" applyFill="1" applyBorder="1" applyAlignment="1">
      <alignment vertical="center"/>
    </xf>
    <xf numFmtId="0" fontId="43" fillId="32" borderId="7" xfId="0" applyFont="1" applyFill="1" applyBorder="1" applyAlignment="1">
      <alignment vertical="center"/>
    </xf>
    <xf numFmtId="0" fontId="43" fillId="0" borderId="31" xfId="0" applyFont="1" applyBorder="1" applyAlignment="1">
      <alignment vertical="center"/>
    </xf>
    <xf numFmtId="170" fontId="43" fillId="0" borderId="58" xfId="0" applyNumberFormat="1" applyFont="1" applyBorder="1" applyAlignment="1">
      <alignment vertical="center"/>
    </xf>
    <xf numFmtId="0" fontId="43" fillId="0" borderId="8" xfId="0" applyFont="1" applyBorder="1" applyAlignment="1">
      <alignment vertical="center"/>
    </xf>
    <xf numFmtId="0" fontId="43" fillId="0" borderId="14" xfId="0" applyFont="1" applyBorder="1" applyAlignment="1">
      <alignment vertical="center"/>
    </xf>
    <xf numFmtId="0" fontId="43" fillId="0" borderId="48" xfId="0" applyFont="1" applyBorder="1" applyAlignment="1">
      <alignment vertical="center"/>
    </xf>
    <xf numFmtId="0" fontId="43" fillId="0" borderId="9" xfId="0" applyFont="1" applyBorder="1" applyAlignment="1">
      <alignment vertical="center"/>
    </xf>
    <xf numFmtId="0" fontId="43" fillId="16" borderId="9" xfId="0" applyFont="1" applyFill="1" applyBorder="1" applyAlignment="1">
      <alignment vertical="center"/>
    </xf>
    <xf numFmtId="0" fontId="43" fillId="0" borderId="9" xfId="0" applyFont="1" applyFill="1" applyBorder="1" applyAlignment="1">
      <alignment vertical="center"/>
    </xf>
    <xf numFmtId="0" fontId="43" fillId="32" borderId="9" xfId="0" applyFont="1" applyFill="1" applyBorder="1" applyAlignment="1">
      <alignment vertical="center"/>
    </xf>
    <xf numFmtId="0" fontId="43" fillId="0" borderId="36" xfId="0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4" fontId="30" fillId="0" borderId="9" xfId="0" applyNumberFormat="1" applyFont="1" applyBorder="1" applyAlignment="1">
      <alignment vertical="center"/>
    </xf>
    <xf numFmtId="4" fontId="30" fillId="32" borderId="9" xfId="0" applyNumberFormat="1" applyFont="1" applyFill="1" applyBorder="1" applyAlignment="1">
      <alignment vertical="center"/>
    </xf>
    <xf numFmtId="4" fontId="30" fillId="0" borderId="9" xfId="0" applyNumberFormat="1" applyFont="1" applyFill="1" applyBorder="1" applyAlignment="1">
      <alignment vertical="center"/>
    </xf>
    <xf numFmtId="2" fontId="41" fillId="0" borderId="17" xfId="0" applyNumberFormat="1" applyFont="1" applyBorder="1" applyAlignment="1">
      <alignment vertical="center"/>
    </xf>
    <xf numFmtId="2" fontId="41" fillId="0" borderId="13" xfId="0" applyNumberFormat="1" applyFont="1" applyBorder="1" applyAlignment="1">
      <alignment vertical="center"/>
    </xf>
    <xf numFmtId="2" fontId="41" fillId="32" borderId="13" xfId="0" applyNumberFormat="1" applyFont="1" applyFill="1" applyBorder="1" applyAlignment="1">
      <alignment vertical="center"/>
    </xf>
    <xf numFmtId="2" fontId="41" fillId="0" borderId="13" xfId="0" applyNumberFormat="1" applyFont="1" applyFill="1" applyBorder="1" applyAlignment="1">
      <alignment vertical="center"/>
    </xf>
    <xf numFmtId="2" fontId="30" fillId="0" borderId="16" xfId="0" applyNumberFormat="1" applyFont="1" applyBorder="1" applyAlignment="1">
      <alignment vertical="center"/>
    </xf>
    <xf numFmtId="2" fontId="30" fillId="0" borderId="9" xfId="0" applyNumberFormat="1" applyFont="1" applyBorder="1" applyAlignment="1">
      <alignment vertical="center"/>
    </xf>
    <xf numFmtId="2" fontId="30" fillId="16" borderId="9" xfId="0" applyNumberFormat="1" applyFont="1" applyFill="1" applyBorder="1" applyAlignment="1">
      <alignment vertical="center"/>
    </xf>
    <xf numFmtId="2" fontId="30" fillId="32" borderId="9" xfId="0" applyNumberFormat="1" applyFont="1" applyFill="1" applyBorder="1" applyAlignment="1">
      <alignment vertical="center"/>
    </xf>
    <xf numFmtId="2" fontId="30" fillId="0" borderId="9" xfId="0" applyNumberFormat="1" applyFont="1" applyFill="1" applyBorder="1" applyAlignment="1">
      <alignment vertical="center"/>
    </xf>
    <xf numFmtId="2" fontId="43" fillId="0" borderId="46" xfId="0" applyNumberFormat="1" applyFont="1" applyBorder="1" applyAlignment="1">
      <alignment vertical="center"/>
    </xf>
    <xf numFmtId="2" fontId="43" fillId="0" borderId="13" xfId="0" applyNumberFormat="1" applyFont="1" applyBorder="1" applyAlignment="1">
      <alignment vertical="center"/>
    </xf>
    <xf numFmtId="2" fontId="43" fillId="16" borderId="13" xfId="0" applyNumberFormat="1" applyFont="1" applyFill="1" applyBorder="1" applyAlignment="1">
      <alignment vertical="center"/>
    </xf>
    <xf numFmtId="2" fontId="43" fillId="0" borderId="13" xfId="0" applyNumberFormat="1" applyFont="1" applyFill="1" applyBorder="1" applyAlignment="1">
      <alignment vertical="center"/>
    </xf>
    <xf numFmtId="2" fontId="43" fillId="32" borderId="13" xfId="0" applyNumberFormat="1" applyFont="1" applyFill="1" applyBorder="1" applyAlignment="1">
      <alignment vertical="center"/>
    </xf>
    <xf numFmtId="2" fontId="43" fillId="0" borderId="32" xfId="0" applyNumberFormat="1" applyFont="1" applyBorder="1" applyAlignment="1">
      <alignment vertical="center"/>
    </xf>
    <xf numFmtId="3" fontId="41" fillId="0" borderId="39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16" borderId="10" xfId="0" applyNumberFormat="1" applyFont="1" applyFill="1" applyBorder="1" applyAlignment="1">
      <alignment vertical="center"/>
    </xf>
    <xf numFmtId="3" fontId="41" fillId="0" borderId="10" xfId="0" applyNumberFormat="1" applyFont="1" applyFill="1" applyBorder="1" applyAlignment="1">
      <alignment vertical="center"/>
    </xf>
    <xf numFmtId="3" fontId="41" fillId="32" borderId="10" xfId="0" applyNumberFormat="1" applyFont="1" applyFill="1" applyBorder="1" applyAlignment="1">
      <alignment vertical="center"/>
    </xf>
    <xf numFmtId="3" fontId="41" fillId="0" borderId="23" xfId="0" applyNumberFormat="1" applyFont="1" applyBorder="1" applyAlignment="1">
      <alignment vertical="center"/>
    </xf>
    <xf numFmtId="3" fontId="41" fillId="0" borderId="39" xfId="0" applyNumberFormat="1" applyFont="1" applyFill="1" applyBorder="1" applyAlignment="1">
      <alignment vertical="center"/>
    </xf>
    <xf numFmtId="3" fontId="41" fillId="32" borderId="39" xfId="0" applyNumberFormat="1" applyFont="1" applyFill="1" applyBorder="1" applyAlignment="1">
      <alignment vertical="center"/>
    </xf>
    <xf numFmtId="3" fontId="41" fillId="0" borderId="24" xfId="0" applyNumberFormat="1" applyFont="1" applyBorder="1" applyAlignment="1">
      <alignment vertical="center"/>
    </xf>
    <xf numFmtId="3" fontId="41" fillId="32" borderId="24" xfId="0" applyNumberFormat="1" applyFont="1" applyFill="1" applyBorder="1" applyAlignment="1">
      <alignment vertical="center"/>
    </xf>
    <xf numFmtId="3" fontId="41" fillId="0" borderId="24" xfId="0" applyNumberFormat="1" applyFont="1" applyFill="1" applyBorder="1" applyAlignment="1">
      <alignment vertical="center"/>
    </xf>
    <xf numFmtId="3" fontId="41" fillId="0" borderId="0" xfId="0" applyNumberFormat="1" applyFont="1" applyBorder="1" applyAlignment="1">
      <alignment vertical="center"/>
    </xf>
    <xf numFmtId="0" fontId="41" fillId="0" borderId="33" xfId="0" applyFont="1" applyBorder="1" applyAlignment="1">
      <alignment vertical="center"/>
    </xf>
    <xf numFmtId="3" fontId="41" fillId="0" borderId="6" xfId="0" applyNumberFormat="1" applyFont="1" applyBorder="1" applyAlignment="1">
      <alignment vertical="center"/>
    </xf>
    <xf numFmtId="3" fontId="41" fillId="0" borderId="7" xfId="0" applyNumberFormat="1" applyFont="1" applyBorder="1" applyAlignment="1">
      <alignment vertical="center"/>
    </xf>
    <xf numFmtId="3" fontId="41" fillId="16" borderId="7" xfId="0" applyNumberFormat="1" applyFont="1" applyFill="1" applyBorder="1" applyAlignment="1">
      <alignment vertical="center"/>
    </xf>
    <xf numFmtId="3" fontId="41" fillId="32" borderId="7" xfId="0" applyNumberFormat="1" applyFont="1" applyFill="1" applyBorder="1" applyAlignment="1">
      <alignment vertical="center"/>
    </xf>
    <xf numFmtId="3" fontId="41" fillId="0" borderId="7" xfId="0" applyNumberFormat="1" applyFont="1" applyFill="1" applyBorder="1" applyAlignment="1">
      <alignment vertical="center"/>
    </xf>
    <xf numFmtId="3" fontId="41" fillId="0" borderId="16" xfId="0" applyNumberFormat="1" applyFont="1" applyBorder="1" applyAlignment="1">
      <alignment vertical="center"/>
    </xf>
    <xf numFmtId="3" fontId="41" fillId="0" borderId="9" xfId="0" applyNumberFormat="1" applyFont="1" applyBorder="1" applyAlignment="1">
      <alignment vertical="center"/>
    </xf>
    <xf numFmtId="3" fontId="41" fillId="32" borderId="9" xfId="0" applyNumberFormat="1" applyFont="1" applyFill="1" applyBorder="1" applyAlignment="1">
      <alignment vertical="center"/>
    </xf>
    <xf numFmtId="3" fontId="41" fillId="0" borderId="9" xfId="0" applyNumberFormat="1" applyFont="1" applyFill="1" applyBorder="1" applyAlignment="1">
      <alignment vertical="center"/>
    </xf>
    <xf numFmtId="2" fontId="30" fillId="0" borderId="41" xfId="0" applyNumberFormat="1" applyFont="1" applyFill="1" applyBorder="1" applyAlignment="1"/>
    <xf numFmtId="3" fontId="0" fillId="53" borderId="30" xfId="0" applyNumberFormat="1" applyFont="1" applyFill="1" applyBorder="1" applyAlignment="1">
      <alignment horizontal="center" vertical="center"/>
    </xf>
    <xf numFmtId="3" fontId="33" fillId="0" borderId="28" xfId="0" applyNumberFormat="1" applyFont="1" applyFill="1" applyBorder="1"/>
    <xf numFmtId="3" fontId="33" fillId="0" borderId="29" xfId="0" applyNumberFormat="1" applyFont="1" applyFill="1" applyBorder="1"/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123" fillId="0" borderId="0" xfId="0" applyFont="1" applyFill="1" applyBorder="1"/>
    <xf numFmtId="0" fontId="122" fillId="0" borderId="0" xfId="0" applyFont="1" applyFill="1" applyBorder="1"/>
    <xf numFmtId="0" fontId="0" fillId="0" borderId="0" xfId="0" quotePrefix="1" applyFill="1" applyBorder="1"/>
    <xf numFmtId="0" fontId="11" fillId="0" borderId="0" xfId="0" applyFont="1" applyFill="1" applyBorder="1"/>
    <xf numFmtId="3" fontId="39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3" fontId="0" fillId="0" borderId="0" xfId="0" applyNumberFormat="1" applyFill="1" applyBorder="1"/>
    <xf numFmtId="3" fontId="39" fillId="0" borderId="0" xfId="0" applyNumberFormat="1" applyFont="1" applyFill="1" applyBorder="1"/>
    <xf numFmtId="0" fontId="189" fillId="0" borderId="77" xfId="0" applyFont="1" applyFill="1" applyBorder="1" applyAlignment="1">
      <alignment vertical="center"/>
    </xf>
    <xf numFmtId="0" fontId="0" fillId="77" borderId="81" xfId="0" applyFill="1" applyBorder="1"/>
    <xf numFmtId="0" fontId="193" fillId="0" borderId="0" xfId="0" applyFont="1"/>
    <xf numFmtId="0" fontId="0" fillId="77" borderId="83" xfId="0" applyFill="1" applyBorder="1"/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1" fontId="0" fillId="0" borderId="72" xfId="0" applyNumberFormat="1" applyFill="1" applyBorder="1"/>
    <xf numFmtId="1" fontId="11" fillId="32" borderId="25" xfId="0" applyNumberFormat="1" applyFont="1" applyFill="1" applyBorder="1" applyAlignment="1">
      <alignment horizontal="center" vertical="center"/>
    </xf>
    <xf numFmtId="0" fontId="195" fillId="32" borderId="15" xfId="0" applyFont="1" applyFill="1" applyBorder="1" applyAlignment="1">
      <alignment horizontal="center" vertical="center"/>
    </xf>
    <xf numFmtId="3" fontId="32" fillId="0" borderId="72" xfId="0" applyNumberFormat="1" applyFont="1" applyFill="1" applyBorder="1"/>
    <xf numFmtId="0" fontId="32" fillId="0" borderId="59" xfId="0" applyFont="1" applyFill="1" applyBorder="1"/>
    <xf numFmtId="0" fontId="32" fillId="0" borderId="78" xfId="0" applyFont="1" applyFill="1" applyBorder="1"/>
    <xf numFmtId="2" fontId="32" fillId="0" borderId="79" xfId="0" applyNumberFormat="1" applyFont="1" applyFill="1" applyBorder="1"/>
    <xf numFmtId="3" fontId="32" fillId="0" borderId="80" xfId="0" applyNumberFormat="1" applyFont="1" applyFill="1" applyBorder="1"/>
    <xf numFmtId="3" fontId="32" fillId="0" borderId="59" xfId="0" applyNumberFormat="1" applyFont="1" applyFill="1" applyBorder="1"/>
    <xf numFmtId="3" fontId="32" fillId="0" borderId="49" xfId="0" applyNumberFormat="1" applyFont="1" applyFill="1" applyBorder="1"/>
    <xf numFmtId="2" fontId="32" fillId="0" borderId="49" xfId="0" applyNumberFormat="1" applyFont="1" applyFill="1" applyBorder="1"/>
    <xf numFmtId="0" fontId="32" fillId="0" borderId="72" xfId="0" applyFont="1" applyFill="1" applyBorder="1"/>
    <xf numFmtId="1" fontId="32" fillId="0" borderId="59" xfId="0" applyNumberFormat="1" applyFont="1" applyFill="1" applyBorder="1"/>
    <xf numFmtId="0" fontId="32" fillId="0" borderId="49" xfId="0" applyFont="1" applyFill="1" applyBorder="1"/>
    <xf numFmtId="1" fontId="32" fillId="0" borderId="49" xfId="0" applyNumberFormat="1" applyFont="1" applyFill="1" applyBorder="1"/>
    <xf numFmtId="0" fontId="32" fillId="0" borderId="28" xfId="0" applyFont="1" applyFill="1" applyBorder="1"/>
    <xf numFmtId="0" fontId="32" fillId="0" borderId="29" xfId="0" applyFont="1" applyFill="1" applyBorder="1"/>
    <xf numFmtId="2" fontId="32" fillId="0" borderId="33" xfId="0" applyNumberFormat="1" applyFont="1" applyFill="1" applyBorder="1"/>
    <xf numFmtId="0" fontId="196" fillId="0" borderId="0" xfId="0" applyFont="1" applyFill="1" applyAlignment="1">
      <alignment vertical="center"/>
    </xf>
    <xf numFmtId="4" fontId="41" fillId="0" borderId="30" xfId="0" applyNumberFormat="1" applyFont="1" applyFill="1" applyBorder="1"/>
    <xf numFmtId="3" fontId="30" fillId="0" borderId="33" xfId="0" applyNumberFormat="1" applyFont="1" applyFill="1" applyBorder="1"/>
    <xf numFmtId="3" fontId="0" fillId="0" borderId="30" xfId="0" applyNumberFormat="1" applyBorder="1" applyAlignment="1">
      <alignment vertical="center"/>
    </xf>
    <xf numFmtId="0" fontId="190" fillId="0" borderId="0" xfId="0" applyFont="1" applyFill="1" applyAlignment="1">
      <alignment vertical="center"/>
    </xf>
    <xf numFmtId="2" fontId="183" fillId="0" borderId="13" xfId="0" applyNumberFormat="1" applyFont="1" applyBorder="1"/>
    <xf numFmtId="0" fontId="30" fillId="0" borderId="29" xfId="0" applyFont="1" applyFill="1" applyBorder="1"/>
    <xf numFmtId="2" fontId="30" fillId="0" borderId="33" xfId="0" applyNumberFormat="1" applyFont="1" applyFill="1" applyBorder="1"/>
    <xf numFmtId="0" fontId="30" fillId="0" borderId="30" xfId="0" applyFont="1" applyFill="1" applyBorder="1"/>
    <xf numFmtId="2" fontId="30" fillId="0" borderId="30" xfId="0" applyNumberFormat="1" applyFont="1" applyFill="1" applyBorder="1"/>
    <xf numFmtId="3" fontId="30" fillId="0" borderId="72" xfId="0" applyNumberFormat="1" applyFont="1" applyFill="1" applyBorder="1"/>
    <xf numFmtId="3" fontId="30" fillId="0" borderId="59" xfId="0" applyNumberFormat="1" applyFont="1" applyFill="1" applyBorder="1"/>
    <xf numFmtId="2" fontId="30" fillId="0" borderId="82" xfId="0" applyNumberFormat="1" applyFont="1" applyFill="1" applyBorder="1"/>
    <xf numFmtId="0" fontId="30" fillId="0" borderId="49" xfId="0" applyFont="1" applyFill="1" applyBorder="1"/>
    <xf numFmtId="3" fontId="30" fillId="0" borderId="18" xfId="0" applyNumberFormat="1" applyFont="1" applyFill="1" applyBorder="1"/>
    <xf numFmtId="0" fontId="30" fillId="0" borderId="28" xfId="0" applyFont="1" applyFill="1" applyBorder="1"/>
    <xf numFmtId="2" fontId="30" fillId="0" borderId="29" xfId="0" applyNumberFormat="1" applyFont="1" applyFill="1" applyBorder="1"/>
    <xf numFmtId="1" fontId="30" fillId="0" borderId="47" xfId="0" applyNumberFormat="1" applyFont="1" applyFill="1" applyBorder="1"/>
    <xf numFmtId="1" fontId="30" fillId="0" borderId="33" xfId="0" applyNumberFormat="1" applyFont="1" applyFill="1" applyBorder="1"/>
    <xf numFmtId="1" fontId="30" fillId="0" borderId="28" xfId="0" applyNumberFormat="1" applyFont="1" applyFill="1" applyBorder="1"/>
    <xf numFmtId="3" fontId="30" fillId="16" borderId="8" xfId="0" applyNumberFormat="1" applyFont="1" applyFill="1" applyBorder="1" applyAlignment="1">
      <alignment horizontal="right" vertical="center"/>
    </xf>
    <xf numFmtId="3" fontId="0" fillId="0" borderId="34" xfId="0" applyNumberFormat="1" applyFont="1" applyFill="1" applyBorder="1"/>
    <xf numFmtId="3" fontId="0" fillId="0" borderId="29" xfId="0" applyNumberFormat="1" applyFont="1" applyFill="1" applyBorder="1"/>
    <xf numFmtId="0" fontId="0" fillId="0" borderId="30" xfId="0" applyFont="1" applyFill="1" applyBorder="1"/>
    <xf numFmtId="2" fontId="0" fillId="0" borderId="33" xfId="0" applyNumberFormat="1" applyFont="1" applyFill="1" applyBorder="1"/>
    <xf numFmtId="3" fontId="0" fillId="0" borderId="28" xfId="0" applyNumberFormat="1" applyFont="1" applyFill="1" applyBorder="1"/>
    <xf numFmtId="2" fontId="0" fillId="0" borderId="30" xfId="0" applyNumberFormat="1" applyFont="1" applyFill="1" applyBorder="1"/>
    <xf numFmtId="0" fontId="30" fillId="31" borderId="55" xfId="0" applyFont="1" applyFill="1" applyBorder="1" applyAlignment="1">
      <alignment horizontal="center" vertical="center"/>
    </xf>
    <xf numFmtId="3" fontId="32" fillId="0" borderId="30" xfId="0" applyNumberFormat="1" applyFont="1" applyFill="1" applyBorder="1"/>
    <xf numFmtId="0" fontId="32" fillId="0" borderId="30" xfId="0" applyFont="1" applyFill="1" applyBorder="1"/>
    <xf numFmtId="2" fontId="32" fillId="0" borderId="30" xfId="0" applyNumberFormat="1" applyFont="1" applyFill="1" applyBorder="1"/>
    <xf numFmtId="1" fontId="32" fillId="0" borderId="29" xfId="0" applyNumberFormat="1" applyFont="1" applyFill="1" applyBorder="1"/>
    <xf numFmtId="1" fontId="32" fillId="0" borderId="30" xfId="0" applyNumberFormat="1" applyFont="1" applyFill="1" applyBorder="1"/>
    <xf numFmtId="0" fontId="32" fillId="0" borderId="57" xfId="0" applyFont="1" applyFill="1" applyBorder="1"/>
    <xf numFmtId="0" fontId="32" fillId="0" borderId="80" xfId="0" applyFont="1" applyFill="1" applyBorder="1"/>
    <xf numFmtId="2" fontId="30" fillId="0" borderId="49" xfId="0" applyNumberFormat="1" applyFont="1" applyFill="1" applyBorder="1"/>
    <xf numFmtId="0" fontId="32" fillId="0" borderId="4" xfId="0" applyFont="1" applyFill="1" applyBorder="1"/>
    <xf numFmtId="1" fontId="32" fillId="0" borderId="18" xfId="0" applyNumberFormat="1" applyFont="1" applyFill="1" applyBorder="1"/>
    <xf numFmtId="1" fontId="30" fillId="0" borderId="34" xfId="0" applyNumberFormat="1" applyFont="1" applyFill="1" applyBorder="1"/>
    <xf numFmtId="0" fontId="32" fillId="0" borderId="33" xfId="0" applyFont="1" applyFill="1" applyBorder="1"/>
    <xf numFmtId="3" fontId="19" fillId="0" borderId="58" xfId="0" applyNumberFormat="1" applyFont="1" applyFill="1" applyBorder="1" applyAlignment="1">
      <alignment horizontal="right" vertical="center"/>
    </xf>
    <xf numFmtId="1" fontId="32" fillId="0" borderId="33" xfId="0" applyNumberFormat="1" applyFont="1" applyFill="1" applyBorder="1"/>
    <xf numFmtId="1" fontId="30" fillId="0" borderId="11" xfId="0" applyNumberFormat="1" applyFont="1" applyBorder="1"/>
    <xf numFmtId="1" fontId="30" fillId="0" borderId="50" xfId="0" applyNumberFormat="1" applyFont="1" applyFill="1" applyBorder="1"/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3" fontId="33" fillId="0" borderId="80" xfId="0" applyNumberFormat="1" applyFont="1" applyFill="1" applyBorder="1"/>
    <xf numFmtId="0" fontId="102" fillId="0" borderId="59" xfId="0" applyFont="1" applyFill="1" applyBorder="1"/>
    <xf numFmtId="2" fontId="36" fillId="0" borderId="79" xfId="0" applyNumberFormat="1" applyFont="1" applyFill="1" applyBorder="1"/>
    <xf numFmtId="2" fontId="36" fillId="0" borderId="49" xfId="0" applyNumberFormat="1" applyFont="1" applyFill="1" applyBorder="1"/>
    <xf numFmtId="0" fontId="36" fillId="0" borderId="59" xfId="0" applyFont="1" applyFill="1" applyBorder="1"/>
    <xf numFmtId="3" fontId="0" fillId="0" borderId="72" xfId="0" applyNumberFormat="1" applyFont="1" applyFill="1" applyBorder="1"/>
    <xf numFmtId="3" fontId="0" fillId="0" borderId="59" xfId="0" applyNumberFormat="1" applyFont="1" applyFill="1" applyBorder="1"/>
    <xf numFmtId="0" fontId="36" fillId="0" borderId="29" xfId="0" applyFont="1" applyFill="1" applyBorder="1"/>
    <xf numFmtId="2" fontId="36" fillId="0" borderId="33" xfId="0" applyNumberFormat="1" applyFont="1" applyFill="1" applyBorder="1"/>
    <xf numFmtId="3" fontId="32" fillId="0" borderId="63" xfId="0" applyNumberFormat="1" applyFont="1" applyFill="1" applyBorder="1"/>
    <xf numFmtId="3" fontId="32" fillId="0" borderId="76" xfId="0" applyNumberFormat="1" applyFont="1" applyFill="1" applyBorder="1"/>
    <xf numFmtId="3" fontId="32" fillId="0" borderId="28" xfId="0" applyNumberFormat="1" applyFont="1" applyFill="1" applyBorder="1" applyAlignment="1"/>
    <xf numFmtId="3" fontId="32" fillId="0" borderId="29" xfId="0" applyNumberFormat="1" applyFont="1" applyFill="1" applyBorder="1" applyAlignment="1"/>
    <xf numFmtId="0" fontId="194" fillId="0" borderId="7" xfId="0" applyFont="1" applyBorder="1"/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0" fontId="0" fillId="0" borderId="59" xfId="0" applyFont="1" applyFill="1" applyBorder="1" applyAlignment="1">
      <alignment vertical="center"/>
    </xf>
    <xf numFmtId="0" fontId="102" fillId="0" borderId="59" xfId="0" applyFont="1" applyFill="1" applyBorder="1" applyAlignment="1">
      <alignment vertical="center"/>
    </xf>
    <xf numFmtId="2" fontId="0" fillId="0" borderId="79" xfId="0" applyNumberFormat="1" applyFont="1" applyFill="1" applyBorder="1" applyAlignment="1">
      <alignment vertical="center"/>
    </xf>
    <xf numFmtId="3" fontId="0" fillId="0" borderId="80" xfId="0" applyNumberFormat="1" applyFont="1" applyFill="1" applyBorder="1" applyAlignment="1">
      <alignment vertical="center"/>
    </xf>
    <xf numFmtId="3" fontId="0" fillId="0" borderId="49" xfId="0" applyNumberFormat="1" applyFont="1" applyFill="1" applyBorder="1" applyAlignment="1">
      <alignment vertical="center"/>
    </xf>
    <xf numFmtId="0" fontId="102" fillId="0" borderId="49" xfId="0" applyFont="1" applyFill="1" applyBorder="1" applyAlignment="1">
      <alignment vertical="center"/>
    </xf>
    <xf numFmtId="2" fontId="0" fillId="0" borderId="33" xfId="0" applyNumberFormat="1" applyFont="1" applyFill="1" applyBorder="1" applyAlignment="1">
      <alignment vertical="center"/>
    </xf>
    <xf numFmtId="3" fontId="0" fillId="0" borderId="34" xfId="0" applyNumberFormat="1" applyFont="1" applyFill="1" applyBorder="1" applyAlignment="1">
      <alignment vertical="center"/>
    </xf>
    <xf numFmtId="0" fontId="0" fillId="0" borderId="49" xfId="0" applyFont="1" applyFill="1" applyBorder="1" applyAlignment="1">
      <alignment vertical="center"/>
    </xf>
    <xf numFmtId="2" fontId="0" fillId="0" borderId="49" xfId="0" applyNumberFormat="1" applyFont="1" applyFill="1" applyBorder="1" applyAlignment="1">
      <alignment vertical="center"/>
    </xf>
    <xf numFmtId="3" fontId="0" fillId="0" borderId="59" xfId="0" applyNumberFormat="1" applyFill="1" applyBorder="1" applyAlignment="1">
      <alignment vertical="center"/>
    </xf>
    <xf numFmtId="1" fontId="0" fillId="0" borderId="80" xfId="0" applyNumberFormat="1" applyFont="1" applyFill="1" applyBorder="1" applyAlignment="1">
      <alignment vertical="center"/>
    </xf>
    <xf numFmtId="1" fontId="0" fillId="0" borderId="59" xfId="0" applyNumberFormat="1" applyFont="1" applyFill="1" applyBorder="1" applyAlignment="1">
      <alignment vertical="center"/>
    </xf>
    <xf numFmtId="1" fontId="0" fillId="0" borderId="44" xfId="0" applyNumberFormat="1" applyFont="1" applyFill="1" applyBorder="1" applyAlignment="1">
      <alignment vertical="center"/>
    </xf>
    <xf numFmtId="1" fontId="0" fillId="0" borderId="46" xfId="0" applyNumberFormat="1" applyFont="1" applyFill="1" applyBorder="1" applyAlignment="1">
      <alignment vertical="center"/>
    </xf>
    <xf numFmtId="1" fontId="0" fillId="0" borderId="28" xfId="0" applyNumberFormat="1" applyFont="1" applyFill="1" applyBorder="1" applyAlignment="1">
      <alignment vertical="center"/>
    </xf>
    <xf numFmtId="0" fontId="176" fillId="0" borderId="21" xfId="0" applyFont="1" applyBorder="1"/>
    <xf numFmtId="0" fontId="32" fillId="11" borderId="18" xfId="0" applyFont="1" applyFill="1" applyBorder="1" applyAlignment="1">
      <alignment horizontal="center" vertical="center"/>
    </xf>
    <xf numFmtId="0" fontId="32" fillId="10" borderId="34" xfId="0" applyFont="1" applyFill="1" applyBorder="1" applyAlignment="1">
      <alignment horizontal="center" wrapText="1"/>
    </xf>
    <xf numFmtId="0" fontId="32" fillId="10" borderId="33" xfId="0" applyFont="1" applyFill="1" applyBorder="1" applyAlignment="1">
      <alignment horizontal="center" wrapText="1"/>
    </xf>
    <xf numFmtId="1" fontId="32" fillId="0" borderId="34" xfId="0" applyNumberFormat="1" applyFont="1" applyFill="1" applyBorder="1"/>
    <xf numFmtId="2" fontId="30" fillId="0" borderId="30" xfId="0" applyNumberFormat="1" applyFont="1" applyBorder="1"/>
    <xf numFmtId="0" fontId="32" fillId="0" borderId="30" xfId="0" applyFont="1" applyFill="1" applyBorder="1" applyAlignment="1">
      <alignment vertical="center"/>
    </xf>
    <xf numFmtId="10" fontId="32" fillId="10" borderId="34" xfId="0" applyNumberFormat="1" applyFont="1" applyFill="1" applyBorder="1"/>
    <xf numFmtId="3" fontId="33" fillId="0" borderId="44" xfId="0" applyNumberFormat="1" applyFont="1" applyFill="1" applyBorder="1"/>
    <xf numFmtId="3" fontId="33" fillId="0" borderId="46" xfId="0" applyNumberFormat="1" applyFont="1" applyFill="1" applyBorder="1"/>
    <xf numFmtId="0" fontId="29" fillId="0" borderId="7" xfId="0" applyFont="1" applyFill="1" applyBorder="1" applyAlignment="1">
      <alignment vertical="center"/>
    </xf>
    <xf numFmtId="0" fontId="29" fillId="0" borderId="9" xfId="0" applyFont="1" applyFill="1" applyBorder="1" applyAlignment="1">
      <alignment vertical="center"/>
    </xf>
    <xf numFmtId="3" fontId="33" fillId="0" borderId="80" xfId="0" applyNumberFormat="1" applyFont="1" applyBorder="1" applyAlignment="1">
      <alignment vertical="center"/>
    </xf>
    <xf numFmtId="0" fontId="197" fillId="13" borderId="12" xfId="0" applyFont="1" applyFill="1" applyBorder="1" applyAlignment="1">
      <alignment horizontal="center" vertical="center"/>
    </xf>
    <xf numFmtId="1" fontId="69" fillId="0" borderId="43" xfId="0" applyNumberFormat="1" applyFont="1" applyBorder="1"/>
    <xf numFmtId="1" fontId="69" fillId="0" borderId="8" xfId="0" applyNumberFormat="1" applyFont="1" applyBorder="1"/>
    <xf numFmtId="1" fontId="69" fillId="13" borderId="8" xfId="0" applyNumberFormat="1" applyFont="1" applyFill="1" applyBorder="1"/>
    <xf numFmtId="1" fontId="69" fillId="32" borderId="8" xfId="0" applyNumberFormat="1" applyFont="1" applyFill="1" applyBorder="1"/>
    <xf numFmtId="1" fontId="69" fillId="0" borderId="8" xfId="0" applyNumberFormat="1" applyFont="1" applyFill="1" applyBorder="1"/>
    <xf numFmtId="1" fontId="69" fillId="0" borderId="42" xfId="0" applyNumberFormat="1" applyFont="1" applyBorder="1"/>
    <xf numFmtId="164" fontId="199" fillId="53" borderId="7" xfId="0" applyNumberFormat="1" applyFont="1" applyFill="1" applyBorder="1" applyAlignment="1">
      <alignment horizontal="center" vertical="center"/>
    </xf>
    <xf numFmtId="1" fontId="68" fillId="0" borderId="9" xfId="0" applyNumberFormat="1" applyFont="1" applyFill="1" applyBorder="1" applyAlignment="1">
      <alignment horizontal="right" vertical="center"/>
    </xf>
    <xf numFmtId="1" fontId="68" fillId="0" borderId="27" xfId="0" applyNumberFormat="1" applyFont="1" applyFill="1" applyBorder="1" applyAlignment="1">
      <alignment horizontal="right" vertical="center"/>
    </xf>
    <xf numFmtId="2" fontId="30" fillId="0" borderId="26" xfId="0" applyNumberFormat="1" applyFont="1" applyBorder="1"/>
    <xf numFmtId="2" fontId="30" fillId="0" borderId="25" xfId="0" applyNumberFormat="1" applyFont="1" applyBorder="1"/>
    <xf numFmtId="2" fontId="30" fillId="32" borderId="25" xfId="0" applyNumberFormat="1" applyFont="1" applyFill="1" applyBorder="1"/>
    <xf numFmtId="2" fontId="30" fillId="0" borderId="25" xfId="0" applyNumberFormat="1" applyFont="1" applyFill="1" applyBorder="1"/>
    <xf numFmtId="2" fontId="30" fillId="0" borderId="51" xfId="0" applyNumberFormat="1" applyFont="1" applyBorder="1"/>
    <xf numFmtId="0" fontId="32" fillId="11" borderId="4" xfId="0" applyFont="1" applyFill="1" applyBorder="1" applyAlignment="1">
      <alignment horizontal="center" vertical="center"/>
    </xf>
    <xf numFmtId="1" fontId="176" fillId="10" borderId="44" xfId="0" applyNumberFormat="1" applyFont="1" applyFill="1" applyBorder="1" applyAlignment="1">
      <alignment horizontal="center" vertical="center"/>
    </xf>
    <xf numFmtId="1" fontId="176" fillId="10" borderId="31" xfId="0" applyNumberFormat="1" applyFont="1" applyFill="1" applyBorder="1" applyAlignment="1">
      <alignment horizontal="center" vertical="center"/>
    </xf>
    <xf numFmtId="0" fontId="30" fillId="10" borderId="28" xfId="0" applyFont="1" applyFill="1" applyBorder="1" applyAlignment="1">
      <alignment horizontal="center" vertical="center" wrapText="1"/>
    </xf>
    <xf numFmtId="1" fontId="176" fillId="10" borderId="48" xfId="0" applyNumberFormat="1" applyFont="1" applyFill="1" applyBorder="1" applyAlignment="1">
      <alignment horizontal="center" vertical="center"/>
    </xf>
    <xf numFmtId="1" fontId="176" fillId="10" borderId="9" xfId="0" applyNumberFormat="1" applyFont="1" applyFill="1" applyBorder="1" applyAlignment="1">
      <alignment horizontal="center" vertical="center"/>
    </xf>
    <xf numFmtId="1" fontId="176" fillId="31" borderId="9" xfId="0" applyNumberFormat="1" applyFont="1" applyFill="1" applyBorder="1" applyAlignment="1">
      <alignment horizontal="center" vertical="center"/>
    </xf>
    <xf numFmtId="1" fontId="176" fillId="10" borderId="36" xfId="0" applyNumberFormat="1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 wrapText="1"/>
    </xf>
    <xf numFmtId="0" fontId="30" fillId="16" borderId="10" xfId="0" applyFont="1" applyFill="1" applyBorder="1"/>
    <xf numFmtId="0" fontId="30" fillId="0" borderId="34" xfId="0" applyFont="1" applyBorder="1"/>
    <xf numFmtId="0" fontId="30" fillId="16" borderId="8" xfId="0" applyFont="1" applyFill="1" applyBorder="1"/>
    <xf numFmtId="0" fontId="30" fillId="16" borderId="25" xfId="0" applyFont="1" applyFill="1" applyBorder="1"/>
    <xf numFmtId="0" fontId="30" fillId="16" borderId="7" xfId="0" applyFont="1" applyFill="1" applyBorder="1"/>
    <xf numFmtId="0" fontId="30" fillId="0" borderId="28" xfId="0" applyFont="1" applyBorder="1"/>
    <xf numFmtId="0" fontId="30" fillId="0" borderId="33" xfId="0" applyFont="1" applyBorder="1"/>
    <xf numFmtId="2" fontId="30" fillId="16" borderId="9" xfId="0" applyNumberFormat="1" applyFont="1" applyFill="1" applyBorder="1"/>
    <xf numFmtId="1" fontId="30" fillId="52" borderId="39" xfId="0" applyNumberFormat="1" applyFont="1" applyFill="1" applyBorder="1" applyAlignment="1">
      <alignment horizontal="center"/>
    </xf>
    <xf numFmtId="1" fontId="30" fillId="52" borderId="10" xfId="0" applyNumberFormat="1" applyFont="1" applyFill="1" applyBorder="1" applyAlignment="1">
      <alignment horizontal="center"/>
    </xf>
    <xf numFmtId="1" fontId="30" fillId="52" borderId="31" xfId="0" applyNumberFormat="1" applyFont="1" applyFill="1" applyBorder="1" applyAlignment="1">
      <alignment horizontal="center"/>
    </xf>
    <xf numFmtId="1" fontId="30" fillId="52" borderId="58" xfId="0" applyNumberFormat="1" applyFont="1" applyFill="1" applyBorder="1" applyAlignment="1">
      <alignment horizontal="center"/>
    </xf>
    <xf numFmtId="1" fontId="30" fillId="52" borderId="14" xfId="0" applyNumberFormat="1" applyFont="1" applyFill="1" applyBorder="1" applyAlignment="1">
      <alignment horizontal="center"/>
    </xf>
    <xf numFmtId="1" fontId="30" fillId="52" borderId="48" xfId="0" applyNumberFormat="1" applyFont="1" applyFill="1" applyBorder="1" applyAlignment="1">
      <alignment horizontal="center"/>
    </xf>
    <xf numFmtId="1" fontId="30" fillId="52" borderId="9" xfId="0" applyNumberFormat="1" applyFont="1" applyFill="1" applyBorder="1" applyAlignment="1">
      <alignment horizontal="center"/>
    </xf>
    <xf numFmtId="1" fontId="30" fillId="52" borderId="36" xfId="0" applyNumberFormat="1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 wrapText="1"/>
    </xf>
    <xf numFmtId="0" fontId="30" fillId="53" borderId="30" xfId="0" applyFont="1" applyFill="1" applyBorder="1" applyAlignment="1">
      <alignment horizontal="center" wrapText="1"/>
    </xf>
    <xf numFmtId="3" fontId="40" fillId="0" borderId="6" xfId="0" applyNumberFormat="1" applyFont="1" applyFill="1" applyBorder="1" applyAlignment="1">
      <alignment vertical="center"/>
    </xf>
    <xf numFmtId="3" fontId="40" fillId="16" borderId="7" xfId="0" applyNumberFormat="1" applyFont="1" applyFill="1" applyBorder="1" applyAlignment="1">
      <alignment vertical="center"/>
    </xf>
    <xf numFmtId="1" fontId="31" fillId="0" borderId="58" xfId="0" applyNumberFormat="1" applyFont="1" applyFill="1" applyBorder="1" applyAlignment="1">
      <alignment horizontal="right" vertical="center"/>
    </xf>
    <xf numFmtId="1" fontId="31" fillId="0" borderId="8" xfId="0" applyNumberFormat="1" applyFont="1" applyFill="1" applyBorder="1" applyAlignment="1">
      <alignment horizontal="right" vertical="center"/>
    </xf>
    <xf numFmtId="1" fontId="31" fillId="32" borderId="8" xfId="0" applyNumberFormat="1" applyFont="1" applyFill="1" applyBorder="1" applyAlignment="1">
      <alignment horizontal="right" vertical="center"/>
    </xf>
    <xf numFmtId="1" fontId="31" fillId="0" borderId="14" xfId="0" applyNumberFormat="1" applyFont="1" applyFill="1" applyBorder="1" applyAlignment="1">
      <alignment horizontal="right" vertical="center"/>
    </xf>
    <xf numFmtId="0" fontId="30" fillId="0" borderId="54" xfId="0" applyFont="1" applyBorder="1"/>
    <xf numFmtId="0" fontId="30" fillId="0" borderId="55" xfId="0" applyFont="1" applyBorder="1"/>
    <xf numFmtId="0" fontId="30" fillId="32" borderId="55" xfId="0" applyFont="1" applyFill="1" applyBorder="1"/>
    <xf numFmtId="0" fontId="30" fillId="0" borderId="55" xfId="0" applyFont="1" applyFill="1" applyBorder="1"/>
    <xf numFmtId="0" fontId="30" fillId="0" borderId="75" xfId="0" applyFont="1" applyBorder="1"/>
    <xf numFmtId="0" fontId="30" fillId="0" borderId="40" xfId="0" applyFont="1" applyBorder="1"/>
    <xf numFmtId="3" fontId="40" fillId="0" borderId="23" xfId="0" applyNumberFormat="1" applyFont="1" applyFill="1" applyBorder="1" applyAlignment="1">
      <alignment vertical="center"/>
    </xf>
    <xf numFmtId="1" fontId="30" fillId="0" borderId="30" xfId="0" applyNumberFormat="1" applyFont="1" applyFill="1" applyBorder="1" applyAlignment="1">
      <alignment vertical="center"/>
    </xf>
    <xf numFmtId="3" fontId="30" fillId="0" borderId="72" xfId="0" applyNumberFormat="1" applyFont="1" applyBorder="1"/>
    <xf numFmtId="3" fontId="30" fillId="0" borderId="59" xfId="0" applyNumberFormat="1" applyFont="1" applyBorder="1"/>
    <xf numFmtId="3" fontId="30" fillId="0" borderId="42" xfId="0" applyNumberFormat="1" applyFont="1" applyFill="1" applyBorder="1" applyAlignment="1">
      <alignment horizontal="right" vertical="center"/>
    </xf>
    <xf numFmtId="0" fontId="30" fillId="0" borderId="49" xfId="0" applyFont="1" applyBorder="1"/>
    <xf numFmtId="3" fontId="40" fillId="32" borderId="58" xfId="0" applyNumberFormat="1" applyFont="1" applyFill="1" applyBorder="1" applyAlignment="1">
      <alignment vertical="center"/>
    </xf>
    <xf numFmtId="3" fontId="40" fillId="0" borderId="76" xfId="0" applyNumberFormat="1" applyFont="1" applyFill="1" applyBorder="1" applyAlignment="1">
      <alignment vertical="center"/>
    </xf>
    <xf numFmtId="3" fontId="30" fillId="0" borderId="40" xfId="0" applyNumberFormat="1" applyFont="1" applyBorder="1"/>
    <xf numFmtId="3" fontId="30" fillId="32" borderId="44" xfId="0" applyNumberFormat="1" applyFont="1" applyFill="1" applyBorder="1"/>
    <xf numFmtId="3" fontId="30" fillId="0" borderId="44" xfId="0" applyNumberFormat="1" applyFont="1" applyFill="1" applyBorder="1"/>
    <xf numFmtId="3" fontId="30" fillId="0" borderId="74" xfId="0" applyNumberFormat="1" applyFont="1" applyBorder="1"/>
    <xf numFmtId="1" fontId="30" fillId="32" borderId="48" xfId="0" applyNumberFormat="1" applyFont="1" applyFill="1" applyBorder="1"/>
    <xf numFmtId="1" fontId="30" fillId="0" borderId="48" xfId="0" applyNumberFormat="1" applyFont="1" applyFill="1" applyBorder="1"/>
    <xf numFmtId="0" fontId="32" fillId="10" borderId="44" xfId="0" applyFont="1" applyFill="1" applyBorder="1"/>
    <xf numFmtId="0" fontId="32" fillId="10" borderId="7" xfId="0" applyFont="1" applyFill="1" applyBorder="1"/>
    <xf numFmtId="0" fontId="32" fillId="16" borderId="7" xfId="0" applyFont="1" applyFill="1" applyBorder="1"/>
    <xf numFmtId="0" fontId="32" fillId="31" borderId="7" xfId="0" applyFont="1" applyFill="1" applyBorder="1"/>
    <xf numFmtId="0" fontId="32" fillId="10" borderId="31" xfId="0" applyFont="1" applyFill="1" applyBorder="1"/>
    <xf numFmtId="0" fontId="32" fillId="16" borderId="9" xfId="0" applyFont="1" applyFill="1" applyBorder="1"/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1" fontId="0" fillId="31" borderId="6" xfId="0" applyNumberFormat="1" applyFill="1" applyBorder="1"/>
    <xf numFmtId="1" fontId="0" fillId="31" borderId="79" xfId="0" applyNumberFormat="1" applyFill="1" applyBorder="1"/>
    <xf numFmtId="1" fontId="0" fillId="0" borderId="17" xfId="0" applyNumberFormat="1" applyBorder="1"/>
    <xf numFmtId="1" fontId="0" fillId="0" borderId="13" xfId="0" applyNumberFormat="1" applyBorder="1"/>
    <xf numFmtId="1" fontId="0" fillId="32" borderId="13" xfId="0" applyNumberFormat="1" applyFill="1" applyBorder="1"/>
    <xf numFmtId="1" fontId="0" fillId="0" borderId="13" xfId="0" applyNumberFormat="1" applyFill="1" applyBorder="1"/>
    <xf numFmtId="1" fontId="0" fillId="31" borderId="7" xfId="0" applyNumberFormat="1" applyFill="1" applyBorder="1"/>
    <xf numFmtId="1" fontId="0" fillId="31" borderId="38" xfId="0" applyNumberFormat="1" applyFill="1" applyBorder="1"/>
    <xf numFmtId="1" fontId="0" fillId="31" borderId="27" xfId="0" applyNumberFormat="1" applyFill="1" applyBorder="1"/>
    <xf numFmtId="1" fontId="40" fillId="0" borderId="6" xfId="0" applyNumberFormat="1" applyFont="1" applyFill="1" applyBorder="1" applyAlignment="1">
      <alignment vertical="center"/>
    </xf>
    <xf numFmtId="1" fontId="40" fillId="0" borderId="7" xfId="0" applyNumberFormat="1" applyFont="1" applyFill="1" applyBorder="1" applyAlignment="1">
      <alignment vertical="center"/>
    </xf>
    <xf numFmtId="1" fontId="40" fillId="32" borderId="7" xfId="0" applyNumberFormat="1" applyFont="1" applyFill="1" applyBorder="1" applyAlignment="1">
      <alignment vertical="center"/>
    </xf>
    <xf numFmtId="1" fontId="40" fillId="0" borderId="38" xfId="0" applyNumberFormat="1" applyFont="1" applyFill="1" applyBorder="1" applyAlignment="1">
      <alignment vertical="center"/>
    </xf>
    <xf numFmtId="3" fontId="30" fillId="0" borderId="28" xfId="0" applyNumberFormat="1" applyFont="1" applyFill="1" applyBorder="1" applyAlignment="1">
      <alignment vertical="center"/>
    </xf>
    <xf numFmtId="1" fontId="40" fillId="0" borderId="43" xfId="0" applyNumberFormat="1" applyFont="1" applyFill="1" applyBorder="1" applyAlignment="1">
      <alignment vertical="center"/>
    </xf>
    <xf numFmtId="1" fontId="40" fillId="0" borderId="42" xfId="0" applyNumberFormat="1" applyFont="1" applyFill="1" applyBorder="1" applyAlignment="1">
      <alignment vertical="center"/>
    </xf>
    <xf numFmtId="3" fontId="30" fillId="0" borderId="29" xfId="0" applyNumberFormat="1" applyFont="1" applyFill="1" applyBorder="1" applyAlignment="1">
      <alignment vertical="center"/>
    </xf>
    <xf numFmtId="3" fontId="30" fillId="0" borderId="30" xfId="0" applyNumberFormat="1" applyFont="1" applyFill="1" applyBorder="1" applyAlignment="1">
      <alignment vertical="center"/>
    </xf>
    <xf numFmtId="0" fontId="30" fillId="0" borderId="71" xfId="0" applyFont="1" applyBorder="1"/>
    <xf numFmtId="1" fontId="38" fillId="0" borderId="17" xfId="0" applyNumberFormat="1" applyFont="1" applyFill="1" applyBorder="1" applyAlignment="1">
      <alignment horizontal="right" vertical="center"/>
    </xf>
    <xf numFmtId="1" fontId="38" fillId="0" borderId="13" xfId="0" applyNumberFormat="1" applyFont="1" applyFill="1" applyBorder="1" applyAlignment="1">
      <alignment horizontal="right" vertical="center"/>
    </xf>
    <xf numFmtId="1" fontId="38" fillId="32" borderId="13" xfId="0" applyNumberFormat="1" applyFont="1" applyFill="1" applyBorder="1" applyAlignment="1">
      <alignment horizontal="right" vertical="center"/>
    </xf>
    <xf numFmtId="1" fontId="38" fillId="0" borderId="71" xfId="0" applyNumberFormat="1" applyFont="1" applyFill="1" applyBorder="1" applyAlignment="1">
      <alignment horizontal="right" vertical="center"/>
    </xf>
    <xf numFmtId="2" fontId="30" fillId="0" borderId="49" xfId="0" applyNumberFormat="1" applyFont="1" applyBorder="1"/>
    <xf numFmtId="1" fontId="30" fillId="0" borderId="11" xfId="0" applyNumberFormat="1" applyFont="1" applyFill="1" applyBorder="1" applyAlignment="1">
      <alignment vertical="center"/>
    </xf>
    <xf numFmtId="1" fontId="30" fillId="0" borderId="10" xfId="0" applyNumberFormat="1" applyFont="1" applyFill="1" applyBorder="1" applyAlignment="1">
      <alignment vertical="center"/>
    </xf>
    <xf numFmtId="1" fontId="30" fillId="32" borderId="10" xfId="0" applyNumberFormat="1" applyFont="1" applyFill="1" applyBorder="1" applyAlignment="1">
      <alignment vertical="center"/>
    </xf>
    <xf numFmtId="1" fontId="30" fillId="0" borderId="50" xfId="0" applyNumberFormat="1" applyFont="1" applyFill="1" applyBorder="1" applyAlignment="1">
      <alignment vertical="center"/>
    </xf>
    <xf numFmtId="1" fontId="30" fillId="0" borderId="80" xfId="0" applyNumberFormat="1" applyFont="1" applyBorder="1"/>
    <xf numFmtId="0" fontId="30" fillId="0" borderId="16" xfId="0" applyFont="1" applyFill="1" applyBorder="1" applyAlignment="1">
      <alignment vertical="center"/>
    </xf>
    <xf numFmtId="0" fontId="30" fillId="0" borderId="27" xfId="0" applyFont="1" applyFill="1" applyBorder="1" applyAlignment="1">
      <alignment vertical="center"/>
    </xf>
    <xf numFmtId="1" fontId="30" fillId="32" borderId="24" xfId="0" applyNumberFormat="1" applyFont="1" applyFill="1" applyBorder="1"/>
    <xf numFmtId="1" fontId="30" fillId="0" borderId="42" xfId="0" applyNumberFormat="1" applyFont="1" applyBorder="1"/>
    <xf numFmtId="1" fontId="30" fillId="0" borderId="79" xfId="0" applyNumberFormat="1" applyFont="1" applyBorder="1"/>
    <xf numFmtId="0" fontId="30" fillId="0" borderId="40" xfId="0" applyFont="1" applyFill="1" applyBorder="1" applyAlignment="1">
      <alignment horizontal="center" vertical="center"/>
    </xf>
    <xf numFmtId="2" fontId="30" fillId="0" borderId="67" xfId="0" applyNumberFormat="1" applyFont="1" applyFill="1" applyBorder="1" applyAlignment="1">
      <alignment horizontal="left"/>
    </xf>
    <xf numFmtId="2" fontId="30" fillId="0" borderId="54" xfId="0" applyNumberFormat="1" applyFont="1" applyFill="1" applyBorder="1"/>
    <xf numFmtId="2" fontId="30" fillId="0" borderId="55" xfId="0" applyNumberFormat="1" applyFont="1" applyBorder="1"/>
    <xf numFmtId="2" fontId="30" fillId="32" borderId="55" xfId="0" applyNumberFormat="1" applyFont="1" applyFill="1" applyBorder="1"/>
    <xf numFmtId="2" fontId="30" fillId="0" borderId="55" xfId="0" applyNumberFormat="1" applyFont="1" applyFill="1" applyBorder="1"/>
    <xf numFmtId="2" fontId="30" fillId="0" borderId="56" xfId="0" applyNumberFormat="1" applyFont="1" applyFill="1" applyBorder="1"/>
    <xf numFmtId="0" fontId="146" fillId="0" borderId="22" xfId="0" applyNumberFormat="1" applyFont="1" applyFill="1" applyBorder="1" applyAlignment="1" applyProtection="1">
      <alignment horizontal="center" vertical="center" wrapText="1"/>
    </xf>
    <xf numFmtId="0" fontId="146" fillId="0" borderId="53" xfId="0" applyNumberFormat="1" applyFont="1" applyFill="1" applyBorder="1" applyAlignment="1" applyProtection="1">
      <alignment horizontal="center" vertical="center" wrapText="1"/>
    </xf>
    <xf numFmtId="0" fontId="98" fillId="0" borderId="40" xfId="0" applyFont="1" applyBorder="1" applyAlignment="1" applyProtection="1">
      <alignment horizontal="center" vertical="center"/>
    </xf>
    <xf numFmtId="1" fontId="146" fillId="0" borderId="20" xfId="0" applyNumberFormat="1" applyFont="1" applyFill="1" applyBorder="1" applyAlignment="1" applyProtection="1">
      <alignment horizontal="center" vertical="center" wrapText="1"/>
    </xf>
    <xf numFmtId="1" fontId="146" fillId="0" borderId="15" xfId="0" applyNumberFormat="1" applyFont="1" applyFill="1" applyBorder="1" applyAlignment="1" applyProtection="1">
      <alignment horizontal="center" vertical="center" wrapText="1"/>
    </xf>
    <xf numFmtId="1" fontId="146" fillId="0" borderId="52" xfId="0" applyNumberFormat="1" applyFont="1" applyFill="1" applyBorder="1" applyAlignment="1" applyProtection="1">
      <alignment horizontal="center" vertical="center" wrapText="1"/>
    </xf>
    <xf numFmtId="3" fontId="32" fillId="0" borderId="72" xfId="0" applyNumberFormat="1" applyFont="1" applyBorder="1" applyAlignment="1">
      <alignment vertical="center"/>
    </xf>
    <xf numFmtId="3" fontId="32" fillId="0" borderId="59" xfId="0" applyNumberFormat="1" applyFont="1" applyBorder="1" applyAlignment="1">
      <alignment vertical="center"/>
    </xf>
    <xf numFmtId="0" fontId="200" fillId="53" borderId="44" xfId="0" applyFont="1" applyFill="1" applyBorder="1" applyAlignment="1">
      <alignment horizontal="center"/>
    </xf>
    <xf numFmtId="2" fontId="30" fillId="0" borderId="43" xfId="0" applyNumberFormat="1" applyFont="1" applyBorder="1" applyAlignment="1">
      <alignment horizontal="right" vertical="center"/>
    </xf>
    <xf numFmtId="2" fontId="30" fillId="0" borderId="8" xfId="0" applyNumberFormat="1" applyFont="1" applyBorder="1" applyAlignment="1">
      <alignment horizontal="right" vertical="center"/>
    </xf>
    <xf numFmtId="2" fontId="30" fillId="32" borderId="8" xfId="0" applyNumberFormat="1" applyFont="1" applyFill="1" applyBorder="1" applyAlignment="1">
      <alignment horizontal="right" vertical="center"/>
    </xf>
    <xf numFmtId="2" fontId="30" fillId="0" borderId="8" xfId="0" applyNumberFormat="1" applyFont="1" applyFill="1" applyBorder="1" applyAlignment="1">
      <alignment horizontal="right" vertical="center"/>
    </xf>
    <xf numFmtId="2" fontId="30" fillId="0" borderId="42" xfId="0" applyNumberFormat="1" applyFont="1" applyBorder="1" applyAlignment="1">
      <alignment horizontal="right" vertical="center"/>
    </xf>
    <xf numFmtId="0" fontId="32" fillId="10" borderId="80" xfId="0" applyFont="1" applyFill="1" applyBorder="1" applyAlignment="1">
      <alignment horizontal="left"/>
    </xf>
    <xf numFmtId="3" fontId="32" fillId="10" borderId="23" xfId="0" applyNumberFormat="1" applyFont="1" applyFill="1" applyBorder="1"/>
    <xf numFmtId="0" fontId="198" fillId="16" borderId="7" xfId="0" applyFont="1" applyFill="1" applyBorder="1" applyAlignment="1">
      <alignment horizontal="center" vertical="center"/>
    </xf>
    <xf numFmtId="0" fontId="198" fillId="16" borderId="13" xfId="0" applyFont="1" applyFill="1" applyBorder="1" applyAlignment="1">
      <alignment horizontal="center" vertical="center"/>
    </xf>
    <xf numFmtId="0" fontId="198" fillId="31" borderId="7" xfId="0" applyFont="1" applyFill="1" applyBorder="1" applyAlignment="1">
      <alignment horizontal="center" vertical="center"/>
    </xf>
    <xf numFmtId="0" fontId="198" fillId="31" borderId="13" xfId="0" applyFont="1" applyFill="1" applyBorder="1" applyAlignment="1">
      <alignment horizontal="center" vertical="center"/>
    </xf>
    <xf numFmtId="0" fontId="199" fillId="31" borderId="7" xfId="0" applyFont="1" applyFill="1" applyBorder="1" applyAlignment="1">
      <alignment horizontal="center" vertical="center"/>
    </xf>
    <xf numFmtId="0" fontId="199" fillId="31" borderId="9" xfId="0" applyFont="1" applyFill="1" applyBorder="1" applyAlignment="1">
      <alignment horizontal="center" vertical="center"/>
    </xf>
    <xf numFmtId="0" fontId="199" fillId="32" borderId="7" xfId="0" applyFont="1" applyFill="1" applyBorder="1" applyAlignment="1">
      <alignment horizontal="center" vertical="center"/>
    </xf>
    <xf numFmtId="0" fontId="199" fillId="32" borderId="9" xfId="0" applyFont="1" applyFill="1" applyBorder="1" applyAlignment="1">
      <alignment horizontal="center" vertical="center"/>
    </xf>
    <xf numFmtId="1" fontId="199" fillId="31" borderId="7" xfId="0" applyNumberFormat="1" applyFont="1" applyFill="1" applyBorder="1" applyAlignment="1">
      <alignment horizontal="center" vertical="center"/>
    </xf>
    <xf numFmtId="1" fontId="199" fillId="31" borderId="9" xfId="0" applyNumberFormat="1" applyFont="1" applyFill="1" applyBorder="1" applyAlignment="1">
      <alignment horizontal="center" vertical="center"/>
    </xf>
    <xf numFmtId="1" fontId="199" fillId="16" borderId="7" xfId="0" applyNumberFormat="1" applyFont="1" applyFill="1" applyBorder="1" applyAlignment="1">
      <alignment horizontal="center" vertical="center"/>
    </xf>
    <xf numFmtId="1" fontId="199" fillId="16" borderId="9" xfId="0" applyNumberFormat="1" applyFont="1" applyFill="1" applyBorder="1" applyAlignment="1">
      <alignment horizontal="center" vertical="center"/>
    </xf>
    <xf numFmtId="1" fontId="202" fillId="32" borderId="7" xfId="0" applyNumberFormat="1" applyFont="1" applyFill="1" applyBorder="1" applyAlignment="1">
      <alignment horizontal="center" vertical="center"/>
    </xf>
    <xf numFmtId="1" fontId="202" fillId="32" borderId="9" xfId="0" applyNumberFormat="1" applyFont="1" applyFill="1" applyBorder="1" applyAlignment="1">
      <alignment horizontal="center" vertical="center"/>
    </xf>
    <xf numFmtId="0" fontId="198" fillId="32" borderId="7" xfId="0" applyFont="1" applyFill="1" applyBorder="1" applyAlignment="1">
      <alignment horizontal="center" vertical="center"/>
    </xf>
    <xf numFmtId="0" fontId="198" fillId="32" borderId="9" xfId="0" applyFont="1" applyFill="1" applyBorder="1" applyAlignment="1">
      <alignment horizontal="center" vertical="center"/>
    </xf>
    <xf numFmtId="0" fontId="198" fillId="10" borderId="9" xfId="0" applyFont="1" applyFill="1" applyBorder="1" applyAlignment="1">
      <alignment horizontal="center" vertical="center"/>
    </xf>
    <xf numFmtId="1" fontId="30" fillId="10" borderId="16" xfId="0" applyNumberFormat="1" applyFont="1" applyFill="1" applyBorder="1" applyAlignment="1">
      <alignment horizontal="center" vertical="center"/>
    </xf>
    <xf numFmtId="1" fontId="30" fillId="10" borderId="9" xfId="0" applyNumberFormat="1" applyFont="1" applyFill="1" applyBorder="1" applyAlignment="1">
      <alignment horizontal="center" vertical="center"/>
    </xf>
    <xf numFmtId="0" fontId="199" fillId="16" borderId="7" xfId="0" applyFont="1" applyFill="1" applyBorder="1" applyAlignment="1">
      <alignment horizontal="center" vertical="center"/>
    </xf>
    <xf numFmtId="0" fontId="199" fillId="16" borderId="9" xfId="0" applyFont="1" applyFill="1" applyBorder="1" applyAlignment="1">
      <alignment horizontal="center" vertical="center"/>
    </xf>
    <xf numFmtId="0" fontId="199" fillId="16" borderId="10" xfId="0" applyFont="1" applyFill="1" applyBorder="1" applyAlignment="1">
      <alignment horizontal="center" vertical="center"/>
    </xf>
    <xf numFmtId="0" fontId="199" fillId="31" borderId="10" xfId="0" applyFont="1" applyFill="1" applyBorder="1" applyAlignment="1">
      <alignment horizontal="center" vertical="center"/>
    </xf>
    <xf numFmtId="2" fontId="11" fillId="31" borderId="48" xfId="0" applyNumberFormat="1" applyFont="1" applyFill="1" applyBorder="1"/>
    <xf numFmtId="0" fontId="198" fillId="16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198" fillId="32" borderId="13" xfId="0" applyFont="1" applyFill="1" applyBorder="1" applyAlignment="1">
      <alignment horizontal="center" vertical="center"/>
    </xf>
    <xf numFmtId="0" fontId="203" fillId="32" borderId="10" xfId="0" applyFont="1" applyFill="1" applyBorder="1" applyAlignment="1">
      <alignment horizontal="center"/>
    </xf>
    <xf numFmtId="0" fontId="199" fillId="32" borderId="10" xfId="0" applyFont="1" applyFill="1" applyBorder="1" applyAlignment="1">
      <alignment horizontal="center"/>
    </xf>
    <xf numFmtId="0" fontId="176" fillId="10" borderId="23" xfId="0" applyFont="1" applyFill="1" applyBorder="1" applyAlignment="1">
      <alignment horizontal="center" vertical="center"/>
    </xf>
    <xf numFmtId="0" fontId="176" fillId="10" borderId="9" xfId="0" applyNumberFormat="1" applyFont="1" applyFill="1" applyBorder="1" applyAlignment="1">
      <alignment horizontal="center" vertical="center"/>
    </xf>
    <xf numFmtId="0" fontId="176" fillId="31" borderId="9" xfId="0" applyNumberFormat="1" applyFont="1" applyFill="1" applyBorder="1" applyAlignment="1">
      <alignment horizontal="center" vertical="center"/>
    </xf>
    <xf numFmtId="0" fontId="176" fillId="10" borderId="36" xfId="0" applyNumberFormat="1" applyFont="1" applyFill="1" applyBorder="1" applyAlignment="1">
      <alignment horizontal="center" vertical="center"/>
    </xf>
    <xf numFmtId="0" fontId="199" fillId="31" borderId="9" xfId="0" applyNumberFormat="1" applyFont="1" applyFill="1" applyBorder="1" applyAlignment="1">
      <alignment horizontal="center" vertical="center"/>
    </xf>
    <xf numFmtId="0" fontId="199" fillId="32" borderId="10" xfId="0" applyFont="1" applyFill="1" applyBorder="1" applyAlignment="1">
      <alignment horizontal="center" vertical="center"/>
    </xf>
    <xf numFmtId="0" fontId="199" fillId="32" borderId="9" xfId="0" applyNumberFormat="1" applyFont="1" applyFill="1" applyBorder="1" applyAlignment="1">
      <alignment horizontal="center" vertical="center"/>
    </xf>
    <xf numFmtId="0" fontId="199" fillId="32" borderId="55" xfId="0" applyFont="1" applyFill="1" applyBorder="1" applyAlignment="1">
      <alignment horizontal="center" vertical="center"/>
    </xf>
    <xf numFmtId="0" fontId="199" fillId="31" borderId="55" xfId="0" applyFont="1" applyFill="1" applyBorder="1" applyAlignment="1">
      <alignment horizontal="center" vertical="center"/>
    </xf>
    <xf numFmtId="0" fontId="199" fillId="32" borderId="7" xfId="0" applyNumberFormat="1" applyFont="1" applyFill="1" applyBorder="1" applyAlignment="1">
      <alignment horizontal="center" vertical="center"/>
    </xf>
    <xf numFmtId="0" fontId="186" fillId="32" borderId="7" xfId="0" applyFont="1" applyFill="1" applyBorder="1" applyAlignment="1">
      <alignment horizontal="center" vertical="center"/>
    </xf>
    <xf numFmtId="0" fontId="186" fillId="10" borderId="7" xfId="0" applyFont="1" applyFill="1" applyBorder="1" applyAlignment="1">
      <alignment horizontal="center" vertical="center"/>
    </xf>
    <xf numFmtId="0" fontId="186" fillId="31" borderId="7" xfId="0" applyFont="1" applyFill="1" applyBorder="1" applyAlignment="1">
      <alignment horizontal="center" vertical="center"/>
    </xf>
    <xf numFmtId="0" fontId="186" fillId="10" borderId="38" xfId="0" applyFont="1" applyFill="1" applyBorder="1" applyAlignment="1">
      <alignment horizontal="center" vertical="center"/>
    </xf>
    <xf numFmtId="0" fontId="186" fillId="10" borderId="55" xfId="0" applyFont="1" applyFill="1" applyBorder="1" applyAlignment="1">
      <alignment horizontal="center" vertical="center"/>
    </xf>
    <xf numFmtId="0" fontId="186" fillId="32" borderId="55" xfId="0" applyFont="1" applyFill="1" applyBorder="1" applyAlignment="1">
      <alignment horizontal="center" vertical="center"/>
    </xf>
    <xf numFmtId="0" fontId="186" fillId="31" borderId="55" xfId="0" applyFont="1" applyFill="1" applyBorder="1" applyAlignment="1">
      <alignment horizontal="center" vertical="center"/>
    </xf>
    <xf numFmtId="0" fontId="186" fillId="10" borderId="56" xfId="0" applyFont="1" applyFill="1" applyBorder="1" applyAlignment="1">
      <alignment horizontal="center" vertical="center"/>
    </xf>
    <xf numFmtId="3" fontId="30" fillId="0" borderId="11" xfId="0" applyNumberFormat="1" applyFont="1" applyBorder="1" applyAlignment="1">
      <alignment horizontal="right" vertical="center"/>
    </xf>
    <xf numFmtId="3" fontId="30" fillId="0" borderId="10" xfId="0" applyNumberFormat="1" applyFont="1" applyBorder="1" applyAlignment="1">
      <alignment horizontal="right" vertical="center"/>
    </xf>
    <xf numFmtId="3" fontId="30" fillId="32" borderId="10" xfId="0" applyNumberFormat="1" applyFont="1" applyFill="1" applyBorder="1" applyAlignment="1">
      <alignment horizontal="right" vertical="center"/>
    </xf>
    <xf numFmtId="3" fontId="30" fillId="0" borderId="10" xfId="0" applyNumberFormat="1" applyFont="1" applyFill="1" applyBorder="1" applyAlignment="1">
      <alignment horizontal="right" vertical="center"/>
    </xf>
    <xf numFmtId="3" fontId="30" fillId="0" borderId="50" xfId="0" applyNumberFormat="1" applyFont="1" applyBorder="1" applyAlignment="1">
      <alignment horizontal="right" vertical="center"/>
    </xf>
    <xf numFmtId="3" fontId="32" fillId="0" borderId="63" xfId="0" applyNumberFormat="1" applyFont="1" applyBorder="1" applyAlignment="1">
      <alignment horizontal="right" vertical="center"/>
    </xf>
    <xf numFmtId="3" fontId="30" fillId="0" borderId="16" xfId="0" applyNumberFormat="1" applyFont="1" applyBorder="1" applyAlignment="1">
      <alignment horizontal="right" vertical="center"/>
    </xf>
    <xf numFmtId="3" fontId="30" fillId="0" borderId="9" xfId="0" applyNumberFormat="1" applyFont="1" applyBorder="1" applyAlignment="1">
      <alignment horizontal="right" vertical="center"/>
    </xf>
    <xf numFmtId="3" fontId="30" fillId="32" borderId="9" xfId="0" applyNumberFormat="1" applyFont="1" applyFill="1" applyBorder="1" applyAlignment="1">
      <alignment horizontal="right" vertical="center"/>
    </xf>
    <xf numFmtId="3" fontId="30" fillId="0" borderId="9" xfId="0" applyNumberFormat="1" applyFont="1" applyFill="1" applyBorder="1" applyAlignment="1">
      <alignment horizontal="right" vertical="center"/>
    </xf>
    <xf numFmtId="3" fontId="30" fillId="0" borderId="27" xfId="0" applyNumberFormat="1" applyFont="1" applyBorder="1" applyAlignment="1">
      <alignment horizontal="right" vertical="center"/>
    </xf>
    <xf numFmtId="3" fontId="30" fillId="0" borderId="46" xfId="0" applyNumberFormat="1" applyFont="1" applyBorder="1" applyAlignment="1">
      <alignment horizontal="right" vertical="center"/>
    </xf>
    <xf numFmtId="0" fontId="32" fillId="0" borderId="72" xfId="0" applyFont="1" applyBorder="1"/>
    <xf numFmtId="3" fontId="97" fillId="0" borderId="43" xfId="0" applyNumberFormat="1" applyFont="1" applyBorder="1"/>
    <xf numFmtId="3" fontId="97" fillId="0" borderId="8" xfId="0" applyNumberFormat="1" applyFont="1" applyBorder="1"/>
    <xf numFmtId="3" fontId="97" fillId="32" borderId="8" xfId="0" applyNumberFormat="1" applyFont="1" applyFill="1" applyBorder="1"/>
    <xf numFmtId="0" fontId="91" fillId="32" borderId="19" xfId="0" applyFont="1" applyFill="1" applyBorder="1" applyAlignment="1">
      <alignment vertical="center"/>
    </xf>
    <xf numFmtId="0" fontId="90" fillId="32" borderId="81" xfId="0" applyFont="1" applyFill="1" applyBorder="1" applyAlignment="1">
      <alignment vertical="center"/>
    </xf>
    <xf numFmtId="165" fontId="152" fillId="0" borderId="0" xfId="0" applyNumberFormat="1" applyFont="1" applyFill="1" applyBorder="1"/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98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0" fontId="32" fillId="53" borderId="80" xfId="0" applyFont="1" applyFill="1" applyBorder="1" applyAlignment="1">
      <alignment horizontal="left"/>
    </xf>
    <xf numFmtId="0" fontId="32" fillId="53" borderId="49" xfId="0" applyFont="1" applyFill="1" applyBorder="1" applyAlignment="1">
      <alignment horizontal="left"/>
    </xf>
    <xf numFmtId="0" fontId="200" fillId="16" borderId="7" xfId="0" applyFont="1" applyFill="1" applyBorder="1" applyAlignment="1">
      <alignment horizontal="center" vertical="center"/>
    </xf>
    <xf numFmtId="0" fontId="200" fillId="16" borderId="9" xfId="0" applyFont="1" applyFill="1" applyBorder="1" applyAlignment="1">
      <alignment horizontal="center" vertical="center"/>
    </xf>
    <xf numFmtId="3" fontId="69" fillId="0" borderId="29" xfId="0" applyNumberFormat="1" applyFont="1" applyBorder="1" applyAlignment="1">
      <alignment horizontal="center" vertical="center"/>
    </xf>
    <xf numFmtId="0" fontId="204" fillId="0" borderId="4" xfId="0" applyFont="1" applyBorder="1" applyAlignment="1">
      <alignment horizontal="center" vertical="center"/>
    </xf>
    <xf numFmtId="0" fontId="205" fillId="0" borderId="47" xfId="0" applyFont="1" applyBorder="1" applyAlignment="1">
      <alignment horizontal="center" vertical="center"/>
    </xf>
    <xf numFmtId="0" fontId="204" fillId="0" borderId="83" xfId="0" applyFont="1" applyBorder="1" applyAlignment="1">
      <alignment horizontal="center" vertical="center"/>
    </xf>
    <xf numFmtId="0" fontId="205" fillId="0" borderId="78" xfId="0" applyFont="1" applyBorder="1" applyAlignment="1">
      <alignment horizontal="center" vertical="center"/>
    </xf>
    <xf numFmtId="0" fontId="69" fillId="0" borderId="29" xfId="0" applyFont="1" applyFill="1" applyBorder="1" applyAlignment="1">
      <alignment horizontal="center" vertical="center"/>
    </xf>
    <xf numFmtId="49" fontId="201" fillId="10" borderId="7" xfId="0" applyNumberFormat="1" applyFont="1" applyFill="1" applyBorder="1" applyAlignment="1">
      <alignment horizontal="center"/>
    </xf>
    <xf numFmtId="49" fontId="201" fillId="10" borderId="38" xfId="0" applyNumberFormat="1" applyFont="1" applyFill="1" applyBorder="1" applyAlignment="1">
      <alignment horizontal="center"/>
    </xf>
    <xf numFmtId="49" fontId="201" fillId="10" borderId="9" xfId="0" applyNumberFormat="1" applyFont="1" applyFill="1" applyBorder="1" applyAlignment="1">
      <alignment horizontal="center"/>
    </xf>
    <xf numFmtId="49" fontId="201" fillId="10" borderId="27" xfId="0" applyNumberFormat="1" applyFont="1" applyFill="1" applyBorder="1" applyAlignment="1">
      <alignment horizontal="center"/>
    </xf>
    <xf numFmtId="0" fontId="69" fillId="0" borderId="60" xfId="0" applyFont="1" applyFill="1" applyBorder="1" applyAlignment="1">
      <alignment horizontal="center" vertical="center"/>
    </xf>
    <xf numFmtId="3" fontId="97" fillId="0" borderId="6" xfId="0" applyNumberFormat="1" applyFont="1" applyBorder="1" applyAlignment="1">
      <alignment vertical="center"/>
    </xf>
    <xf numFmtId="3" fontId="97" fillId="0" borderId="7" xfId="0" applyNumberFormat="1" applyFont="1" applyBorder="1" applyAlignment="1">
      <alignment vertical="center"/>
    </xf>
    <xf numFmtId="3" fontId="97" fillId="32" borderId="7" xfId="0" applyNumberFormat="1" applyFont="1" applyFill="1" applyBorder="1" applyAlignment="1">
      <alignment vertical="center"/>
    </xf>
    <xf numFmtId="3" fontId="97" fillId="0" borderId="7" xfId="0" applyNumberFormat="1" applyFont="1" applyFill="1" applyBorder="1" applyAlignment="1">
      <alignment vertical="center"/>
    </xf>
    <xf numFmtId="3" fontId="97" fillId="0" borderId="38" xfId="0" applyNumberFormat="1" applyFont="1" applyBorder="1" applyAlignment="1">
      <alignment vertical="center"/>
    </xf>
    <xf numFmtId="3" fontId="97" fillId="0" borderId="43" xfId="0" applyNumberFormat="1" applyFont="1" applyBorder="1" applyAlignment="1">
      <alignment vertical="center"/>
    </xf>
    <xf numFmtId="3" fontId="97" fillId="0" borderId="8" xfId="0" applyNumberFormat="1" applyFont="1" applyBorder="1" applyAlignment="1">
      <alignment vertical="center"/>
    </xf>
    <xf numFmtId="3" fontId="97" fillId="32" borderId="8" xfId="0" applyNumberFormat="1" applyFont="1" applyFill="1" applyBorder="1" applyAlignment="1">
      <alignment vertical="center"/>
    </xf>
    <xf numFmtId="3" fontId="97" fillId="0" borderId="8" xfId="0" applyNumberFormat="1" applyFont="1" applyFill="1" applyBorder="1" applyAlignment="1">
      <alignment vertical="center"/>
    </xf>
    <xf numFmtId="3" fontId="97" fillId="0" borderId="42" xfId="0" applyNumberFormat="1" applyFont="1" applyBorder="1" applyAlignment="1">
      <alignment vertical="center"/>
    </xf>
    <xf numFmtId="3" fontId="97" fillId="0" borderId="39" xfId="0" applyNumberFormat="1" applyFont="1" applyBorder="1" applyAlignment="1">
      <alignment vertical="center"/>
    </xf>
    <xf numFmtId="3" fontId="97" fillId="0" borderId="10" xfId="0" applyNumberFormat="1" applyFont="1" applyBorder="1" applyAlignment="1">
      <alignment vertical="center"/>
    </xf>
    <xf numFmtId="3" fontId="97" fillId="32" borderId="10" xfId="0" applyNumberFormat="1" applyFont="1" applyFill="1" applyBorder="1" applyAlignment="1">
      <alignment vertical="center"/>
    </xf>
    <xf numFmtId="3" fontId="97" fillId="0" borderId="10" xfId="0" applyNumberFormat="1" applyFont="1" applyFill="1" applyBorder="1" applyAlignment="1">
      <alignment vertical="center"/>
    </xf>
    <xf numFmtId="3" fontId="97" fillId="0" borderId="23" xfId="0" applyNumberFormat="1" applyFont="1" applyBorder="1" applyAlignment="1">
      <alignment vertical="center"/>
    </xf>
    <xf numFmtId="3" fontId="97" fillId="0" borderId="58" xfId="0" applyNumberFormat="1" applyFont="1" applyBorder="1" applyAlignment="1">
      <alignment vertical="center"/>
    </xf>
    <xf numFmtId="3" fontId="97" fillId="0" borderId="14" xfId="0" applyNumberFormat="1" applyFont="1" applyBorder="1" applyAlignment="1">
      <alignment vertical="center"/>
    </xf>
    <xf numFmtId="1" fontId="97" fillId="0" borderId="44" xfId="0" applyNumberFormat="1" applyFont="1" applyBorder="1" applyAlignment="1">
      <alignment vertical="center"/>
    </xf>
    <xf numFmtId="1" fontId="97" fillId="0" borderId="7" xfId="0" applyNumberFormat="1" applyFont="1" applyBorder="1" applyAlignment="1">
      <alignment vertical="center"/>
    </xf>
    <xf numFmtId="1" fontId="97" fillId="13" borderId="7" xfId="0" applyNumberFormat="1" applyFont="1" applyFill="1" applyBorder="1" applyAlignment="1">
      <alignment vertical="center"/>
    </xf>
    <xf numFmtId="1" fontId="97" fillId="32" borderId="7" xfId="0" applyNumberFormat="1" applyFont="1" applyFill="1" applyBorder="1" applyAlignment="1">
      <alignment vertical="center"/>
    </xf>
    <xf numFmtId="1" fontId="97" fillId="0" borderId="7" xfId="0" applyNumberFormat="1" applyFont="1" applyFill="1" applyBorder="1" applyAlignment="1">
      <alignment vertical="center"/>
    </xf>
    <xf numFmtId="1" fontId="97" fillId="0" borderId="31" xfId="0" applyNumberFormat="1" applyFont="1" applyBorder="1" applyAlignment="1">
      <alignment vertical="center"/>
    </xf>
    <xf numFmtId="164" fontId="97" fillId="0" borderId="48" xfId="0" applyNumberFormat="1" applyFont="1" applyBorder="1" applyAlignment="1">
      <alignment vertical="center"/>
    </xf>
    <xf numFmtId="164" fontId="97" fillId="32" borderId="48" xfId="0" applyNumberFormat="1" applyFont="1" applyFill="1" applyBorder="1" applyAlignment="1">
      <alignment vertical="center"/>
    </xf>
    <xf numFmtId="1" fontId="176" fillId="0" borderId="6" xfId="0" applyNumberFormat="1" applyFont="1" applyBorder="1"/>
    <xf numFmtId="1" fontId="176" fillId="0" borderId="7" xfId="0" applyNumberFormat="1" applyFont="1" applyBorder="1"/>
    <xf numFmtId="1" fontId="176" fillId="32" borderId="7" xfId="0" applyNumberFormat="1" applyFont="1" applyFill="1" applyBorder="1"/>
    <xf numFmtId="1" fontId="176" fillId="0" borderId="7" xfId="0" applyNumberFormat="1" applyFont="1" applyFill="1" applyBorder="1"/>
    <xf numFmtId="1" fontId="176" fillId="0" borderId="38" xfId="0" applyNumberFormat="1" applyFont="1" applyBorder="1"/>
    <xf numFmtId="1" fontId="176" fillId="0" borderId="43" xfId="0" applyNumberFormat="1" applyFont="1" applyBorder="1"/>
    <xf numFmtId="1" fontId="176" fillId="0" borderId="8" xfId="0" applyNumberFormat="1" applyFont="1" applyBorder="1"/>
    <xf numFmtId="1" fontId="176" fillId="32" borderId="8" xfId="0" applyNumberFormat="1" applyFont="1" applyFill="1" applyBorder="1"/>
    <xf numFmtId="1" fontId="176" fillId="0" borderId="8" xfId="0" applyNumberFormat="1" applyFont="1" applyFill="1" applyBorder="1"/>
    <xf numFmtId="1" fontId="176" fillId="0" borderId="42" xfId="0" applyNumberFormat="1" applyFont="1" applyBorder="1"/>
    <xf numFmtId="3" fontId="176" fillId="0" borderId="6" xfId="0" applyNumberFormat="1" applyFont="1" applyFill="1" applyBorder="1" applyAlignment="1">
      <alignment vertical="center"/>
    </xf>
    <xf numFmtId="3" fontId="176" fillId="0" borderId="7" xfId="0" applyNumberFormat="1" applyFont="1" applyFill="1" applyBorder="1" applyAlignment="1">
      <alignment vertical="center"/>
    </xf>
    <xf numFmtId="3" fontId="176" fillId="32" borderId="7" xfId="0" applyNumberFormat="1" applyFont="1" applyFill="1" applyBorder="1" applyAlignment="1">
      <alignment vertical="center"/>
    </xf>
    <xf numFmtId="3" fontId="176" fillId="0" borderId="38" xfId="0" applyNumberFormat="1" applyFont="1" applyFill="1" applyBorder="1" applyAlignment="1">
      <alignment vertical="center"/>
    </xf>
    <xf numFmtId="3" fontId="176" fillId="0" borderId="43" xfId="0" applyNumberFormat="1" applyFont="1" applyFill="1" applyBorder="1" applyAlignment="1">
      <alignment vertical="center"/>
    </xf>
    <xf numFmtId="3" fontId="176" fillId="0" borderId="8" xfId="0" applyNumberFormat="1" applyFont="1" applyFill="1" applyBorder="1" applyAlignment="1">
      <alignment vertical="center"/>
    </xf>
    <xf numFmtId="3" fontId="176" fillId="32" borderId="8" xfId="0" applyNumberFormat="1" applyFont="1" applyFill="1" applyBorder="1" applyAlignment="1">
      <alignment vertical="center"/>
    </xf>
    <xf numFmtId="3" fontId="176" fillId="0" borderId="42" xfId="0" applyNumberFormat="1" applyFont="1" applyFill="1" applyBorder="1" applyAlignment="1">
      <alignment vertical="center"/>
    </xf>
    <xf numFmtId="1" fontId="176" fillId="0" borderId="6" xfId="0" applyNumberFormat="1" applyFont="1" applyFill="1" applyBorder="1" applyAlignment="1">
      <alignment vertical="center"/>
    </xf>
    <xf numFmtId="1" fontId="176" fillId="0" borderId="7" xfId="0" applyNumberFormat="1" applyFont="1" applyFill="1" applyBorder="1" applyAlignment="1">
      <alignment vertical="center"/>
    </xf>
    <xf numFmtId="1" fontId="176" fillId="32" borderId="7" xfId="0" applyNumberFormat="1" applyFont="1" applyFill="1" applyBorder="1" applyAlignment="1">
      <alignment vertical="center"/>
    </xf>
    <xf numFmtId="1" fontId="176" fillId="0" borderId="38" xfId="0" applyNumberFormat="1" applyFont="1" applyFill="1" applyBorder="1" applyAlignment="1">
      <alignment vertical="center"/>
    </xf>
    <xf numFmtId="1" fontId="176" fillId="0" borderId="43" xfId="0" applyNumberFormat="1" applyFont="1" applyFill="1" applyBorder="1" applyAlignment="1">
      <alignment vertical="center"/>
    </xf>
    <xf numFmtId="1" fontId="176" fillId="0" borderId="8" xfId="0" applyNumberFormat="1" applyFont="1" applyFill="1" applyBorder="1" applyAlignment="1">
      <alignment vertical="center"/>
    </xf>
    <xf numFmtId="1" fontId="176" fillId="32" borderId="8" xfId="0" applyNumberFormat="1" applyFont="1" applyFill="1" applyBorder="1" applyAlignment="1">
      <alignment vertical="center"/>
    </xf>
    <xf numFmtId="1" fontId="176" fillId="0" borderId="42" xfId="0" applyNumberFormat="1" applyFont="1" applyFill="1" applyBorder="1" applyAlignment="1">
      <alignment vertical="center"/>
    </xf>
    <xf numFmtId="3" fontId="176" fillId="0" borderId="6" xfId="0" applyNumberFormat="1" applyFont="1" applyBorder="1"/>
    <xf numFmtId="3" fontId="176" fillId="0" borderId="7" xfId="0" applyNumberFormat="1" applyFont="1" applyBorder="1"/>
    <xf numFmtId="3" fontId="176" fillId="32" borderId="7" xfId="0" applyNumberFormat="1" applyFont="1" applyFill="1" applyBorder="1"/>
    <xf numFmtId="3" fontId="176" fillId="0" borderId="7" xfId="0" applyNumberFormat="1" applyFont="1" applyFill="1" applyBorder="1"/>
    <xf numFmtId="3" fontId="176" fillId="0" borderId="38" xfId="0" applyNumberFormat="1" applyFont="1" applyBorder="1"/>
    <xf numFmtId="3" fontId="176" fillId="0" borderId="43" xfId="0" applyNumberFormat="1" applyFont="1" applyBorder="1"/>
    <xf numFmtId="3" fontId="176" fillId="0" borderId="8" xfId="0" applyNumberFormat="1" applyFont="1" applyBorder="1"/>
    <xf numFmtId="3" fontId="176" fillId="32" borderId="8" xfId="0" applyNumberFormat="1" applyFont="1" applyFill="1" applyBorder="1"/>
    <xf numFmtId="3" fontId="176" fillId="0" borderId="8" xfId="0" applyNumberFormat="1" applyFont="1" applyFill="1" applyBorder="1"/>
    <xf numFmtId="3" fontId="176" fillId="0" borderId="42" xfId="0" applyNumberFormat="1" applyFont="1" applyBorder="1"/>
    <xf numFmtId="3" fontId="176" fillId="0" borderId="6" xfId="0" applyNumberFormat="1" applyFont="1" applyBorder="1" applyAlignment="1">
      <alignment vertical="center"/>
    </xf>
    <xf numFmtId="3" fontId="176" fillId="0" borderId="7" xfId="0" applyNumberFormat="1" applyFont="1" applyBorder="1" applyAlignment="1">
      <alignment vertical="center"/>
    </xf>
    <xf numFmtId="3" fontId="176" fillId="0" borderId="43" xfId="0" applyNumberFormat="1" applyFont="1" applyBorder="1" applyAlignment="1">
      <alignment vertical="center"/>
    </xf>
    <xf numFmtId="3" fontId="176" fillId="0" borderId="8" xfId="0" applyNumberFormat="1" applyFont="1" applyBorder="1" applyAlignment="1">
      <alignment vertical="center"/>
    </xf>
    <xf numFmtId="1" fontId="176" fillId="0" borderId="58" xfId="0" applyNumberFormat="1" applyFont="1" applyFill="1" applyBorder="1" applyAlignment="1">
      <alignment horizontal="right" vertical="center"/>
    </xf>
    <xf numFmtId="1" fontId="176" fillId="0" borderId="8" xfId="0" applyNumberFormat="1" applyFont="1" applyFill="1" applyBorder="1" applyAlignment="1">
      <alignment horizontal="right" vertical="center"/>
    </xf>
    <xf numFmtId="1" fontId="176" fillId="32" borderId="8" xfId="0" applyNumberFormat="1" applyFont="1" applyFill="1" applyBorder="1" applyAlignment="1">
      <alignment horizontal="right" vertical="center"/>
    </xf>
    <xf numFmtId="1" fontId="176" fillId="0" borderId="43" xfId="0" applyNumberFormat="1" applyFont="1" applyFill="1" applyBorder="1" applyAlignment="1">
      <alignment horizontal="right" vertical="center"/>
    </xf>
    <xf numFmtId="1" fontId="176" fillId="0" borderId="42" xfId="0" applyNumberFormat="1" applyFont="1" applyFill="1" applyBorder="1" applyAlignment="1">
      <alignment horizontal="right" vertical="center"/>
    </xf>
    <xf numFmtId="1" fontId="176" fillId="0" borderId="16" xfId="0" applyNumberFormat="1" applyFont="1" applyFill="1" applyBorder="1" applyAlignment="1">
      <alignment horizontal="right" vertical="center"/>
    </xf>
    <xf numFmtId="1" fontId="176" fillId="0" borderId="9" xfId="0" applyNumberFormat="1" applyFont="1" applyFill="1" applyBorder="1" applyAlignment="1">
      <alignment horizontal="right" vertical="center"/>
    </xf>
    <xf numFmtId="1" fontId="176" fillId="32" borderId="9" xfId="0" applyNumberFormat="1" applyFont="1" applyFill="1" applyBorder="1" applyAlignment="1">
      <alignment horizontal="right" vertical="center"/>
    </xf>
    <xf numFmtId="1" fontId="176" fillId="0" borderId="27" xfId="0" applyNumberFormat="1" applyFont="1" applyFill="1" applyBorder="1" applyAlignment="1">
      <alignment horizontal="right" vertical="center"/>
    </xf>
    <xf numFmtId="164" fontId="186" fillId="53" borderId="6" xfId="0" applyNumberFormat="1" applyFont="1" applyFill="1" applyBorder="1" applyAlignment="1">
      <alignment horizontal="center"/>
    </xf>
    <xf numFmtId="164" fontId="186" fillId="53" borderId="7" xfId="0" applyNumberFormat="1" applyFont="1" applyFill="1" applyBorder="1" applyAlignment="1">
      <alignment horizontal="center"/>
    </xf>
    <xf numFmtId="164" fontId="186" fillId="53" borderId="38" xfId="0" applyNumberFormat="1" applyFont="1" applyFill="1" applyBorder="1" applyAlignment="1">
      <alignment horizontal="center"/>
    </xf>
    <xf numFmtId="164" fontId="186" fillId="53" borderId="17" xfId="0" applyNumberFormat="1" applyFont="1" applyFill="1" applyBorder="1" applyAlignment="1">
      <alignment horizontal="center"/>
    </xf>
    <xf numFmtId="164" fontId="186" fillId="53" borderId="13" xfId="0" applyNumberFormat="1" applyFont="1" applyFill="1" applyBorder="1" applyAlignment="1">
      <alignment horizontal="center"/>
    </xf>
    <xf numFmtId="164" fontId="186" fillId="53" borderId="71" xfId="0" applyNumberFormat="1" applyFont="1" applyFill="1" applyBorder="1" applyAlignment="1">
      <alignment horizontal="center"/>
    </xf>
    <xf numFmtId="3" fontId="176" fillId="0" borderId="58" xfId="0" applyNumberFormat="1" applyFont="1" applyFill="1" applyBorder="1" applyAlignment="1">
      <alignment horizontal="right" vertical="center"/>
    </xf>
    <xf numFmtId="3" fontId="176" fillId="0" borderId="8" xfId="0" applyNumberFormat="1" applyFont="1" applyFill="1" applyBorder="1" applyAlignment="1">
      <alignment horizontal="right" vertical="center"/>
    </xf>
    <xf numFmtId="3" fontId="176" fillId="0" borderId="6" xfId="0" applyNumberFormat="1" applyFont="1" applyFill="1" applyBorder="1" applyAlignment="1">
      <alignment horizontal="right" vertical="center"/>
    </xf>
    <xf numFmtId="3" fontId="176" fillId="0" borderId="39" xfId="0" applyNumberFormat="1" applyFont="1" applyFill="1" applyBorder="1" applyAlignment="1">
      <alignment horizontal="right" vertical="center"/>
    </xf>
    <xf numFmtId="3" fontId="176" fillId="0" borderId="10" xfId="0" applyNumberFormat="1" applyFont="1" applyFill="1" applyBorder="1" applyAlignment="1">
      <alignment horizontal="right" vertical="center"/>
    </xf>
    <xf numFmtId="1" fontId="176" fillId="0" borderId="6" xfId="0" applyNumberFormat="1" applyFont="1" applyFill="1" applyBorder="1" applyAlignment="1">
      <alignment horizontal="right" vertical="center"/>
    </xf>
    <xf numFmtId="3" fontId="176" fillId="0" borderId="6" xfId="0" applyNumberFormat="1" applyFont="1" applyBorder="1" applyAlignment="1">
      <alignment horizontal="right"/>
    </xf>
    <xf numFmtId="1" fontId="176" fillId="0" borderId="39" xfId="0" applyNumberFormat="1" applyFont="1" applyFill="1" applyBorder="1" applyAlignment="1">
      <alignment horizontal="right" vertical="center"/>
    </xf>
    <xf numFmtId="3" fontId="176" fillId="0" borderId="43" xfId="0" applyNumberFormat="1" applyFont="1" applyFill="1" applyBorder="1" applyAlignment="1">
      <alignment horizontal="right" vertical="center"/>
    </xf>
    <xf numFmtId="3" fontId="176" fillId="0" borderId="43" xfId="0" applyNumberFormat="1" applyFont="1" applyBorder="1" applyAlignment="1">
      <alignment horizontal="right"/>
    </xf>
    <xf numFmtId="3" fontId="176" fillId="0" borderId="8" xfId="0" applyNumberFormat="1" applyFont="1" applyBorder="1" applyAlignment="1">
      <alignment horizontal="right"/>
    </xf>
    <xf numFmtId="3" fontId="176" fillId="0" borderId="7" xfId="0" applyNumberFormat="1" applyFont="1" applyBorder="1" applyAlignment="1">
      <alignment horizontal="right"/>
    </xf>
    <xf numFmtId="3" fontId="176" fillId="0" borderId="38" xfId="0" applyNumberFormat="1" applyFont="1" applyBorder="1" applyAlignment="1">
      <alignment horizontal="right"/>
    </xf>
    <xf numFmtId="3" fontId="176" fillId="0" borderId="42" xfId="0" applyNumberFormat="1" applyFont="1" applyBorder="1" applyAlignment="1">
      <alignment horizontal="right"/>
    </xf>
    <xf numFmtId="3" fontId="176" fillId="0" borderId="7" xfId="0" applyNumberFormat="1" applyFont="1" applyFill="1" applyBorder="1" applyAlignment="1">
      <alignment horizontal="right" vertical="center"/>
    </xf>
    <xf numFmtId="3" fontId="176" fillId="0" borderId="38" xfId="0" applyNumberFormat="1" applyFont="1" applyFill="1" applyBorder="1" applyAlignment="1">
      <alignment horizontal="right" vertical="center"/>
    </xf>
    <xf numFmtId="3" fontId="176" fillId="0" borderId="42" xfId="0" applyNumberFormat="1" applyFont="1" applyFill="1" applyBorder="1" applyAlignment="1">
      <alignment horizontal="right" vertical="center"/>
    </xf>
    <xf numFmtId="2" fontId="30" fillId="0" borderId="24" xfId="0" applyNumberFormat="1" applyFont="1" applyFill="1" applyBorder="1"/>
    <xf numFmtId="2" fontId="30" fillId="0" borderId="21" xfId="0" applyNumberFormat="1" applyFont="1" applyFill="1" applyBorder="1"/>
    <xf numFmtId="1" fontId="176" fillId="0" borderId="7" xfId="0" applyNumberFormat="1" applyFont="1" applyFill="1" applyBorder="1" applyAlignment="1">
      <alignment horizontal="right" vertical="center"/>
    </xf>
    <xf numFmtId="1" fontId="176" fillId="0" borderId="38" xfId="0" applyNumberFormat="1" applyFont="1" applyFill="1" applyBorder="1" applyAlignment="1">
      <alignment horizontal="right" vertical="center"/>
    </xf>
    <xf numFmtId="2" fontId="30" fillId="0" borderId="26" xfId="0" applyNumberFormat="1" applyFont="1" applyFill="1" applyBorder="1"/>
    <xf numFmtId="2" fontId="30" fillId="0" borderId="51" xfId="0" applyNumberFormat="1" applyFont="1" applyFill="1" applyBorder="1"/>
    <xf numFmtId="3" fontId="176" fillId="32" borderId="7" xfId="0" applyNumberFormat="1" applyFont="1" applyFill="1" applyBorder="1" applyAlignment="1">
      <alignment horizontal="right" vertical="center"/>
    </xf>
    <xf numFmtId="3" fontId="176" fillId="32" borderId="8" xfId="0" applyNumberFormat="1" applyFont="1" applyFill="1" applyBorder="1" applyAlignment="1">
      <alignment horizontal="right" vertical="center"/>
    </xf>
    <xf numFmtId="3" fontId="176" fillId="32" borderId="39" xfId="0" applyNumberFormat="1" applyFont="1" applyFill="1" applyBorder="1" applyAlignment="1">
      <alignment horizontal="right" vertical="center"/>
    </xf>
    <xf numFmtId="3" fontId="176" fillId="32" borderId="58" xfId="0" applyNumberFormat="1" applyFont="1" applyFill="1" applyBorder="1" applyAlignment="1">
      <alignment horizontal="right" vertical="center"/>
    </xf>
    <xf numFmtId="1" fontId="176" fillId="32" borderId="7" xfId="0" applyNumberFormat="1" applyFont="1" applyFill="1" applyBorder="1" applyAlignment="1">
      <alignment horizontal="right" vertical="center"/>
    </xf>
    <xf numFmtId="3" fontId="176" fillId="32" borderId="10" xfId="0" applyNumberFormat="1" applyFont="1" applyFill="1" applyBorder="1" applyAlignment="1">
      <alignment horizontal="right" vertical="center"/>
    </xf>
    <xf numFmtId="1" fontId="176" fillId="32" borderId="39" xfId="0" applyNumberFormat="1" applyFont="1" applyFill="1" applyBorder="1" applyAlignment="1">
      <alignment horizontal="right" vertical="center"/>
    </xf>
    <xf numFmtId="1" fontId="176" fillId="32" borderId="58" xfId="0" applyNumberFormat="1" applyFont="1" applyFill="1" applyBorder="1" applyAlignment="1">
      <alignment horizontal="right" vertical="center"/>
    </xf>
    <xf numFmtId="1" fontId="30" fillId="0" borderId="11" xfId="0" applyNumberFormat="1" applyFont="1" applyFill="1" applyBorder="1"/>
    <xf numFmtId="1" fontId="30" fillId="0" borderId="50" xfId="0" applyNumberFormat="1" applyFont="1" applyBorder="1"/>
    <xf numFmtId="1" fontId="30" fillId="0" borderId="27" xfId="0" applyNumberFormat="1" applyFont="1" applyFill="1" applyBorder="1"/>
    <xf numFmtId="3" fontId="176" fillId="32" borderId="7" xfId="0" applyNumberFormat="1" applyFont="1" applyFill="1" applyBorder="1" applyAlignment="1">
      <alignment horizontal="right"/>
    </xf>
    <xf numFmtId="3" fontId="176" fillId="32" borderId="8" xfId="0" applyNumberFormat="1" applyFont="1" applyFill="1" applyBorder="1" applyAlignment="1">
      <alignment horizontal="right"/>
    </xf>
    <xf numFmtId="1" fontId="206" fillId="0" borderId="8" xfId="0" applyNumberFormat="1" applyFont="1" applyBorder="1"/>
    <xf numFmtId="1" fontId="206" fillId="16" borderId="8" xfId="0" applyNumberFormat="1" applyFont="1" applyFill="1" applyBorder="1"/>
    <xf numFmtId="1" fontId="206" fillId="32" borderId="8" xfId="0" applyNumberFormat="1" applyFont="1" applyFill="1" applyBorder="1"/>
    <xf numFmtId="1" fontId="206" fillId="0" borderId="8" xfId="0" applyNumberFormat="1" applyFont="1" applyFill="1" applyBorder="1"/>
    <xf numFmtId="1" fontId="206" fillId="0" borderId="14" xfId="0" applyNumberFormat="1" applyFont="1" applyBorder="1"/>
    <xf numFmtId="1" fontId="206" fillId="0" borderId="43" xfId="0" applyNumberFormat="1" applyFont="1" applyFill="1" applyBorder="1" applyAlignment="1">
      <alignment horizontal="right" vertical="center"/>
    </xf>
    <xf numFmtId="1" fontId="206" fillId="0" borderId="8" xfId="0" applyNumberFormat="1" applyFont="1" applyFill="1" applyBorder="1" applyAlignment="1">
      <alignment horizontal="right" vertical="center"/>
    </xf>
    <xf numFmtId="1" fontId="206" fillId="16" borderId="8" xfId="0" applyNumberFormat="1" applyFont="1" applyFill="1" applyBorder="1" applyAlignment="1">
      <alignment horizontal="right" vertical="center"/>
    </xf>
    <xf numFmtId="1" fontId="206" fillId="32" borderId="8" xfId="0" applyNumberFormat="1" applyFont="1" applyFill="1" applyBorder="1" applyAlignment="1">
      <alignment horizontal="right" vertical="center"/>
    </xf>
    <xf numFmtId="1" fontId="206" fillId="0" borderId="14" xfId="0" applyNumberFormat="1" applyFont="1" applyFill="1" applyBorder="1" applyAlignment="1">
      <alignment horizontal="right" vertical="center"/>
    </xf>
    <xf numFmtId="1" fontId="206" fillId="0" borderId="43" xfId="0" applyNumberFormat="1" applyFont="1" applyBorder="1" applyAlignment="1">
      <alignment horizontal="right" vertical="center"/>
    </xf>
    <xf numFmtId="1" fontId="206" fillId="0" borderId="8" xfId="0" applyNumberFormat="1" applyFont="1" applyBorder="1" applyAlignment="1">
      <alignment horizontal="right" vertical="center"/>
    </xf>
    <xf numFmtId="1" fontId="206" fillId="0" borderId="14" xfId="0" applyNumberFormat="1" applyFont="1" applyBorder="1" applyAlignment="1">
      <alignment horizontal="right" vertical="center"/>
    </xf>
    <xf numFmtId="164" fontId="206" fillId="0" borderId="58" xfId="0" applyNumberFormat="1" applyFont="1" applyFill="1" applyBorder="1" applyAlignment="1">
      <alignment horizontal="right" vertical="center"/>
    </xf>
    <xf numFmtId="164" fontId="206" fillId="0" borderId="8" xfId="0" applyNumberFormat="1" applyFont="1" applyFill="1" applyBorder="1" applyAlignment="1">
      <alignment horizontal="right" vertical="center"/>
    </xf>
    <xf numFmtId="164" fontId="206" fillId="16" borderId="8" xfId="0" applyNumberFormat="1" applyFont="1" applyFill="1" applyBorder="1" applyAlignment="1">
      <alignment horizontal="right" vertical="center"/>
    </xf>
    <xf numFmtId="164" fontId="206" fillId="32" borderId="8" xfId="0" applyNumberFormat="1" applyFont="1" applyFill="1" applyBorder="1" applyAlignment="1">
      <alignment horizontal="right" vertical="center"/>
    </xf>
    <xf numFmtId="164" fontId="206" fillId="0" borderId="14" xfId="0" applyNumberFormat="1" applyFont="1" applyFill="1" applyBorder="1" applyAlignment="1">
      <alignment horizontal="right" vertical="center"/>
    </xf>
    <xf numFmtId="3" fontId="207" fillId="0" borderId="58" xfId="0" applyNumberFormat="1" applyFont="1" applyBorder="1" applyAlignment="1">
      <alignment horizontal="right" vertical="center"/>
    </xf>
    <xf numFmtId="3" fontId="207" fillId="0" borderId="8" xfId="0" applyNumberFormat="1" applyFont="1" applyBorder="1" applyAlignment="1">
      <alignment horizontal="right" vertical="center"/>
    </xf>
    <xf numFmtId="3" fontId="207" fillId="32" borderId="8" xfId="0" applyNumberFormat="1" applyFont="1" applyFill="1" applyBorder="1" applyAlignment="1">
      <alignment horizontal="right" vertical="center"/>
    </xf>
    <xf numFmtId="3" fontId="207" fillId="0" borderId="8" xfId="0" applyNumberFormat="1" applyFont="1" applyFill="1" applyBorder="1" applyAlignment="1">
      <alignment horizontal="right" vertical="center"/>
    </xf>
    <xf numFmtId="3" fontId="207" fillId="0" borderId="14" xfId="0" applyNumberFormat="1" applyFont="1" applyBorder="1" applyAlignment="1">
      <alignment horizontal="right" vertical="center"/>
    </xf>
    <xf numFmtId="1" fontId="206" fillId="0" borderId="58" xfId="0" applyNumberFormat="1" applyFont="1" applyFill="1" applyBorder="1" applyAlignment="1">
      <alignment horizontal="right" vertical="center"/>
    </xf>
    <xf numFmtId="3" fontId="207" fillId="0" borderId="43" xfId="0" applyNumberFormat="1" applyFont="1" applyBorder="1" applyAlignment="1">
      <alignment horizontal="right" vertical="center"/>
    </xf>
    <xf numFmtId="3" fontId="206" fillId="0" borderId="46" xfId="0" applyNumberFormat="1" applyFont="1" applyFill="1" applyBorder="1" applyAlignment="1">
      <alignment vertical="center"/>
    </xf>
    <xf numFmtId="3" fontId="206" fillId="0" borderId="13" xfId="0" applyNumberFormat="1" applyFont="1" applyFill="1" applyBorder="1" applyAlignment="1">
      <alignment vertical="center"/>
    </xf>
    <xf numFmtId="3" fontId="206" fillId="32" borderId="13" xfId="0" applyNumberFormat="1" applyFont="1" applyFill="1" applyBorder="1" applyAlignment="1">
      <alignment vertical="center"/>
    </xf>
    <xf numFmtId="3" fontId="206" fillId="0" borderId="32" xfId="0" applyNumberFormat="1" applyFont="1" applyFill="1" applyBorder="1" applyAlignment="1">
      <alignment vertical="center"/>
    </xf>
    <xf numFmtId="3" fontId="206" fillId="0" borderId="17" xfId="0" applyNumberFormat="1" applyFont="1" applyFill="1" applyBorder="1" applyAlignment="1">
      <alignment vertical="center"/>
    </xf>
    <xf numFmtId="1" fontId="206" fillId="0" borderId="42" xfId="0" applyNumberFormat="1" applyFont="1" applyFill="1" applyBorder="1" applyAlignment="1">
      <alignment horizontal="right" vertical="center"/>
    </xf>
    <xf numFmtId="1" fontId="206" fillId="0" borderId="46" xfId="0" applyNumberFormat="1" applyFont="1" applyFill="1" applyBorder="1" applyAlignment="1">
      <alignment horizontal="right" vertical="center"/>
    </xf>
    <xf numFmtId="1" fontId="206" fillId="0" borderId="13" xfId="0" applyNumberFormat="1" applyFont="1" applyFill="1" applyBorder="1" applyAlignment="1">
      <alignment horizontal="right" vertical="center"/>
    </xf>
    <xf numFmtId="1" fontId="206" fillId="32" borderId="13" xfId="0" applyNumberFormat="1" applyFont="1" applyFill="1" applyBorder="1" applyAlignment="1">
      <alignment horizontal="right" vertical="center"/>
    </xf>
    <xf numFmtId="1" fontId="206" fillId="0" borderId="32" xfId="0" applyNumberFormat="1" applyFont="1" applyFill="1" applyBorder="1" applyAlignment="1">
      <alignment horizontal="right" vertical="center"/>
    </xf>
    <xf numFmtId="3" fontId="206" fillId="0" borderId="43" xfId="0" applyNumberFormat="1" applyFont="1" applyFill="1" applyBorder="1" applyAlignment="1">
      <alignment horizontal="right" vertical="center"/>
    </xf>
    <xf numFmtId="3" fontId="206" fillId="0" borderId="8" xfId="0" applyNumberFormat="1" applyFont="1" applyFill="1" applyBorder="1" applyAlignment="1">
      <alignment horizontal="right" vertical="center"/>
    </xf>
    <xf numFmtId="3" fontId="206" fillId="32" borderId="8" xfId="0" applyNumberFormat="1" applyFont="1" applyFill="1" applyBorder="1" applyAlignment="1">
      <alignment horizontal="right" vertical="center"/>
    </xf>
    <xf numFmtId="3" fontId="206" fillId="0" borderId="14" xfId="0" applyNumberFormat="1" applyFont="1" applyFill="1" applyBorder="1" applyAlignment="1">
      <alignment horizontal="right" vertical="center"/>
    </xf>
    <xf numFmtId="1" fontId="206" fillId="0" borderId="42" xfId="0" applyNumberFormat="1" applyFont="1" applyBorder="1" applyAlignment="1">
      <alignment horizontal="right" vertical="center"/>
    </xf>
    <xf numFmtId="1" fontId="206" fillId="0" borderId="43" xfId="49" applyNumberFormat="1" applyFont="1" applyBorder="1" applyAlignment="1">
      <alignment vertical="center"/>
    </xf>
    <xf numFmtId="1" fontId="206" fillId="0" borderId="8" xfId="49" applyNumberFormat="1" applyFont="1" applyBorder="1" applyAlignment="1">
      <alignment vertical="center"/>
    </xf>
    <xf numFmtId="1" fontId="206" fillId="32" borderId="8" xfId="49" applyNumberFormat="1" applyFont="1" applyFill="1" applyBorder="1" applyAlignment="1">
      <alignment vertical="center"/>
    </xf>
    <xf numFmtId="1" fontId="206" fillId="0" borderId="8" xfId="49" applyNumberFormat="1" applyFont="1" applyFill="1" applyBorder="1" applyAlignment="1">
      <alignment vertical="center"/>
    </xf>
    <xf numFmtId="1" fontId="206" fillId="0" borderId="42" xfId="49" applyNumberFormat="1" applyFont="1" applyBorder="1" applyAlignment="1">
      <alignment vertical="center"/>
    </xf>
    <xf numFmtId="3" fontId="207" fillId="0" borderId="42" xfId="0" applyNumberFormat="1" applyFont="1" applyBorder="1" applyAlignment="1">
      <alignment horizontal="right" vertical="center"/>
    </xf>
    <xf numFmtId="1" fontId="206" fillId="0" borderId="58" xfId="0" applyNumberFormat="1" applyFont="1" applyBorder="1"/>
    <xf numFmtId="3" fontId="207" fillId="0" borderId="42" xfId="0" applyNumberFormat="1" applyFont="1" applyFill="1" applyBorder="1" applyAlignment="1">
      <alignment horizontal="right" vertical="center"/>
    </xf>
    <xf numFmtId="1" fontId="206" fillId="0" borderId="43" xfId="0" applyNumberFormat="1" applyFont="1" applyFill="1" applyBorder="1" applyAlignment="1">
      <alignment vertical="center"/>
    </xf>
    <xf numFmtId="1" fontId="206" fillId="0" borderId="8" xfId="0" applyNumberFormat="1" applyFont="1" applyFill="1" applyBorder="1" applyAlignment="1">
      <alignment vertical="center"/>
    </xf>
    <xf numFmtId="1" fontId="206" fillId="32" borderId="8" xfId="0" applyNumberFormat="1" applyFont="1" applyFill="1" applyBorder="1" applyAlignment="1">
      <alignment vertical="center"/>
    </xf>
    <xf numFmtId="1" fontId="206" fillId="0" borderId="14" xfId="0" applyNumberFormat="1" applyFont="1" applyFill="1" applyBorder="1" applyAlignment="1">
      <alignment vertical="center"/>
    </xf>
    <xf numFmtId="3" fontId="89" fillId="0" borderId="0" xfId="0" applyNumberFormat="1" applyFont="1" applyFill="1" applyAlignment="1">
      <alignment vertical="center"/>
    </xf>
    <xf numFmtId="164" fontId="206" fillId="0" borderId="43" xfId="0" applyNumberFormat="1" applyFont="1" applyFill="1" applyBorder="1" applyAlignment="1">
      <alignment horizontal="right" vertical="center"/>
    </xf>
    <xf numFmtId="164" fontId="206" fillId="0" borderId="42" xfId="0" applyNumberFormat="1" applyFont="1" applyFill="1" applyBorder="1" applyAlignment="1">
      <alignment horizontal="right" vertical="center"/>
    </xf>
    <xf numFmtId="1" fontId="206" fillId="0" borderId="16" xfId="0" applyNumberFormat="1" applyFont="1" applyFill="1" applyBorder="1" applyAlignment="1">
      <alignment horizontal="right" vertical="center"/>
    </xf>
    <xf numFmtId="1" fontId="206" fillId="0" borderId="9" xfId="0" applyNumberFormat="1" applyFont="1" applyFill="1" applyBorder="1" applyAlignment="1">
      <alignment horizontal="right" vertical="center"/>
    </xf>
    <xf numFmtId="1" fontId="206" fillId="32" borderId="9" xfId="0" applyNumberFormat="1" applyFont="1" applyFill="1" applyBorder="1" applyAlignment="1">
      <alignment horizontal="right" vertical="center"/>
    </xf>
    <xf numFmtId="1" fontId="206" fillId="0" borderId="27" xfId="0" applyNumberFormat="1" applyFont="1" applyFill="1" applyBorder="1" applyAlignment="1">
      <alignment horizontal="right" vertical="center"/>
    </xf>
    <xf numFmtId="1" fontId="207" fillId="0" borderId="43" xfId="0" applyNumberFormat="1" applyFont="1" applyBorder="1"/>
    <xf numFmtId="1" fontId="207" fillId="0" borderId="8" xfId="0" applyNumberFormat="1" applyFont="1" applyBorder="1"/>
    <xf numFmtId="1" fontId="207" fillId="13" borderId="8" xfId="0" applyNumberFormat="1" applyFont="1" applyFill="1" applyBorder="1"/>
    <xf numFmtId="1" fontId="207" fillId="32" borderId="8" xfId="0" applyNumberFormat="1" applyFont="1" applyFill="1" applyBorder="1"/>
    <xf numFmtId="1" fontId="207" fillId="0" borderId="8" xfId="0" applyNumberFormat="1" applyFont="1" applyFill="1" applyBorder="1"/>
    <xf numFmtId="1" fontId="207" fillId="0" borderId="42" xfId="0" applyNumberFormat="1" applyFont="1" applyBorder="1"/>
    <xf numFmtId="1" fontId="206" fillId="13" borderId="8" xfId="0" applyNumberFormat="1" applyFont="1" applyFill="1" applyBorder="1" applyAlignment="1">
      <alignment horizontal="right" vertical="center"/>
    </xf>
    <xf numFmtId="0" fontId="208" fillId="53" borderId="13" xfId="0" applyFont="1" applyFill="1" applyBorder="1" applyAlignment="1">
      <alignment horizontal="center"/>
    </xf>
    <xf numFmtId="1" fontId="207" fillId="16" borderId="8" xfId="0" applyNumberFormat="1" applyFont="1" applyFill="1" applyBorder="1"/>
    <xf numFmtId="1" fontId="207" fillId="0" borderId="14" xfId="0" applyNumberFormat="1" applyFont="1" applyBorder="1"/>
    <xf numFmtId="0" fontId="207" fillId="0" borderId="47" xfId="0" applyFont="1" applyFill="1" applyBorder="1" applyAlignment="1">
      <alignment vertical="center"/>
    </xf>
    <xf numFmtId="166" fontId="206" fillId="0" borderId="8" xfId="0" applyNumberFormat="1" applyFont="1" applyBorder="1" applyAlignment="1">
      <alignment horizontal="right" vertical="center"/>
    </xf>
    <xf numFmtId="166" fontId="206" fillId="32" borderId="8" xfId="0" applyNumberFormat="1" applyFont="1" applyFill="1" applyBorder="1" applyAlignment="1">
      <alignment horizontal="right" vertical="center"/>
    </xf>
    <xf numFmtId="166" fontId="206" fillId="0" borderId="8" xfId="0" applyNumberFormat="1" applyFont="1" applyFill="1" applyBorder="1" applyAlignment="1">
      <alignment horizontal="right" vertical="center"/>
    </xf>
    <xf numFmtId="164" fontId="206" fillId="0" borderId="9" xfId="0" applyNumberFormat="1" applyFont="1" applyFill="1" applyBorder="1" applyAlignment="1">
      <alignment horizontal="right" vertical="center"/>
    </xf>
    <xf numFmtId="164" fontId="206" fillId="32" borderId="9" xfId="0" applyNumberFormat="1" applyFont="1" applyFill="1" applyBorder="1" applyAlignment="1">
      <alignment horizontal="right" vertical="center"/>
    </xf>
    <xf numFmtId="0" fontId="206" fillId="0" borderId="49" xfId="0" applyFont="1" applyBorder="1"/>
    <xf numFmtId="166" fontId="206" fillId="0" borderId="43" xfId="0" applyNumberFormat="1" applyFont="1" applyBorder="1" applyAlignment="1">
      <alignment horizontal="right" vertical="center"/>
    </xf>
    <xf numFmtId="3" fontId="206" fillId="0" borderId="43" xfId="0" applyNumberFormat="1" applyFont="1" applyBorder="1" applyAlignment="1">
      <alignment horizontal="right" vertical="center"/>
    </xf>
    <xf numFmtId="3" fontId="206" fillId="0" borderId="8" xfId="0" applyNumberFormat="1" applyFont="1" applyBorder="1" applyAlignment="1">
      <alignment horizontal="right" vertical="center"/>
    </xf>
    <xf numFmtId="0" fontId="176" fillId="53" borderId="28" xfId="0" applyFont="1" applyFill="1" applyBorder="1" applyAlignment="1">
      <alignment horizontal="center" wrapText="1"/>
    </xf>
    <xf numFmtId="0" fontId="97" fillId="0" borderId="47" xfId="0" applyFont="1" applyFill="1" applyBorder="1" applyAlignment="1">
      <alignment vertical="center"/>
    </xf>
    <xf numFmtId="0" fontId="176" fillId="53" borderId="30" xfId="0" applyFont="1" applyFill="1" applyBorder="1" applyAlignment="1">
      <alignment horizontal="center" wrapText="1"/>
    </xf>
    <xf numFmtId="166" fontId="176" fillId="0" borderId="6" xfId="0" applyNumberFormat="1" applyFont="1" applyFill="1" applyBorder="1" applyAlignment="1">
      <alignment vertical="center"/>
    </xf>
    <xf numFmtId="3" fontId="206" fillId="0" borderId="49" xfId="0" applyNumberFormat="1" applyFont="1" applyBorder="1"/>
    <xf numFmtId="0" fontId="43" fillId="0" borderId="60" xfId="0" applyFont="1" applyFill="1" applyBorder="1" applyAlignment="1">
      <alignment wrapText="1"/>
    </xf>
    <xf numFmtId="0" fontId="30" fillId="0" borderId="11" xfId="0" applyFont="1" applyFill="1" applyBorder="1" applyAlignment="1">
      <alignment vertical="center"/>
    </xf>
    <xf numFmtId="166" fontId="206" fillId="0" borderId="42" xfId="0" applyNumberFormat="1" applyFont="1" applyBorder="1" applyAlignment="1">
      <alignment horizontal="right" vertical="center"/>
    </xf>
    <xf numFmtId="0" fontId="206" fillId="0" borderId="79" xfId="0" applyFont="1" applyFill="1" applyBorder="1" applyAlignment="1">
      <alignment vertical="center"/>
    </xf>
    <xf numFmtId="166" fontId="176" fillId="0" borderId="7" xfId="0" applyNumberFormat="1" applyFont="1" applyFill="1" applyBorder="1" applyAlignment="1">
      <alignment vertical="center"/>
    </xf>
    <xf numFmtId="166" fontId="176" fillId="0" borderId="38" xfId="0" applyNumberFormat="1" applyFont="1" applyFill="1" applyBorder="1" applyAlignment="1">
      <alignment vertical="center"/>
    </xf>
    <xf numFmtId="2" fontId="30" fillId="0" borderId="54" xfId="0" applyNumberFormat="1" applyFont="1" applyBorder="1"/>
    <xf numFmtId="2" fontId="30" fillId="0" borderId="75" xfId="0" applyNumberFormat="1" applyFont="1" applyBorder="1"/>
    <xf numFmtId="166" fontId="206" fillId="0" borderId="16" xfId="0" applyNumberFormat="1" applyFont="1" applyBorder="1" applyAlignment="1">
      <alignment horizontal="right" vertical="center"/>
    </xf>
    <xf numFmtId="166" fontId="206" fillId="0" borderId="9" xfId="0" applyNumberFormat="1" applyFont="1" applyBorder="1" applyAlignment="1">
      <alignment horizontal="right" vertical="center"/>
    </xf>
    <xf numFmtId="166" fontId="206" fillId="32" borderId="9" xfId="0" applyNumberFormat="1" applyFont="1" applyFill="1" applyBorder="1" applyAlignment="1">
      <alignment horizontal="right" vertical="center"/>
    </xf>
    <xf numFmtId="166" fontId="206" fillId="0" borderId="9" xfId="0" applyNumberFormat="1" applyFont="1" applyFill="1" applyBorder="1" applyAlignment="1">
      <alignment horizontal="right" vertical="center"/>
    </xf>
    <xf numFmtId="166" fontId="206" fillId="0" borderId="27" xfId="0" applyNumberFormat="1" applyFont="1" applyBorder="1" applyAlignment="1">
      <alignment horizontal="right" vertical="center"/>
    </xf>
    <xf numFmtId="0" fontId="30" fillId="0" borderId="72" xfId="0" applyFont="1" applyBorder="1"/>
    <xf numFmtId="3" fontId="30" fillId="0" borderId="49" xfId="0" applyNumberFormat="1" applyFont="1" applyBorder="1"/>
    <xf numFmtId="3" fontId="206" fillId="0" borderId="42" xfId="0" applyNumberFormat="1" applyFont="1" applyBorder="1" applyAlignment="1">
      <alignment horizontal="right" vertical="center"/>
    </xf>
    <xf numFmtId="3" fontId="176" fillId="0" borderId="7" xfId="0" applyNumberFormat="1" applyFont="1" applyFill="1" applyBorder="1" applyAlignment="1">
      <alignment horizontal="right"/>
    </xf>
    <xf numFmtId="166" fontId="176" fillId="32" borderId="7" xfId="0" applyNumberFormat="1" applyFont="1" applyFill="1" applyBorder="1" applyAlignment="1">
      <alignment vertical="center"/>
    </xf>
    <xf numFmtId="0" fontId="32" fillId="32" borderId="7" xfId="0" applyFont="1" applyFill="1" applyBorder="1"/>
    <xf numFmtId="3" fontId="207" fillId="16" borderId="8" xfId="0" applyNumberFormat="1" applyFont="1" applyFill="1" applyBorder="1" applyAlignment="1">
      <alignment horizontal="right" vertical="center"/>
    </xf>
    <xf numFmtId="1" fontId="207" fillId="0" borderId="58" xfId="0" applyNumberFormat="1" applyFont="1" applyBorder="1"/>
    <xf numFmtId="1" fontId="97" fillId="0" borderId="9" xfId="0" applyNumberFormat="1" applyFont="1" applyBorder="1"/>
    <xf numFmtId="1" fontId="97" fillId="32" borderId="9" xfId="0" applyNumberFormat="1" applyFont="1" applyFill="1" applyBorder="1"/>
    <xf numFmtId="1" fontId="97" fillId="0" borderId="9" xfId="0" applyNumberFormat="1" applyFont="1" applyFill="1" applyBorder="1"/>
    <xf numFmtId="1" fontId="97" fillId="0" borderId="27" xfId="0" applyNumberFormat="1" applyFont="1" applyBorder="1"/>
    <xf numFmtId="0" fontId="159" fillId="0" borderId="106" xfId="0" applyNumberFormat="1" applyFont="1" applyFill="1" applyBorder="1" applyAlignment="1" applyProtection="1">
      <alignment horizontal="center" vertical="center" wrapText="1"/>
    </xf>
    <xf numFmtId="0" fontId="159" fillId="0" borderId="102" xfId="0" applyNumberFormat="1" applyFont="1" applyFill="1" applyBorder="1" applyAlignment="1" applyProtection="1">
      <alignment horizontal="center" vertical="center" wrapText="1"/>
    </xf>
    <xf numFmtId="0" fontId="128" fillId="54" borderId="5" xfId="0" applyFont="1" applyFill="1" applyBorder="1" applyAlignment="1">
      <alignment horizontal="center"/>
    </xf>
    <xf numFmtId="0" fontId="208" fillId="53" borderId="7" xfId="0" applyFont="1" applyFill="1" applyBorder="1" applyAlignment="1">
      <alignment horizontal="center"/>
    </xf>
    <xf numFmtId="0" fontId="208" fillId="53" borderId="38" xfId="0" applyFont="1" applyFill="1" applyBorder="1" applyAlignment="1">
      <alignment horizontal="center"/>
    </xf>
    <xf numFmtId="0" fontId="208" fillId="53" borderId="71" xfId="0" applyFont="1" applyFill="1" applyBorder="1" applyAlignment="1">
      <alignment horizontal="center"/>
    </xf>
    <xf numFmtId="0" fontId="11" fillId="10" borderId="0" xfId="0" applyFont="1" applyFill="1" applyAlignment="1">
      <alignment horizontal="center"/>
    </xf>
    <xf numFmtId="0" fontId="11" fillId="78" borderId="0" xfId="0" applyFont="1" applyFill="1" applyAlignment="1">
      <alignment horizontal="center"/>
    </xf>
    <xf numFmtId="3" fontId="124" fillId="0" borderId="73" xfId="0" applyNumberFormat="1" applyFont="1" applyFill="1" applyBorder="1" applyAlignment="1">
      <alignment horizontal="right"/>
    </xf>
    <xf numFmtId="3" fontId="128" fillId="0" borderId="21" xfId="0" applyNumberFormat="1" applyFont="1" applyFill="1" applyBorder="1" applyAlignment="1">
      <alignment horizontal="right"/>
    </xf>
    <xf numFmtId="3" fontId="128" fillId="0" borderId="57" xfId="0" applyNumberFormat="1" applyFont="1" applyFill="1" applyBorder="1" applyAlignment="1">
      <alignment horizontal="right"/>
    </xf>
    <xf numFmtId="3" fontId="128" fillId="0" borderId="32" xfId="0" applyNumberFormat="1" applyFont="1" applyFill="1" applyBorder="1" applyAlignment="1">
      <alignment horizontal="right"/>
    </xf>
    <xf numFmtId="3" fontId="128" fillId="0" borderId="42" xfId="0" applyNumberFormat="1" applyFont="1" applyFill="1" applyBorder="1" applyAlignment="1">
      <alignment horizontal="center" vertical="center"/>
    </xf>
    <xf numFmtId="3" fontId="128" fillId="0" borderId="50" xfId="0" applyNumberFormat="1" applyFont="1" applyFill="1" applyBorder="1" applyAlignment="1">
      <alignment horizontal="center" vertical="center"/>
    </xf>
    <xf numFmtId="3" fontId="128" fillId="0" borderId="67" xfId="0" applyNumberFormat="1" applyFont="1" applyFill="1" applyBorder="1" applyAlignment="1">
      <alignment horizontal="right"/>
    </xf>
    <xf numFmtId="3" fontId="128" fillId="0" borderId="61" xfId="0" applyNumberFormat="1" applyFont="1" applyFill="1" applyBorder="1" applyAlignment="1">
      <alignment horizontal="right"/>
    </xf>
    <xf numFmtId="0" fontId="128" fillId="54" borderId="73" xfId="0" applyFont="1" applyFill="1" applyBorder="1" applyAlignment="1">
      <alignment horizontal="center"/>
    </xf>
    <xf numFmtId="3" fontId="128" fillId="0" borderId="6" xfId="0" applyNumberFormat="1" applyFont="1" applyFill="1" applyBorder="1" applyAlignment="1">
      <alignment horizontal="center" vertical="center"/>
    </xf>
    <xf numFmtId="3" fontId="128" fillId="0" borderId="7" xfId="0" applyNumberFormat="1" applyFont="1" applyFill="1" applyBorder="1" applyAlignment="1">
      <alignment horizontal="center" vertical="center"/>
    </xf>
    <xf numFmtId="3" fontId="128" fillId="0" borderId="43" xfId="0" applyNumberFormat="1" applyFont="1" applyFill="1" applyBorder="1" applyAlignment="1">
      <alignment horizontal="center" vertical="center"/>
    </xf>
    <xf numFmtId="3" fontId="128" fillId="0" borderId="8" xfId="0" applyNumberFormat="1" applyFont="1" applyFill="1" applyBorder="1" applyAlignment="1">
      <alignment horizontal="center" vertical="center"/>
    </xf>
    <xf numFmtId="3" fontId="128" fillId="0" borderId="17" xfId="0" applyNumberFormat="1" applyFont="1" applyFill="1" applyBorder="1" applyAlignment="1">
      <alignment horizontal="center" vertical="center"/>
    </xf>
    <xf numFmtId="3" fontId="128" fillId="0" borderId="13" xfId="0" applyNumberFormat="1" applyFont="1" applyFill="1" applyBorder="1" applyAlignment="1">
      <alignment horizontal="center" vertical="center"/>
    </xf>
    <xf numFmtId="2" fontId="128" fillId="0" borderId="80" xfId="0" applyNumberFormat="1" applyFont="1" applyFill="1" applyBorder="1" applyAlignment="1">
      <alignment horizontal="center"/>
    </xf>
    <xf numFmtId="2" fontId="128" fillId="0" borderId="59" xfId="0" applyNumberFormat="1" applyFont="1" applyFill="1" applyBorder="1" applyAlignment="1">
      <alignment horizontal="center"/>
    </xf>
    <xf numFmtId="2" fontId="128" fillId="0" borderId="49" xfId="0" applyNumberFormat="1" applyFont="1" applyFill="1" applyBorder="1" applyAlignment="1">
      <alignment horizontal="center"/>
    </xf>
    <xf numFmtId="2" fontId="128" fillId="0" borderId="81" xfId="0" applyNumberFormat="1" applyFont="1" applyFill="1" applyBorder="1" applyAlignment="1">
      <alignment horizontal="center"/>
    </xf>
    <xf numFmtId="2" fontId="124" fillId="0" borderId="81" xfId="0" applyNumberFormat="1" applyFont="1" applyFill="1" applyBorder="1" applyAlignment="1">
      <alignment horizontal="center"/>
    </xf>
    <xf numFmtId="3" fontId="128" fillId="0" borderId="51" xfId="0" applyNumberFormat="1" applyFont="1" applyFill="1" applyBorder="1" applyAlignment="1">
      <alignment horizontal="right"/>
    </xf>
    <xf numFmtId="3" fontId="128" fillId="0" borderId="71" xfId="0" applyNumberFormat="1" applyFont="1" applyFill="1" applyBorder="1" applyAlignment="1">
      <alignment horizontal="right"/>
    </xf>
    <xf numFmtId="2" fontId="124" fillId="0" borderId="18" xfId="0" applyNumberFormat="1" applyFont="1" applyFill="1" applyBorder="1" applyAlignment="1">
      <alignment horizontal="center"/>
    </xf>
    <xf numFmtId="2" fontId="128" fillId="0" borderId="63" xfId="0" applyNumberFormat="1" applyFont="1" applyFill="1" applyBorder="1" applyAlignment="1">
      <alignment horizontal="center"/>
    </xf>
    <xf numFmtId="2" fontId="128" fillId="0" borderId="0" xfId="0" applyNumberFormat="1" applyFont="1" applyFill="1" applyBorder="1" applyAlignment="1">
      <alignment horizontal="center"/>
    </xf>
    <xf numFmtId="2" fontId="128" fillId="0" borderId="76" xfId="0" applyNumberFormat="1" applyFont="1" applyFill="1" applyBorder="1" applyAlignment="1">
      <alignment horizontal="center"/>
    </xf>
    <xf numFmtId="2" fontId="128" fillId="0" borderId="57" xfId="0" applyNumberFormat="1" applyFont="1" applyFill="1" applyBorder="1" applyAlignment="1">
      <alignment horizontal="center"/>
    </xf>
    <xf numFmtId="3" fontId="124" fillId="0" borderId="81" xfId="0" applyNumberFormat="1" applyFont="1" applyFill="1" applyBorder="1" applyAlignment="1">
      <alignment horizontal="right"/>
    </xf>
    <xf numFmtId="3" fontId="128" fillId="0" borderId="11" xfId="0" applyNumberFormat="1" applyFont="1" applyFill="1" applyBorder="1" applyAlignment="1">
      <alignment horizontal="right"/>
    </xf>
    <xf numFmtId="3" fontId="128" fillId="0" borderId="50" xfId="0" applyNumberFormat="1" applyFont="1" applyFill="1" applyBorder="1" applyAlignment="1">
      <alignment horizontal="right"/>
    </xf>
    <xf numFmtId="3" fontId="128" fillId="0" borderId="43" xfId="0" applyNumberFormat="1" applyFont="1" applyFill="1" applyBorder="1" applyAlignment="1">
      <alignment horizontal="right"/>
    </xf>
    <xf numFmtId="3" fontId="128" fillId="0" borderId="42" xfId="0" applyNumberFormat="1" applyFont="1" applyFill="1" applyBorder="1" applyAlignment="1">
      <alignment horizontal="right"/>
    </xf>
    <xf numFmtId="3" fontId="128" fillId="0" borderId="17" xfId="0" applyNumberFormat="1" applyFont="1" applyFill="1" applyBorder="1" applyAlignment="1">
      <alignment horizontal="right"/>
    </xf>
    <xf numFmtId="0" fontId="128" fillId="54" borderId="37" xfId="0" applyFont="1" applyFill="1" applyBorder="1" applyAlignment="1">
      <alignment horizontal="center"/>
    </xf>
    <xf numFmtId="0" fontId="122" fillId="0" borderId="73" xfId="0" applyFont="1" applyFill="1" applyBorder="1"/>
    <xf numFmtId="3" fontId="11" fillId="0" borderId="73" xfId="0" applyNumberFormat="1" applyFont="1" applyFill="1" applyBorder="1" applyAlignment="1">
      <alignment horizontal="right"/>
    </xf>
    <xf numFmtId="0" fontId="128" fillId="54" borderId="75" xfId="0" applyFont="1" applyFill="1" applyBorder="1" applyAlignment="1">
      <alignment horizontal="center"/>
    </xf>
    <xf numFmtId="2" fontId="124" fillId="0" borderId="18" xfId="0" applyNumberFormat="1" applyFont="1" applyBorder="1" applyAlignment="1">
      <alignment horizontal="center"/>
    </xf>
    <xf numFmtId="0" fontId="0" fillId="0" borderId="30" xfId="0" quotePrefix="1" applyFill="1" applyBorder="1"/>
    <xf numFmtId="0" fontId="0" fillId="0" borderId="30" xfId="0" quotePrefix="1" applyFont="1" applyFill="1" applyBorder="1"/>
    <xf numFmtId="0" fontId="128" fillId="0" borderId="0" xfId="0" applyFont="1" applyFill="1" applyBorder="1"/>
    <xf numFmtId="0" fontId="128" fillId="0" borderId="69" xfId="0" applyFont="1" applyFill="1" applyBorder="1"/>
    <xf numFmtId="3" fontId="124" fillId="0" borderId="22" xfId="0" applyNumberFormat="1" applyFont="1" applyFill="1" applyBorder="1" applyAlignment="1">
      <alignment horizontal="right"/>
    </xf>
    <xf numFmtId="3" fontId="128" fillId="0" borderId="6" xfId="0" applyNumberFormat="1" applyFont="1" applyFill="1" applyBorder="1" applyAlignment="1">
      <alignment horizontal="right"/>
    </xf>
    <xf numFmtId="3" fontId="128" fillId="0" borderId="31" xfId="0" applyNumberFormat="1" applyFont="1" applyFill="1" applyBorder="1" applyAlignment="1">
      <alignment horizontal="right"/>
    </xf>
    <xf numFmtId="3" fontId="128" fillId="0" borderId="14" xfId="0" applyNumberFormat="1" applyFont="1" applyFill="1" applyBorder="1" applyAlignment="1">
      <alignment horizontal="right"/>
    </xf>
    <xf numFmtId="3" fontId="16" fillId="0" borderId="60" xfId="0" applyNumberFormat="1" applyFont="1" applyFill="1" applyBorder="1" applyAlignment="1" applyProtection="1">
      <alignment horizontal="center" vertical="center"/>
    </xf>
    <xf numFmtId="3" fontId="124" fillId="0" borderId="40" xfId="0" applyNumberFormat="1" applyFont="1" applyBorder="1" applyAlignment="1" applyProtection="1">
      <alignment horizontal="center" vertical="center"/>
    </xf>
    <xf numFmtId="0" fontId="16" fillId="0" borderId="19" xfId="0" applyFont="1" applyBorder="1" applyProtection="1"/>
    <xf numFmtId="3" fontId="124" fillId="0" borderId="82" xfId="0" applyNumberFormat="1" applyFont="1" applyBorder="1" applyAlignment="1" applyProtection="1">
      <alignment horizontal="center" vertical="center"/>
    </xf>
    <xf numFmtId="3" fontId="16" fillId="0" borderId="29" xfId="0" applyNumberFormat="1" applyFont="1" applyFill="1" applyBorder="1" applyAlignment="1" applyProtection="1">
      <alignment horizontal="center" vertical="center"/>
    </xf>
    <xf numFmtId="3" fontId="129" fillId="0" borderId="6" xfId="0" applyNumberFormat="1" applyFont="1" applyFill="1" applyBorder="1" applyAlignment="1" applyProtection="1">
      <alignment horizontal="center" vertical="center"/>
    </xf>
    <xf numFmtId="3" fontId="129" fillId="0" borderId="7" xfId="0" applyNumberFormat="1" applyFont="1" applyFill="1" applyBorder="1" applyAlignment="1" applyProtection="1">
      <alignment horizontal="center" vertical="center"/>
    </xf>
    <xf numFmtId="3" fontId="129" fillId="0" borderId="38" xfId="0" applyNumberFormat="1" applyFont="1" applyFill="1" applyBorder="1" applyAlignment="1" applyProtection="1">
      <alignment horizontal="center" vertical="center"/>
    </xf>
    <xf numFmtId="3" fontId="129" fillId="0" borderId="44" xfId="0" applyNumberFormat="1" applyFont="1" applyFill="1" applyBorder="1" applyAlignment="1" applyProtection="1">
      <alignment horizontal="center" vertical="center"/>
    </xf>
    <xf numFmtId="3" fontId="129" fillId="0" borderId="31" xfId="0" applyNumberFormat="1" applyFont="1" applyFill="1" applyBorder="1" applyAlignment="1" applyProtection="1">
      <alignment horizontal="center" vertical="center"/>
    </xf>
    <xf numFmtId="3" fontId="129" fillId="0" borderId="43" xfId="0" applyNumberFormat="1" applyFont="1" applyFill="1" applyBorder="1" applyAlignment="1" applyProtection="1">
      <alignment horizontal="center" vertical="center"/>
    </xf>
    <xf numFmtId="3" fontId="129" fillId="0" borderId="8" xfId="0" applyNumberFormat="1" applyFont="1" applyFill="1" applyBorder="1" applyAlignment="1" applyProtection="1">
      <alignment horizontal="center" vertical="center"/>
    </xf>
    <xf numFmtId="3" fontId="129" fillId="0" borderId="42" xfId="0" applyNumberFormat="1" applyFont="1" applyFill="1" applyBorder="1" applyAlignment="1" applyProtection="1">
      <alignment horizontal="center" vertical="center"/>
    </xf>
    <xf numFmtId="3" fontId="129" fillId="0" borderId="58" xfId="0" applyNumberFormat="1" applyFont="1" applyFill="1" applyBorder="1" applyAlignment="1" applyProtection="1">
      <alignment horizontal="center" vertical="center"/>
    </xf>
    <xf numFmtId="3" fontId="129" fillId="0" borderId="14" xfId="0" applyNumberFormat="1" applyFont="1" applyFill="1" applyBorder="1" applyAlignment="1" applyProtection="1">
      <alignment horizontal="center" vertical="center"/>
    </xf>
    <xf numFmtId="3" fontId="128" fillId="0" borderId="43" xfId="0" applyNumberFormat="1" applyFont="1" applyFill="1" applyBorder="1" applyAlignment="1">
      <alignment horizontal="center"/>
    </xf>
    <xf numFmtId="3" fontId="128" fillId="0" borderId="8" xfId="0" applyNumberFormat="1" applyFont="1" applyFill="1" applyBorder="1" applyAlignment="1">
      <alignment horizontal="center"/>
    </xf>
    <xf numFmtId="3" fontId="129" fillId="0" borderId="16" xfId="0" applyNumberFormat="1" applyFont="1" applyFill="1" applyBorder="1" applyAlignment="1" applyProtection="1">
      <alignment horizontal="center" vertical="center"/>
    </xf>
    <xf numFmtId="3" fontId="129" fillId="0" borderId="9" xfId="0" applyNumberFormat="1" applyFont="1" applyFill="1" applyBorder="1" applyAlignment="1" applyProtection="1">
      <alignment horizontal="center" vertical="center"/>
    </xf>
    <xf numFmtId="3" fontId="129" fillId="0" borderId="27" xfId="0" applyNumberFormat="1" applyFont="1" applyFill="1" applyBorder="1" applyAlignment="1" applyProtection="1">
      <alignment horizontal="center" vertical="center"/>
    </xf>
    <xf numFmtId="3" fontId="129" fillId="0" borderId="46" xfId="0" applyNumberFormat="1" applyFont="1" applyFill="1" applyBorder="1" applyAlignment="1" applyProtection="1">
      <alignment horizontal="center" vertical="center"/>
    </xf>
    <xf numFmtId="3" fontId="129" fillId="0" borderId="13" xfId="0" applyNumberFormat="1" applyFont="1" applyFill="1" applyBorder="1" applyAlignment="1" applyProtection="1">
      <alignment horizontal="center" vertical="center"/>
    </xf>
    <xf numFmtId="3" fontId="129" fillId="0" borderId="32" xfId="0" applyNumberFormat="1" applyFont="1" applyFill="1" applyBorder="1" applyAlignment="1" applyProtection="1">
      <alignment horizontal="center" vertical="center"/>
    </xf>
    <xf numFmtId="3" fontId="187" fillId="0" borderId="22" xfId="0" applyNumberFormat="1" applyFont="1" applyFill="1" applyBorder="1" applyAlignment="1" applyProtection="1">
      <alignment horizontal="center"/>
    </xf>
    <xf numFmtId="3" fontId="187" fillId="0" borderId="12" xfId="0" applyNumberFormat="1" applyFont="1" applyFill="1" applyBorder="1" applyAlignment="1" applyProtection="1">
      <alignment horizontal="center"/>
    </xf>
    <xf numFmtId="3" fontId="187" fillId="0" borderId="37" xfId="0" applyNumberFormat="1" applyFont="1" applyFill="1" applyBorder="1" applyAlignment="1" applyProtection="1">
      <alignment horizontal="center"/>
    </xf>
    <xf numFmtId="3" fontId="124" fillId="0" borderId="22" xfId="0" applyNumberFormat="1" applyFont="1" applyBorder="1" applyAlignment="1" applyProtection="1">
      <alignment horizontal="center"/>
      <protection locked="0"/>
    </xf>
    <xf numFmtId="3" fontId="124" fillId="0" borderId="12" xfId="0" applyNumberFormat="1" applyFont="1" applyBorder="1" applyAlignment="1" applyProtection="1">
      <alignment horizontal="center"/>
      <protection locked="0"/>
    </xf>
    <xf numFmtId="3" fontId="124" fillId="0" borderId="53" xfId="0" applyNumberFormat="1" applyFont="1" applyBorder="1" applyAlignment="1" applyProtection="1">
      <alignment horizontal="center"/>
      <protection locked="0"/>
    </xf>
    <xf numFmtId="3" fontId="187" fillId="0" borderId="62" xfId="0" applyNumberFormat="1" applyFont="1" applyFill="1" applyBorder="1" applyAlignment="1" applyProtection="1">
      <alignment horizontal="center"/>
    </xf>
    <xf numFmtId="3" fontId="187" fillId="0" borderId="53" xfId="0" applyNumberFormat="1" applyFont="1" applyFill="1" applyBorder="1" applyAlignment="1" applyProtection="1">
      <alignment horizontal="center"/>
    </xf>
    <xf numFmtId="3" fontId="128" fillId="0" borderId="63" xfId="0" applyNumberFormat="1" applyFont="1" applyBorder="1" applyAlignment="1">
      <alignment horizontal="center"/>
    </xf>
    <xf numFmtId="3" fontId="128" fillId="0" borderId="34" xfId="0" applyNumberFormat="1" applyFont="1" applyBorder="1" applyAlignment="1">
      <alignment horizontal="center"/>
    </xf>
    <xf numFmtId="3" fontId="128" fillId="0" borderId="70" xfId="0" applyNumberFormat="1" applyFont="1" applyBorder="1" applyAlignment="1">
      <alignment horizontal="center"/>
    </xf>
    <xf numFmtId="164" fontId="128" fillId="0" borderId="63" xfId="0" applyNumberFormat="1" applyFont="1" applyBorder="1" applyAlignment="1">
      <alignment horizontal="center"/>
    </xf>
    <xf numFmtId="164" fontId="128" fillId="0" borderId="34" xfId="0" applyNumberFormat="1" applyFont="1" applyBorder="1" applyAlignment="1">
      <alignment horizontal="center"/>
    </xf>
    <xf numFmtId="1" fontId="128" fillId="0" borderId="63" xfId="0" applyNumberFormat="1" applyFont="1" applyBorder="1" applyAlignment="1">
      <alignment horizontal="center"/>
    </xf>
    <xf numFmtId="1" fontId="128" fillId="0" borderId="70" xfId="0" applyNumberFormat="1" applyFont="1" applyBorder="1" applyAlignment="1">
      <alignment horizontal="center"/>
    </xf>
    <xf numFmtId="1" fontId="128" fillId="0" borderId="6" xfId="0" applyNumberFormat="1" applyFont="1" applyFill="1" applyBorder="1" applyAlignment="1" applyProtection="1">
      <alignment horizontal="center" vertical="center"/>
    </xf>
    <xf numFmtId="1" fontId="128" fillId="0" borderId="7" xfId="0" applyNumberFormat="1" applyFont="1" applyFill="1" applyBorder="1" applyAlignment="1" applyProtection="1">
      <alignment horizontal="center" vertical="center"/>
    </xf>
    <xf numFmtId="1" fontId="128" fillId="0" borderId="38" xfId="0" applyNumberFormat="1" applyFont="1" applyFill="1" applyBorder="1" applyAlignment="1" applyProtection="1">
      <alignment horizontal="center" vertical="center"/>
    </xf>
    <xf numFmtId="3" fontId="128" fillId="0" borderId="76" xfId="0" applyNumberFormat="1" applyFont="1" applyBorder="1" applyAlignment="1">
      <alignment horizontal="center"/>
    </xf>
    <xf numFmtId="3" fontId="128" fillId="0" borderId="29" xfId="0" applyNumberFormat="1" applyFont="1" applyBorder="1" applyAlignment="1">
      <alignment horizontal="center"/>
    </xf>
    <xf numFmtId="3" fontId="128" fillId="0" borderId="60" xfId="0" applyNumberFormat="1" applyFont="1" applyBorder="1" applyAlignment="1">
      <alignment horizontal="center"/>
    </xf>
    <xf numFmtId="164" fontId="128" fillId="0" borderId="76" xfId="0" applyNumberFormat="1" applyFont="1" applyBorder="1" applyAlignment="1">
      <alignment horizontal="center"/>
    </xf>
    <xf numFmtId="164" fontId="128" fillId="0" borderId="29" xfId="0" applyNumberFormat="1" applyFont="1" applyBorder="1" applyAlignment="1">
      <alignment horizontal="center"/>
    </xf>
    <xf numFmtId="1" fontId="128" fillId="0" borderId="76" xfId="0" applyNumberFormat="1" applyFont="1" applyBorder="1" applyAlignment="1">
      <alignment horizontal="center"/>
    </xf>
    <xf numFmtId="1" fontId="128" fillId="0" borderId="60" xfId="0" applyNumberFormat="1" applyFont="1" applyBorder="1" applyAlignment="1">
      <alignment horizontal="center"/>
    </xf>
    <xf numFmtId="1" fontId="128" fillId="0" borderId="43" xfId="0" applyNumberFormat="1" applyFont="1" applyFill="1" applyBorder="1" applyAlignment="1" applyProtection="1">
      <alignment horizontal="center" vertical="center"/>
    </xf>
    <xf numFmtId="1" fontId="128" fillId="0" borderId="8" xfId="0" applyNumberFormat="1" applyFont="1" applyFill="1" applyBorder="1" applyAlignment="1" applyProtection="1">
      <alignment horizontal="center" vertical="center"/>
    </xf>
    <xf numFmtId="1" fontId="128" fillId="0" borderId="42" xfId="0" applyNumberFormat="1" applyFont="1" applyFill="1" applyBorder="1" applyAlignment="1" applyProtection="1">
      <alignment horizontal="center" vertical="center"/>
    </xf>
    <xf numFmtId="3" fontId="128" fillId="0" borderId="76" xfId="0" applyNumberFormat="1" applyFont="1" applyFill="1" applyBorder="1" applyAlignment="1">
      <alignment horizontal="center"/>
    </xf>
    <xf numFmtId="3" fontId="128" fillId="0" borderId="29" xfId="0" applyNumberFormat="1" applyFont="1" applyFill="1" applyBorder="1" applyAlignment="1">
      <alignment horizontal="center"/>
    </xf>
    <xf numFmtId="3" fontId="128" fillId="0" borderId="60" xfId="0" applyNumberFormat="1" applyFont="1" applyFill="1" applyBorder="1" applyAlignment="1">
      <alignment horizontal="center"/>
    </xf>
    <xf numFmtId="164" fontId="128" fillId="0" borderId="76" xfId="0" applyNumberFormat="1" applyFont="1" applyFill="1" applyBorder="1" applyAlignment="1">
      <alignment horizontal="center"/>
    </xf>
    <xf numFmtId="164" fontId="128" fillId="0" borderId="29" xfId="0" applyNumberFormat="1" applyFont="1" applyFill="1" applyBorder="1" applyAlignment="1">
      <alignment horizontal="center"/>
    </xf>
    <xf numFmtId="1" fontId="128" fillId="0" borderId="76" xfId="0" applyNumberFormat="1" applyFont="1" applyFill="1" applyBorder="1" applyAlignment="1">
      <alignment horizontal="center"/>
    </xf>
    <xf numFmtId="1" fontId="128" fillId="0" borderId="60" xfId="0" applyNumberFormat="1" applyFont="1" applyFill="1" applyBorder="1" applyAlignment="1">
      <alignment horizontal="center"/>
    </xf>
    <xf numFmtId="3" fontId="128" fillId="0" borderId="64" xfId="0" applyNumberFormat="1" applyFont="1" applyBorder="1" applyAlignment="1">
      <alignment horizontal="center"/>
    </xf>
    <xf numFmtId="3" fontId="128" fillId="0" borderId="33" xfId="0" applyNumberFormat="1" applyFont="1" applyBorder="1" applyAlignment="1">
      <alignment horizontal="center"/>
    </xf>
    <xf numFmtId="3" fontId="128" fillId="0" borderId="68" xfId="0" applyNumberFormat="1" applyFont="1" applyBorder="1" applyAlignment="1">
      <alignment horizontal="center"/>
    </xf>
    <xf numFmtId="164" fontId="128" fillId="0" borderId="64" xfId="0" applyNumberFormat="1" applyFont="1" applyBorder="1" applyAlignment="1">
      <alignment horizontal="center"/>
    </xf>
    <xf numFmtId="164" fontId="128" fillId="0" borderId="33" xfId="0" applyNumberFormat="1" applyFont="1" applyBorder="1" applyAlignment="1">
      <alignment horizontal="center"/>
    </xf>
    <xf numFmtId="1" fontId="128" fillId="0" borderId="64" xfId="0" applyNumberFormat="1" applyFont="1" applyBorder="1" applyAlignment="1">
      <alignment horizontal="center"/>
    </xf>
    <xf numFmtId="1" fontId="128" fillId="0" borderId="68" xfId="0" applyNumberFormat="1" applyFont="1" applyBorder="1" applyAlignment="1">
      <alignment horizontal="center"/>
    </xf>
    <xf numFmtId="1" fontId="128" fillId="0" borderId="16" xfId="0" applyNumberFormat="1" applyFont="1" applyFill="1" applyBorder="1" applyAlignment="1" applyProtection="1">
      <alignment horizontal="center" vertical="center"/>
    </xf>
    <xf numFmtId="1" fontId="128" fillId="0" borderId="9" xfId="0" applyNumberFormat="1" applyFont="1" applyFill="1" applyBorder="1" applyAlignment="1" applyProtection="1">
      <alignment horizontal="center" vertical="center"/>
    </xf>
    <xf numFmtId="1" fontId="128" fillId="0" borderId="27" xfId="0" applyNumberFormat="1" applyFont="1" applyFill="1" applyBorder="1" applyAlignment="1" applyProtection="1">
      <alignment horizontal="center" vertical="center"/>
    </xf>
    <xf numFmtId="3" fontId="124" fillId="0" borderId="40" xfId="0" applyNumberFormat="1" applyFont="1" applyFill="1" applyBorder="1" applyAlignment="1" applyProtection="1">
      <alignment horizontal="center" vertical="center"/>
      <protection locked="0"/>
    </xf>
    <xf numFmtId="2" fontId="128" fillId="0" borderId="69" xfId="0" applyNumberFormat="1" applyFont="1" applyFill="1" applyBorder="1" applyAlignment="1" applyProtection="1">
      <alignment horizontal="center"/>
      <protection locked="0"/>
    </xf>
    <xf numFmtId="2" fontId="128" fillId="0" borderId="40" xfId="0" applyNumberFormat="1" applyFont="1" applyFill="1" applyBorder="1" applyAlignment="1" applyProtection="1">
      <alignment horizontal="center"/>
      <protection locked="0"/>
    </xf>
    <xf numFmtId="1" fontId="124" fillId="0" borderId="18" xfId="0" applyNumberFormat="1" applyFont="1" applyFill="1" applyBorder="1" applyAlignment="1" applyProtection="1">
      <alignment horizontal="center" vertical="center"/>
    </xf>
    <xf numFmtId="3" fontId="97" fillId="0" borderId="43" xfId="0" applyNumberFormat="1" applyFont="1" applyFill="1" applyBorder="1"/>
    <xf numFmtId="3" fontId="97" fillId="0" borderId="8" xfId="0" applyNumberFormat="1" applyFont="1" applyFill="1" applyBorder="1"/>
    <xf numFmtId="164" fontId="97" fillId="0" borderId="48" xfId="0" applyNumberFormat="1" applyFont="1" applyFill="1" applyBorder="1" applyAlignment="1">
      <alignment vertical="center"/>
    </xf>
    <xf numFmtId="3" fontId="97" fillId="0" borderId="10" xfId="0" applyNumberFormat="1" applyFont="1" applyBorder="1"/>
    <xf numFmtId="3" fontId="97" fillId="32" borderId="10" xfId="0" applyNumberFormat="1" applyFont="1" applyFill="1" applyBorder="1"/>
    <xf numFmtId="3" fontId="97" fillId="0" borderId="10" xfId="0" applyNumberFormat="1" applyFont="1" applyFill="1" applyBorder="1"/>
    <xf numFmtId="3" fontId="97" fillId="13" borderId="8" xfId="0" applyNumberFormat="1" applyFont="1" applyFill="1" applyBorder="1"/>
    <xf numFmtId="3" fontId="97" fillId="0" borderId="42" xfId="0" applyNumberFormat="1" applyFont="1" applyBorder="1"/>
    <xf numFmtId="3" fontId="97" fillId="0" borderId="7" xfId="0" applyNumberFormat="1" applyFont="1" applyFill="1" applyBorder="1"/>
    <xf numFmtId="3" fontId="97" fillId="13" borderId="7" xfId="0" applyNumberFormat="1" applyFont="1" applyFill="1" applyBorder="1"/>
    <xf numFmtId="3" fontId="97" fillId="32" borderId="7" xfId="0" applyNumberFormat="1" applyFont="1" applyFill="1" applyBorder="1"/>
    <xf numFmtId="3" fontId="97" fillId="0" borderId="38" xfId="0" applyNumberFormat="1" applyFont="1" applyFill="1" applyBorder="1"/>
    <xf numFmtId="3" fontId="97" fillId="0" borderId="42" xfId="0" applyNumberFormat="1" applyFont="1" applyFill="1" applyBorder="1"/>
    <xf numFmtId="3" fontId="176" fillId="0" borderId="8" xfId="0" applyNumberFormat="1" applyFont="1" applyFill="1" applyBorder="1" applyAlignment="1">
      <alignment horizontal="right"/>
    </xf>
    <xf numFmtId="3" fontId="207" fillId="0" borderId="58" xfId="0" applyNumberFormat="1" applyFont="1" applyBorder="1" applyAlignment="1">
      <alignment vertical="center"/>
    </xf>
    <xf numFmtId="3" fontId="207" fillId="0" borderId="8" xfId="0" applyNumberFormat="1" applyFont="1" applyBorder="1" applyAlignment="1">
      <alignment vertical="center"/>
    </xf>
    <xf numFmtId="3" fontId="207" fillId="32" borderId="8" xfId="0" applyNumberFormat="1" applyFont="1" applyFill="1" applyBorder="1" applyAlignment="1">
      <alignment vertical="center"/>
    </xf>
    <xf numFmtId="3" fontId="207" fillId="0" borderId="8" xfId="0" applyNumberFormat="1" applyFont="1" applyFill="1" applyBorder="1" applyAlignment="1">
      <alignment vertical="center"/>
    </xf>
    <xf numFmtId="3" fontId="207" fillId="0" borderId="14" xfId="0" applyNumberFormat="1" applyFont="1" applyBorder="1" applyAlignment="1">
      <alignment vertical="center"/>
    </xf>
    <xf numFmtId="3" fontId="207" fillId="0" borderId="43" xfId="0" applyNumberFormat="1" applyFont="1" applyBorder="1" applyAlignment="1">
      <alignment vertical="center"/>
    </xf>
    <xf numFmtId="3" fontId="207" fillId="0" borderId="42" xfId="0" applyNumberFormat="1" applyFont="1" applyBorder="1" applyAlignment="1">
      <alignment vertical="center"/>
    </xf>
    <xf numFmtId="3" fontId="97" fillId="0" borderId="6" xfId="0" applyNumberFormat="1" applyFont="1" applyBorder="1"/>
    <xf numFmtId="3" fontId="97" fillId="0" borderId="7" xfId="0" applyNumberFormat="1" applyFont="1" applyBorder="1"/>
    <xf numFmtId="3" fontId="97" fillId="0" borderId="38" xfId="0" applyNumberFormat="1" applyFont="1" applyBorder="1"/>
    <xf numFmtId="3" fontId="97" fillId="0" borderId="43" xfId="0" applyNumberFormat="1" applyFont="1" applyFill="1" applyBorder="1" applyAlignment="1">
      <alignment vertical="center"/>
    </xf>
    <xf numFmtId="3" fontId="97" fillId="0" borderId="42" xfId="0" applyNumberFormat="1" applyFont="1" applyFill="1" applyBorder="1" applyAlignment="1">
      <alignment vertical="center"/>
    </xf>
    <xf numFmtId="3" fontId="97" fillId="0" borderId="6" xfId="0" applyNumberFormat="1" applyFont="1" applyFill="1" applyBorder="1" applyAlignment="1">
      <alignment vertical="center"/>
    </xf>
    <xf numFmtId="3" fontId="97" fillId="0" borderId="38" xfId="0" applyNumberFormat="1" applyFont="1" applyFill="1" applyBorder="1" applyAlignment="1">
      <alignment vertical="center"/>
    </xf>
    <xf numFmtId="3" fontId="97" fillId="0" borderId="11" xfId="0" applyNumberFormat="1" applyFont="1" applyFill="1" applyBorder="1" applyAlignment="1">
      <alignment vertical="center"/>
    </xf>
    <xf numFmtId="3" fontId="97" fillId="0" borderId="50" xfId="0" applyNumberFormat="1" applyFont="1" applyFill="1" applyBorder="1" applyAlignment="1">
      <alignment vertical="center"/>
    </xf>
    <xf numFmtId="3" fontId="97" fillId="0" borderId="44" xfId="0" applyNumberFormat="1" applyFont="1" applyFill="1" applyBorder="1" applyAlignment="1">
      <alignment vertical="center"/>
    </xf>
    <xf numFmtId="3" fontId="97" fillId="0" borderId="31" xfId="0" applyNumberFormat="1" applyFont="1" applyFill="1" applyBorder="1" applyAlignment="1">
      <alignment vertical="center"/>
    </xf>
    <xf numFmtId="3" fontId="97" fillId="0" borderId="58" xfId="0" applyNumberFormat="1" applyFont="1" applyFill="1" applyBorder="1" applyAlignment="1">
      <alignment vertical="center"/>
    </xf>
    <xf numFmtId="3" fontId="97" fillId="0" borderId="14" xfId="0" applyNumberFormat="1" applyFont="1" applyFill="1" applyBorder="1" applyAlignment="1">
      <alignment vertical="center"/>
    </xf>
    <xf numFmtId="3" fontId="97" fillId="0" borderId="13" xfId="0" applyNumberFormat="1" applyFont="1" applyBorder="1"/>
    <xf numFmtId="3" fontId="97" fillId="32" borderId="13" xfId="0" applyNumberFormat="1" applyFont="1" applyFill="1" applyBorder="1"/>
    <xf numFmtId="3" fontId="97" fillId="0" borderId="13" xfId="0" applyNumberFormat="1" applyFont="1" applyFill="1" applyBorder="1"/>
    <xf numFmtId="3" fontId="207" fillId="32" borderId="58" xfId="0" applyNumberFormat="1" applyFont="1" applyFill="1" applyBorder="1" applyAlignment="1">
      <alignment horizontal="right" vertical="center"/>
    </xf>
    <xf numFmtId="3" fontId="207" fillId="0" borderId="58" xfId="0" applyNumberFormat="1" applyFont="1" applyFill="1" applyBorder="1" applyAlignment="1">
      <alignment horizontal="right" vertical="center"/>
    </xf>
    <xf numFmtId="3" fontId="207" fillId="0" borderId="76" xfId="0" applyNumberFormat="1" applyFont="1" applyBorder="1" applyAlignment="1">
      <alignment horizontal="right" vertical="center"/>
    </xf>
    <xf numFmtId="3" fontId="97" fillId="0" borderId="39" xfId="0" applyNumberFormat="1" applyFont="1" applyFill="1" applyBorder="1" applyAlignment="1">
      <alignment vertical="center"/>
    </xf>
    <xf numFmtId="3" fontId="97" fillId="16" borderId="7" xfId="0" applyNumberFormat="1" applyFont="1" applyFill="1" applyBorder="1" applyAlignment="1">
      <alignment vertical="center"/>
    </xf>
    <xf numFmtId="3" fontId="97" fillId="16" borderId="8" xfId="0" applyNumberFormat="1" applyFont="1" applyFill="1" applyBorder="1" applyAlignment="1">
      <alignment vertical="center"/>
    </xf>
    <xf numFmtId="3" fontId="97" fillId="16" borderId="10" xfId="0" applyNumberFormat="1" applyFont="1" applyFill="1" applyBorder="1" applyAlignment="1">
      <alignment vertical="center"/>
    </xf>
    <xf numFmtId="3" fontId="97" fillId="0" borderId="23" xfId="0" applyNumberFormat="1" applyFont="1" applyFill="1" applyBorder="1" applyAlignment="1">
      <alignment vertical="center"/>
    </xf>
    <xf numFmtId="1" fontId="176" fillId="0" borderId="31" xfId="0" applyNumberFormat="1" applyFont="1" applyFill="1" applyBorder="1" applyAlignment="1">
      <alignment vertical="center"/>
    </xf>
    <xf numFmtId="1" fontId="176" fillId="0" borderId="14" xfId="0" applyNumberFormat="1" applyFont="1" applyFill="1" applyBorder="1" applyAlignment="1">
      <alignment vertical="center"/>
    </xf>
    <xf numFmtId="1" fontId="176" fillId="0" borderId="11" xfId="0" applyNumberFormat="1" applyFont="1" applyFill="1" applyBorder="1" applyAlignment="1">
      <alignment vertical="center"/>
    </xf>
    <xf numFmtId="1" fontId="176" fillId="0" borderId="10" xfId="0" applyNumberFormat="1" applyFont="1" applyFill="1" applyBorder="1" applyAlignment="1">
      <alignment vertical="center"/>
    </xf>
    <xf numFmtId="1" fontId="176" fillId="16" borderId="10" xfId="0" applyNumberFormat="1" applyFont="1" applyFill="1" applyBorder="1" applyAlignment="1">
      <alignment vertical="center"/>
    </xf>
    <xf numFmtId="1" fontId="176" fillId="32" borderId="10" xfId="0" applyNumberFormat="1" applyFont="1" applyFill="1" applyBorder="1" applyAlignment="1">
      <alignment vertical="center"/>
    </xf>
    <xf numFmtId="1" fontId="176" fillId="0" borderId="23" xfId="0" applyNumberFormat="1" applyFont="1" applyFill="1" applyBorder="1" applyAlignment="1">
      <alignment vertical="center"/>
    </xf>
    <xf numFmtId="1" fontId="176" fillId="16" borderId="8" xfId="0" applyNumberFormat="1" applyFont="1" applyFill="1" applyBorder="1" applyAlignment="1">
      <alignment vertical="center"/>
    </xf>
    <xf numFmtId="3" fontId="176" fillId="0" borderId="31" xfId="0" applyNumberFormat="1" applyFont="1" applyFill="1" applyBorder="1" applyAlignment="1">
      <alignment vertical="center"/>
    </xf>
    <xf numFmtId="3" fontId="176" fillId="16" borderId="8" xfId="0" applyNumberFormat="1" applyFont="1" applyFill="1" applyBorder="1" applyAlignment="1">
      <alignment vertical="center"/>
    </xf>
    <xf numFmtId="3" fontId="176" fillId="0" borderId="14" xfId="0" applyNumberFormat="1" applyFont="1" applyFill="1" applyBorder="1" applyAlignment="1">
      <alignment vertical="center"/>
    </xf>
    <xf numFmtId="3" fontId="176" fillId="0" borderId="11" xfId="0" applyNumberFormat="1" applyFont="1" applyFill="1" applyBorder="1" applyAlignment="1">
      <alignment vertical="center"/>
    </xf>
    <xf numFmtId="3" fontId="176" fillId="0" borderId="10" xfId="0" applyNumberFormat="1" applyFont="1" applyFill="1" applyBorder="1" applyAlignment="1">
      <alignment vertical="center"/>
    </xf>
    <xf numFmtId="3" fontId="176" fillId="16" borderId="10" xfId="0" applyNumberFormat="1" applyFont="1" applyFill="1" applyBorder="1" applyAlignment="1">
      <alignment vertical="center"/>
    </xf>
    <xf numFmtId="3" fontId="176" fillId="32" borderId="10" xfId="0" applyNumberFormat="1" applyFont="1" applyFill="1" applyBorder="1" applyAlignment="1">
      <alignment vertical="center"/>
    </xf>
    <xf numFmtId="3" fontId="176" fillId="0" borderId="23" xfId="0" applyNumberFormat="1" applyFont="1" applyFill="1" applyBorder="1" applyAlignment="1">
      <alignment vertical="center"/>
    </xf>
    <xf numFmtId="166" fontId="176" fillId="0" borderId="44" xfId="0" applyNumberFormat="1" applyFont="1" applyFill="1" applyBorder="1" applyAlignment="1">
      <alignment vertical="center"/>
    </xf>
    <xf numFmtId="166" fontId="176" fillId="16" borderId="7" xfId="0" applyNumberFormat="1" applyFont="1" applyFill="1" applyBorder="1" applyAlignment="1">
      <alignment vertical="center"/>
    </xf>
    <xf numFmtId="166" fontId="176" fillId="0" borderId="31" xfId="0" applyNumberFormat="1" applyFont="1" applyFill="1" applyBorder="1" applyAlignment="1">
      <alignment vertical="center"/>
    </xf>
    <xf numFmtId="166" fontId="176" fillId="0" borderId="58" xfId="0" applyNumberFormat="1" applyFont="1" applyFill="1" applyBorder="1" applyAlignment="1">
      <alignment vertical="center"/>
    </xf>
    <xf numFmtId="166" fontId="176" fillId="0" borderId="8" xfId="0" applyNumberFormat="1" applyFont="1" applyFill="1" applyBorder="1" applyAlignment="1">
      <alignment vertical="center"/>
    </xf>
    <xf numFmtId="166" fontId="176" fillId="16" borderId="8" xfId="0" applyNumberFormat="1" applyFont="1" applyFill="1" applyBorder="1" applyAlignment="1">
      <alignment vertical="center"/>
    </xf>
    <xf numFmtId="166" fontId="176" fillId="32" borderId="8" xfId="0" applyNumberFormat="1" applyFont="1" applyFill="1" applyBorder="1" applyAlignment="1">
      <alignment vertical="center"/>
    </xf>
    <xf numFmtId="166" fontId="176" fillId="0" borderId="14" xfId="0" applyNumberFormat="1" applyFont="1" applyFill="1" applyBorder="1" applyAlignment="1">
      <alignment vertical="center"/>
    </xf>
    <xf numFmtId="3" fontId="176" fillId="16" borderId="7" xfId="0" applyNumberFormat="1" applyFont="1" applyFill="1" applyBorder="1" applyAlignment="1">
      <alignment vertical="center"/>
    </xf>
    <xf numFmtId="1" fontId="176" fillId="0" borderId="16" xfId="0" applyNumberFormat="1" applyFont="1" applyFill="1" applyBorder="1" applyAlignment="1">
      <alignment vertical="center"/>
    </xf>
    <xf numFmtId="1" fontId="176" fillId="0" borderId="9" xfId="0" applyNumberFormat="1" applyFont="1" applyFill="1" applyBorder="1" applyAlignment="1">
      <alignment vertical="center"/>
    </xf>
    <xf numFmtId="1" fontId="176" fillId="16" borderId="9" xfId="0" applyNumberFormat="1" applyFont="1" applyFill="1" applyBorder="1" applyAlignment="1">
      <alignment vertical="center"/>
    </xf>
    <xf numFmtId="1" fontId="176" fillId="32" borderId="9" xfId="0" applyNumberFormat="1" applyFont="1" applyFill="1" applyBorder="1" applyAlignment="1">
      <alignment vertical="center"/>
    </xf>
    <xf numFmtId="1" fontId="176" fillId="0" borderId="36" xfId="0" applyNumberFormat="1" applyFont="1" applyFill="1" applyBorder="1" applyAlignment="1">
      <alignment vertical="center"/>
    </xf>
    <xf numFmtId="3" fontId="176" fillId="0" borderId="44" xfId="0" applyNumberFormat="1" applyFont="1" applyFill="1" applyBorder="1" applyAlignment="1">
      <alignment vertical="center"/>
    </xf>
    <xf numFmtId="3" fontId="176" fillId="0" borderId="58" xfId="0" applyNumberFormat="1" applyFont="1" applyFill="1" applyBorder="1" applyAlignment="1">
      <alignment vertical="center"/>
    </xf>
    <xf numFmtId="3" fontId="176" fillId="0" borderId="16" xfId="0" applyNumberFormat="1" applyFont="1" applyFill="1" applyBorder="1" applyAlignment="1">
      <alignment vertical="center"/>
    </xf>
    <xf numFmtId="3" fontId="176" fillId="0" borderId="9" xfId="0" applyNumberFormat="1" applyFont="1" applyFill="1" applyBorder="1" applyAlignment="1">
      <alignment vertical="center"/>
    </xf>
    <xf numFmtId="3" fontId="176" fillId="32" borderId="9" xfId="0" applyNumberFormat="1" applyFont="1" applyFill="1" applyBorder="1" applyAlignment="1">
      <alignment vertical="center"/>
    </xf>
    <xf numFmtId="3" fontId="176" fillId="0" borderId="36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176" fillId="0" borderId="11" xfId="0" applyNumberFormat="1" applyFont="1" applyBorder="1"/>
    <xf numFmtId="3" fontId="176" fillId="0" borderId="10" xfId="0" applyNumberFormat="1" applyFont="1" applyBorder="1"/>
    <xf numFmtId="3" fontId="176" fillId="16" borderId="10" xfId="0" applyNumberFormat="1" applyFont="1" applyFill="1" applyBorder="1"/>
    <xf numFmtId="3" fontId="176" fillId="0" borderId="10" xfId="0" applyNumberFormat="1" applyFont="1" applyFill="1" applyBorder="1"/>
    <xf numFmtId="3" fontId="176" fillId="32" borderId="10" xfId="0" applyNumberFormat="1" applyFont="1" applyFill="1" applyBorder="1"/>
    <xf numFmtId="3" fontId="176" fillId="16" borderId="8" xfId="0" applyNumberFormat="1" applyFont="1" applyFill="1" applyBorder="1"/>
    <xf numFmtId="3" fontId="176" fillId="16" borderId="7" xfId="0" applyNumberFormat="1" applyFont="1" applyFill="1" applyBorder="1"/>
    <xf numFmtId="3" fontId="176" fillId="0" borderId="31" xfId="0" applyNumberFormat="1" applyFont="1" applyBorder="1"/>
    <xf numFmtId="3" fontId="176" fillId="0" borderId="14" xfId="0" applyNumberFormat="1" applyFont="1" applyBorder="1"/>
    <xf numFmtId="3" fontId="176" fillId="0" borderId="44" xfId="0" applyNumberFormat="1" applyFont="1" applyBorder="1"/>
    <xf numFmtId="3" fontId="176" fillId="0" borderId="58" xfId="0" applyNumberFormat="1" applyFont="1" applyBorder="1"/>
    <xf numFmtId="3" fontId="176" fillId="0" borderId="39" xfId="0" applyNumberFormat="1" applyFont="1" applyBorder="1"/>
    <xf numFmtId="3" fontId="176" fillId="0" borderId="23" xfId="0" applyNumberFormat="1" applyFont="1" applyBorder="1"/>
    <xf numFmtId="3" fontId="181" fillId="0" borderId="28" xfId="0" applyNumberFormat="1" applyFont="1" applyFill="1" applyBorder="1"/>
    <xf numFmtId="3" fontId="181" fillId="0" borderId="29" xfId="0" applyNumberFormat="1" applyFont="1" applyFill="1" applyBorder="1"/>
    <xf numFmtId="3" fontId="176" fillId="0" borderId="25" xfId="0" applyNumberFormat="1" applyFont="1" applyFill="1" applyBorder="1"/>
    <xf numFmtId="3" fontId="176" fillId="32" borderId="25" xfId="0" applyNumberFormat="1" applyFont="1" applyFill="1" applyBorder="1"/>
    <xf numFmtId="3" fontId="211" fillId="0" borderId="6" xfId="0" applyNumberFormat="1" applyFont="1" applyBorder="1"/>
    <xf numFmtId="3" fontId="211" fillId="0" borderId="7" xfId="0" applyNumberFormat="1" applyFont="1" applyBorder="1"/>
    <xf numFmtId="3" fontId="211" fillId="0" borderId="7" xfId="0" applyNumberFormat="1" applyFont="1" applyFill="1" applyBorder="1"/>
    <xf numFmtId="3" fontId="211" fillId="32" borderId="7" xfId="0" applyNumberFormat="1" applyFont="1" applyFill="1" applyBorder="1"/>
    <xf numFmtId="3" fontId="211" fillId="0" borderId="43" xfId="0" applyNumberFormat="1" applyFont="1" applyBorder="1"/>
    <xf numFmtId="3" fontId="211" fillId="0" borderId="8" xfId="0" applyNumberFormat="1" applyFont="1" applyBorder="1"/>
    <xf numFmtId="3" fontId="211" fillId="32" borderId="8" xfId="0" applyNumberFormat="1" applyFont="1" applyFill="1" applyBorder="1"/>
    <xf numFmtId="3" fontId="211" fillId="0" borderId="8" xfId="0" applyNumberFormat="1" applyFont="1" applyFill="1" applyBorder="1"/>
    <xf numFmtId="3" fontId="97" fillId="0" borderId="43" xfId="0" applyNumberFormat="1" applyFont="1" applyBorder="1" applyAlignment="1"/>
    <xf numFmtId="3" fontId="97" fillId="0" borderId="23" xfId="0" applyNumberFormat="1" applyFont="1" applyBorder="1"/>
    <xf numFmtId="1" fontId="176" fillId="0" borderId="24" xfId="0" applyNumberFormat="1" applyFont="1" applyFill="1" applyBorder="1" applyAlignment="1">
      <alignment vertical="center"/>
    </xf>
    <xf numFmtId="1" fontId="176" fillId="0" borderId="25" xfId="0" applyNumberFormat="1" applyFont="1" applyFill="1" applyBorder="1" applyAlignment="1">
      <alignment vertical="center"/>
    </xf>
    <xf numFmtId="1" fontId="176" fillId="16" borderId="25" xfId="0" applyNumberFormat="1" applyFont="1" applyFill="1" applyBorder="1" applyAlignment="1">
      <alignment vertical="center"/>
    </xf>
    <xf numFmtId="1" fontId="176" fillId="32" borderId="25" xfId="0" applyNumberFormat="1" applyFont="1" applyFill="1" applyBorder="1" applyAlignment="1">
      <alignment vertical="center"/>
    </xf>
    <xf numFmtId="1" fontId="176" fillId="0" borderId="21" xfId="0" applyNumberFormat="1" applyFont="1" applyFill="1" applyBorder="1" applyAlignment="1">
      <alignment vertical="center"/>
    </xf>
    <xf numFmtId="1" fontId="176" fillId="0" borderId="46" xfId="0" applyNumberFormat="1" applyFont="1" applyFill="1" applyBorder="1" applyAlignment="1">
      <alignment vertical="center"/>
    </xf>
    <xf numFmtId="1" fontId="176" fillId="0" borderId="13" xfId="0" applyNumberFormat="1" applyFont="1" applyFill="1" applyBorder="1" applyAlignment="1">
      <alignment vertical="center"/>
    </xf>
    <xf numFmtId="1" fontId="176" fillId="16" borderId="13" xfId="0" applyNumberFormat="1" applyFont="1" applyFill="1" applyBorder="1" applyAlignment="1">
      <alignment vertical="center"/>
    </xf>
    <xf numFmtId="1" fontId="176" fillId="32" borderId="13" xfId="0" applyNumberFormat="1" applyFont="1" applyFill="1" applyBorder="1" applyAlignment="1">
      <alignment vertical="center"/>
    </xf>
    <xf numFmtId="1" fontId="176" fillId="0" borderId="32" xfId="0" applyNumberFormat="1" applyFont="1" applyFill="1" applyBorder="1" applyAlignment="1">
      <alignment vertical="center"/>
    </xf>
    <xf numFmtId="1" fontId="97" fillId="0" borderId="16" xfId="0" applyNumberFormat="1" applyFont="1" applyBorder="1"/>
    <xf numFmtId="3" fontId="176" fillId="0" borderId="42" xfId="0" applyNumberFormat="1" applyFont="1" applyFill="1" applyBorder="1"/>
    <xf numFmtId="3" fontId="176" fillId="0" borderId="50" xfId="0" applyNumberFormat="1" applyFont="1" applyFill="1" applyBorder="1" applyAlignment="1">
      <alignment vertical="center"/>
    </xf>
    <xf numFmtId="3" fontId="97" fillId="0" borderId="50" xfId="0" applyNumberFormat="1" applyFont="1" applyFill="1" applyBorder="1"/>
    <xf numFmtId="3" fontId="176" fillId="0" borderId="43" xfId="0" applyNumberFormat="1" applyFont="1" applyFill="1" applyBorder="1"/>
    <xf numFmtId="3" fontId="176" fillId="0" borderId="11" xfId="0" applyNumberFormat="1" applyFont="1" applyFill="1" applyBorder="1"/>
    <xf numFmtId="3" fontId="176" fillId="0" borderId="50" xfId="0" applyNumberFormat="1" applyFont="1" applyFill="1" applyBorder="1"/>
    <xf numFmtId="3" fontId="97" fillId="0" borderId="11" xfId="0" applyNumberFormat="1" applyFont="1" applyFill="1" applyBorder="1"/>
    <xf numFmtId="2" fontId="194" fillId="0" borderId="9" xfId="0" applyNumberFormat="1" applyFont="1" applyFill="1" applyBorder="1"/>
    <xf numFmtId="1" fontId="30" fillId="31" borderId="7" xfId="0" applyNumberFormat="1" applyFont="1" applyFill="1" applyBorder="1" applyAlignment="1">
      <alignment horizontal="center" vertical="center"/>
    </xf>
    <xf numFmtId="1" fontId="30" fillId="31" borderId="9" xfId="0" applyNumberFormat="1" applyFont="1" applyFill="1" applyBorder="1" applyAlignment="1">
      <alignment horizontal="center" vertical="center"/>
    </xf>
    <xf numFmtId="166" fontId="176" fillId="0" borderId="11" xfId="0" applyNumberFormat="1" applyFont="1" applyFill="1" applyBorder="1" applyAlignment="1">
      <alignment vertical="center"/>
    </xf>
    <xf numFmtId="166" fontId="176" fillId="0" borderId="10" xfId="0" applyNumberFormat="1" applyFont="1" applyFill="1" applyBorder="1" applyAlignment="1">
      <alignment vertical="center"/>
    </xf>
    <xf numFmtId="166" fontId="176" fillId="16" borderId="10" xfId="0" applyNumberFormat="1" applyFont="1" applyFill="1" applyBorder="1" applyAlignment="1">
      <alignment vertical="center"/>
    </xf>
    <xf numFmtId="166" fontId="176" fillId="32" borderId="10" xfId="0" applyNumberFormat="1" applyFont="1" applyFill="1" applyBorder="1" applyAlignment="1">
      <alignment vertical="center"/>
    </xf>
    <xf numFmtId="1" fontId="176" fillId="0" borderId="50" xfId="0" applyNumberFormat="1" applyFont="1" applyFill="1" applyBorder="1" applyAlignment="1">
      <alignment vertical="center"/>
    </xf>
    <xf numFmtId="1" fontId="0" fillId="0" borderId="9" xfId="0" applyNumberFormat="1" applyFont="1" applyFill="1" applyBorder="1" applyAlignment="1">
      <alignment vertical="center"/>
    </xf>
    <xf numFmtId="3" fontId="97" fillId="0" borderId="11" xfId="0" applyNumberFormat="1" applyFont="1" applyBorder="1" applyAlignment="1">
      <alignment vertical="center"/>
    </xf>
    <xf numFmtId="3" fontId="97" fillId="0" borderId="50" xfId="0" applyNumberFormat="1" applyFont="1" applyBorder="1" applyAlignment="1">
      <alignment vertical="center"/>
    </xf>
    <xf numFmtId="3" fontId="97" fillId="0" borderId="17" xfId="0" applyNumberFormat="1" applyFont="1" applyBorder="1" applyAlignment="1">
      <alignment vertical="center"/>
    </xf>
    <xf numFmtId="3" fontId="97" fillId="0" borderId="13" xfId="0" applyNumberFormat="1" applyFont="1" applyBorder="1" applyAlignment="1">
      <alignment vertical="center"/>
    </xf>
    <xf numFmtId="3" fontId="97" fillId="32" borderId="13" xfId="0" applyNumberFormat="1" applyFont="1" applyFill="1" applyBorder="1" applyAlignment="1">
      <alignment vertical="center"/>
    </xf>
    <xf numFmtId="3" fontId="97" fillId="0" borderId="13" xfId="0" applyNumberFormat="1" applyFont="1" applyFill="1" applyBorder="1" applyAlignment="1">
      <alignment vertical="center"/>
    </xf>
    <xf numFmtId="3" fontId="97" fillId="0" borderId="71" xfId="0" applyNumberFormat="1" applyFont="1" applyBorder="1" applyAlignment="1">
      <alignment vertical="center"/>
    </xf>
    <xf numFmtId="3" fontId="97" fillId="0" borderId="31" xfId="0" applyNumberFormat="1" applyFont="1" applyBorder="1" applyAlignment="1">
      <alignment vertical="center"/>
    </xf>
    <xf numFmtId="164" fontId="11" fillId="53" borderId="31" xfId="0" applyNumberFormat="1" applyFont="1" applyFill="1" applyBorder="1" applyAlignment="1">
      <alignment horizontal="center" vertical="center"/>
    </xf>
    <xf numFmtId="164" fontId="11" fillId="53" borderId="32" xfId="0" applyNumberFormat="1" applyFont="1" applyFill="1" applyBorder="1" applyAlignment="1">
      <alignment horizontal="center" vertical="center"/>
    </xf>
    <xf numFmtId="2" fontId="30" fillId="0" borderId="56" xfId="0" applyNumberFormat="1" applyFont="1" applyBorder="1"/>
    <xf numFmtId="3" fontId="176" fillId="0" borderId="38" xfId="0" applyNumberFormat="1" applyFont="1" applyBorder="1" applyAlignment="1">
      <alignment vertical="center"/>
    </xf>
    <xf numFmtId="3" fontId="176" fillId="0" borderId="42" xfId="0" applyNumberFormat="1" applyFont="1" applyBorder="1" applyAlignment="1">
      <alignment vertical="center"/>
    </xf>
    <xf numFmtId="3" fontId="32" fillId="52" borderId="39" xfId="0" applyNumberFormat="1" applyFont="1" applyFill="1" applyBorder="1" applyAlignment="1">
      <alignment horizontal="center" vertical="center"/>
    </xf>
    <xf numFmtId="3" fontId="32" fillId="52" borderId="10" xfId="0" applyNumberFormat="1" applyFont="1" applyFill="1" applyBorder="1" applyAlignment="1">
      <alignment horizontal="center" vertical="center"/>
    </xf>
    <xf numFmtId="3" fontId="32" fillId="52" borderId="58" xfId="0" applyNumberFormat="1" applyFont="1" applyFill="1" applyBorder="1" applyAlignment="1">
      <alignment horizontal="center" vertical="center"/>
    </xf>
    <xf numFmtId="3" fontId="32" fillId="52" borderId="8" xfId="0" applyNumberFormat="1" applyFont="1" applyFill="1" applyBorder="1" applyAlignment="1">
      <alignment horizontal="center" vertical="center"/>
    </xf>
    <xf numFmtId="3" fontId="32" fillId="52" borderId="48" xfId="0" applyNumberFormat="1" applyFont="1" applyFill="1" applyBorder="1" applyAlignment="1">
      <alignment horizontal="center" vertical="center"/>
    </xf>
    <xf numFmtId="3" fontId="32" fillId="52" borderId="9" xfId="0" applyNumberFormat="1" applyFont="1" applyFill="1" applyBorder="1" applyAlignment="1">
      <alignment horizontal="center" vertical="center"/>
    </xf>
    <xf numFmtId="164" fontId="30" fillId="0" borderId="24" xfId="0" applyNumberFormat="1" applyFont="1" applyBorder="1"/>
    <xf numFmtId="164" fontId="30" fillId="0" borderId="25" xfId="0" applyNumberFormat="1" applyFont="1" applyBorder="1"/>
    <xf numFmtId="164" fontId="30" fillId="32" borderId="25" xfId="0" applyNumberFormat="1" applyFont="1" applyFill="1" applyBorder="1"/>
    <xf numFmtId="164" fontId="30" fillId="0" borderId="25" xfId="0" applyNumberFormat="1" applyFont="1" applyFill="1" applyBorder="1"/>
    <xf numFmtId="166" fontId="176" fillId="0" borderId="23" xfId="0" applyNumberFormat="1" applyFont="1" applyFill="1" applyBorder="1" applyAlignment="1">
      <alignment vertical="center"/>
    </xf>
    <xf numFmtId="0" fontId="210" fillId="53" borderId="7" xfId="0" applyFont="1" applyFill="1" applyBorder="1" applyAlignment="1">
      <alignment horizontal="center"/>
    </xf>
    <xf numFmtId="3" fontId="176" fillId="0" borderId="17" xfId="0" applyNumberFormat="1" applyFont="1" applyFill="1" applyBorder="1" applyAlignment="1">
      <alignment vertical="center"/>
    </xf>
    <xf numFmtId="3" fontId="176" fillId="0" borderId="13" xfId="0" applyNumberFormat="1" applyFont="1" applyFill="1" applyBorder="1" applyAlignment="1">
      <alignment vertical="center"/>
    </xf>
    <xf numFmtId="3" fontId="176" fillId="32" borderId="13" xfId="0" applyNumberFormat="1" applyFont="1" applyFill="1" applyBorder="1" applyAlignment="1">
      <alignment vertical="center"/>
    </xf>
    <xf numFmtId="3" fontId="176" fillId="0" borderId="32" xfId="0" applyNumberFormat="1" applyFont="1" applyFill="1" applyBorder="1" applyAlignment="1">
      <alignment vertical="center"/>
    </xf>
    <xf numFmtId="3" fontId="176" fillId="0" borderId="39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wrapText="1"/>
    </xf>
    <xf numFmtId="0" fontId="30" fillId="0" borderId="0" xfId="0" applyFont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horizontal="center" vertical="center"/>
    </xf>
    <xf numFmtId="2" fontId="30" fillId="0" borderId="0" xfId="0" applyNumberFormat="1" applyFont="1" applyBorder="1" applyAlignment="1">
      <alignment vertical="center"/>
    </xf>
    <xf numFmtId="10" fontId="45" fillId="0" borderId="0" xfId="0" applyNumberFormat="1" applyFont="1" applyFill="1" applyBorder="1" applyAlignment="1">
      <alignment vertical="center"/>
    </xf>
    <xf numFmtId="1" fontId="30" fillId="0" borderId="0" xfId="0" applyNumberFormat="1" applyFont="1" applyFill="1" applyBorder="1" applyAlignment="1">
      <alignment vertical="center"/>
    </xf>
    <xf numFmtId="1" fontId="30" fillId="0" borderId="0" xfId="0" applyNumberFormat="1" applyFont="1" applyBorder="1" applyAlignment="1">
      <alignment vertical="center"/>
    </xf>
    <xf numFmtId="1" fontId="32" fillId="0" borderId="0" xfId="0" applyNumberFormat="1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164" fontId="30" fillId="0" borderId="0" xfId="0" applyNumberFormat="1" applyFont="1" applyBorder="1" applyAlignment="1">
      <alignment vertical="center"/>
    </xf>
    <xf numFmtId="10" fontId="30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 applyAlignment="1">
      <alignment vertical="center"/>
    </xf>
    <xf numFmtId="166" fontId="176" fillId="0" borderId="39" xfId="0" applyNumberFormat="1" applyFont="1" applyFill="1" applyBorder="1" applyAlignment="1">
      <alignment vertical="center"/>
    </xf>
    <xf numFmtId="3" fontId="176" fillId="0" borderId="48" xfId="0" applyNumberFormat="1" applyFont="1" applyFill="1" applyBorder="1" applyAlignment="1">
      <alignment vertical="center"/>
    </xf>
    <xf numFmtId="0" fontId="176" fillId="0" borderId="9" xfId="0" applyFont="1" applyFill="1" applyBorder="1" applyAlignment="1">
      <alignment vertical="center"/>
    </xf>
    <xf numFmtId="0" fontId="176" fillId="32" borderId="9" xfId="0" applyFont="1" applyFill="1" applyBorder="1" applyAlignment="1">
      <alignment vertical="center"/>
    </xf>
    <xf numFmtId="0" fontId="176" fillId="0" borderId="36" xfId="0" applyFont="1" applyFill="1" applyBorder="1" applyAlignment="1">
      <alignment vertical="center"/>
    </xf>
    <xf numFmtId="3" fontId="213" fillId="0" borderId="43" xfId="0" applyNumberFormat="1" applyFont="1" applyFill="1" applyBorder="1" applyAlignment="1">
      <alignment vertical="center"/>
    </xf>
    <xf numFmtId="3" fontId="213" fillId="0" borderId="8" xfId="0" applyNumberFormat="1" applyFont="1" applyFill="1" applyBorder="1" applyAlignment="1">
      <alignment vertical="center"/>
    </xf>
    <xf numFmtId="3" fontId="213" fillId="32" borderId="8" xfId="0" applyNumberFormat="1" applyFont="1" applyFill="1" applyBorder="1" applyAlignment="1">
      <alignment vertical="center"/>
    </xf>
    <xf numFmtId="3" fontId="213" fillId="0" borderId="14" xfId="0" applyNumberFormat="1" applyFont="1" applyFill="1" applyBorder="1" applyAlignment="1">
      <alignment vertical="center"/>
    </xf>
    <xf numFmtId="3" fontId="213" fillId="0" borderId="11" xfId="0" applyNumberFormat="1" applyFont="1" applyFill="1" applyBorder="1" applyAlignment="1">
      <alignment vertical="center"/>
    </xf>
    <xf numFmtId="3" fontId="213" fillId="0" borderId="10" xfId="0" applyNumberFormat="1" applyFont="1" applyFill="1" applyBorder="1" applyAlignment="1">
      <alignment vertical="center"/>
    </xf>
    <xf numFmtId="3" fontId="213" fillId="32" borderId="10" xfId="0" applyNumberFormat="1" applyFont="1" applyFill="1" applyBorder="1" applyAlignment="1">
      <alignment vertical="center"/>
    </xf>
    <xf numFmtId="3" fontId="213" fillId="0" borderId="23" xfId="0" applyNumberFormat="1" applyFont="1" applyFill="1" applyBorder="1" applyAlignment="1">
      <alignment vertical="center"/>
    </xf>
    <xf numFmtId="1" fontId="176" fillId="0" borderId="11" xfId="0" applyNumberFormat="1" applyFont="1" applyBorder="1"/>
    <xf numFmtId="1" fontId="176" fillId="0" borderId="10" xfId="0" applyNumberFormat="1" applyFont="1" applyBorder="1"/>
    <xf numFmtId="1" fontId="176" fillId="32" borderId="10" xfId="0" applyNumberFormat="1" applyFont="1" applyFill="1" applyBorder="1"/>
    <xf numFmtId="1" fontId="176" fillId="0" borderId="10" xfId="0" applyNumberFormat="1" applyFont="1" applyFill="1" applyBorder="1"/>
    <xf numFmtId="1" fontId="176" fillId="0" borderId="23" xfId="0" applyNumberFormat="1" applyFont="1" applyBorder="1"/>
    <xf numFmtId="1" fontId="176" fillId="0" borderId="14" xfId="0" applyNumberFormat="1" applyFont="1" applyBorder="1"/>
    <xf numFmtId="164" fontId="176" fillId="0" borderId="11" xfId="0" applyNumberFormat="1" applyFont="1" applyFill="1" applyBorder="1" applyAlignment="1">
      <alignment vertical="center"/>
    </xf>
    <xf numFmtId="164" fontId="176" fillId="0" borderId="10" xfId="0" applyNumberFormat="1" applyFont="1" applyFill="1" applyBorder="1" applyAlignment="1">
      <alignment vertical="center"/>
    </xf>
    <xf numFmtId="164" fontId="176" fillId="32" borderId="10" xfId="0" applyNumberFormat="1" applyFont="1" applyFill="1" applyBorder="1" applyAlignment="1">
      <alignment vertical="center"/>
    </xf>
    <xf numFmtId="164" fontId="176" fillId="0" borderId="23" xfId="0" applyNumberFormat="1" applyFont="1" applyFill="1" applyBorder="1" applyAlignment="1">
      <alignment vertical="center"/>
    </xf>
    <xf numFmtId="164" fontId="176" fillId="0" borderId="17" xfId="0" applyNumberFormat="1" applyFont="1" applyFill="1" applyBorder="1" applyAlignment="1">
      <alignment vertical="center"/>
    </xf>
    <xf numFmtId="164" fontId="176" fillId="0" borderId="13" xfId="0" applyNumberFormat="1" applyFont="1" applyFill="1" applyBorder="1" applyAlignment="1">
      <alignment vertical="center"/>
    </xf>
    <xf numFmtId="164" fontId="176" fillId="32" borderId="13" xfId="0" applyNumberFormat="1" applyFont="1" applyFill="1" applyBorder="1" applyAlignment="1">
      <alignment vertical="center"/>
    </xf>
    <xf numFmtId="164" fontId="176" fillId="0" borderId="32" xfId="0" applyNumberFormat="1" applyFont="1" applyFill="1" applyBorder="1" applyAlignment="1">
      <alignment vertical="center"/>
    </xf>
    <xf numFmtId="0" fontId="176" fillId="0" borderId="46" xfId="0" applyFont="1" applyFill="1" applyBorder="1" applyAlignment="1">
      <alignment vertical="center"/>
    </xf>
    <xf numFmtId="0" fontId="176" fillId="0" borderId="13" xfId="0" applyFont="1" applyFill="1" applyBorder="1" applyAlignment="1">
      <alignment vertical="center"/>
    </xf>
    <xf numFmtId="0" fontId="176" fillId="32" borderId="13" xfId="0" applyFont="1" applyFill="1" applyBorder="1" applyAlignment="1">
      <alignment vertical="center"/>
    </xf>
    <xf numFmtId="0" fontId="176" fillId="0" borderId="32" xfId="0" applyFont="1" applyFill="1" applyBorder="1" applyAlignment="1">
      <alignment vertical="center"/>
    </xf>
    <xf numFmtId="3" fontId="176" fillId="0" borderId="50" xfId="0" applyNumberFormat="1" applyFont="1" applyBorder="1"/>
    <xf numFmtId="3" fontId="176" fillId="0" borderId="62" xfId="0" applyNumberFormat="1" applyFont="1" applyFill="1" applyBorder="1" applyAlignment="1">
      <alignment vertical="center"/>
    </xf>
    <xf numFmtId="3" fontId="176" fillId="0" borderId="12" xfId="0" applyNumberFormat="1" applyFont="1" applyFill="1" applyBorder="1" applyAlignment="1">
      <alignment vertical="center"/>
    </xf>
    <xf numFmtId="3" fontId="176" fillId="32" borderId="12" xfId="0" applyNumberFormat="1" applyFont="1" applyFill="1" applyBorder="1" applyAlignment="1">
      <alignment vertical="center"/>
    </xf>
    <xf numFmtId="3" fontId="176" fillId="0" borderId="37" xfId="0" applyNumberFormat="1" applyFont="1" applyFill="1" applyBorder="1" applyAlignment="1">
      <alignment vertical="center"/>
    </xf>
    <xf numFmtId="3" fontId="30" fillId="0" borderId="58" xfId="0" applyNumberFormat="1" applyFont="1" applyBorder="1"/>
    <xf numFmtId="0" fontId="0" fillId="0" borderId="31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205" fillId="0" borderId="66" xfId="0" applyFont="1" applyBorder="1" applyAlignment="1">
      <alignment horizontal="center" vertical="center"/>
    </xf>
    <xf numFmtId="0" fontId="205" fillId="0" borderId="60" xfId="0" applyFont="1" applyBorder="1" applyAlignment="1">
      <alignment horizontal="center" vertical="center"/>
    </xf>
    <xf numFmtId="0" fontId="214" fillId="0" borderId="60" xfId="0" applyFont="1" applyBorder="1" applyAlignment="1">
      <alignment horizontal="center" vertical="center"/>
    </xf>
    <xf numFmtId="0" fontId="215" fillId="0" borderId="68" xfId="0" applyFont="1" applyBorder="1" applyAlignment="1">
      <alignment horizontal="center" vertical="center"/>
    </xf>
    <xf numFmtId="0" fontId="216" fillId="0" borderId="8" xfId="330" applyFont="1" applyFill="1" applyBorder="1" applyAlignment="1">
      <alignment horizontal="center"/>
    </xf>
    <xf numFmtId="0" fontId="217" fillId="0" borderId="8" xfId="330" applyFont="1" applyFill="1" applyBorder="1" applyAlignment="1">
      <alignment horizontal="center"/>
    </xf>
    <xf numFmtId="2" fontId="217" fillId="0" borderId="8" xfId="330" applyNumberFormat="1" applyFont="1" applyFill="1" applyBorder="1" applyAlignment="1">
      <alignment horizontal="center"/>
    </xf>
    <xf numFmtId="2" fontId="216" fillId="0" borderId="8" xfId="330" applyNumberFormat="1" applyFont="1" applyFill="1" applyBorder="1" applyAlignment="1">
      <alignment horizontal="center"/>
    </xf>
    <xf numFmtId="171" fontId="217" fillId="0" borderId="8" xfId="330" applyNumberFormat="1" applyFont="1" applyFill="1" applyBorder="1" applyAlignment="1">
      <alignment horizontal="center"/>
    </xf>
    <xf numFmtId="0" fontId="217" fillId="0" borderId="43" xfId="330" applyFont="1" applyFill="1" applyBorder="1" applyAlignment="1">
      <alignment horizontal="center"/>
    </xf>
    <xf numFmtId="2" fontId="217" fillId="0" borderId="42" xfId="330" applyNumberFormat="1" applyFont="1" applyFill="1" applyBorder="1" applyAlignment="1">
      <alignment horizontal="center"/>
    </xf>
    <xf numFmtId="0" fontId="216" fillId="0" borderId="43" xfId="330" applyFont="1" applyFill="1" applyBorder="1" applyAlignment="1">
      <alignment horizontal="center"/>
    </xf>
    <xf numFmtId="0" fontId="216" fillId="0" borderId="16" xfId="330" applyFont="1" applyFill="1" applyBorder="1" applyAlignment="1">
      <alignment horizontal="center"/>
    </xf>
    <xf numFmtId="0" fontId="216" fillId="0" borderId="9" xfId="330" applyFont="1" applyFill="1" applyBorder="1" applyAlignment="1">
      <alignment horizontal="center"/>
    </xf>
    <xf numFmtId="2" fontId="217" fillId="0" borderId="9" xfId="330" applyNumberFormat="1" applyFont="1" applyFill="1" applyBorder="1" applyAlignment="1">
      <alignment horizontal="center"/>
    </xf>
    <xf numFmtId="2" fontId="216" fillId="0" borderId="9" xfId="330" applyNumberFormat="1" applyFont="1" applyFill="1" applyBorder="1" applyAlignment="1">
      <alignment horizontal="center"/>
    </xf>
    <xf numFmtId="0" fontId="217" fillId="0" borderId="9" xfId="330" applyFont="1" applyFill="1" applyBorder="1" applyAlignment="1">
      <alignment horizontal="center"/>
    </xf>
    <xf numFmtId="171" fontId="217" fillId="0" borderId="9" xfId="330" applyNumberFormat="1" applyFont="1" applyFill="1" applyBorder="1" applyAlignment="1">
      <alignment horizontal="center"/>
    </xf>
    <xf numFmtId="2" fontId="217" fillId="0" borderId="27" xfId="330" applyNumberFormat="1" applyFont="1" applyFill="1" applyBorder="1" applyAlignment="1">
      <alignment horizontal="center"/>
    </xf>
    <xf numFmtId="0" fontId="216" fillId="0" borderId="58" xfId="330" applyFont="1" applyFill="1" applyBorder="1" applyAlignment="1">
      <alignment horizontal="center"/>
    </xf>
    <xf numFmtId="0" fontId="216" fillId="0" borderId="48" xfId="330" applyFont="1" applyFill="1" applyBorder="1" applyAlignment="1">
      <alignment horizontal="center"/>
    </xf>
    <xf numFmtId="2" fontId="216" fillId="0" borderId="42" xfId="330" applyNumberFormat="1" applyFont="1" applyFill="1" applyBorder="1" applyAlignment="1">
      <alignment horizontal="center"/>
    </xf>
    <xf numFmtId="2" fontId="216" fillId="0" borderId="27" xfId="330" applyNumberFormat="1" applyFont="1" applyFill="1" applyBorder="1" applyAlignment="1">
      <alignment horizontal="center"/>
    </xf>
    <xf numFmtId="1" fontId="216" fillId="0" borderId="43" xfId="329" applyNumberFormat="1" applyFont="1" applyFill="1" applyBorder="1" applyAlignment="1">
      <alignment horizontal="center"/>
    </xf>
    <xf numFmtId="0" fontId="216" fillId="0" borderId="11" xfId="330" applyFont="1" applyFill="1" applyBorder="1" applyAlignment="1">
      <alignment horizontal="center"/>
    </xf>
    <xf numFmtId="0" fontId="216" fillId="0" borderId="10" xfId="330" applyFont="1" applyFill="1" applyBorder="1" applyAlignment="1">
      <alignment horizontal="center"/>
    </xf>
    <xf numFmtId="0" fontId="217" fillId="0" borderId="16" xfId="330" applyFont="1" applyFill="1" applyBorder="1" applyAlignment="1">
      <alignment horizontal="center"/>
    </xf>
    <xf numFmtId="2" fontId="217" fillId="0" borderId="10" xfId="330" applyNumberFormat="1" applyFont="1" applyFill="1" applyBorder="1" applyAlignment="1">
      <alignment horizontal="center"/>
    </xf>
    <xf numFmtId="2" fontId="217" fillId="0" borderId="50" xfId="330" applyNumberFormat="1" applyFont="1" applyFill="1" applyBorder="1" applyAlignment="1">
      <alignment horizontal="center"/>
    </xf>
    <xf numFmtId="2" fontId="216" fillId="0" borderId="10" xfId="330" applyNumberFormat="1" applyFont="1" applyFill="1" applyBorder="1" applyAlignment="1">
      <alignment horizontal="center"/>
    </xf>
    <xf numFmtId="2" fontId="216" fillId="0" borderId="50" xfId="330" applyNumberFormat="1" applyFont="1" applyFill="1" applyBorder="1" applyAlignment="1">
      <alignment horizontal="center"/>
    </xf>
    <xf numFmtId="0" fontId="217" fillId="0" borderId="11" xfId="330" applyFont="1" applyFill="1" applyBorder="1" applyAlignment="1">
      <alignment horizontal="center"/>
    </xf>
    <xf numFmtId="0" fontId="217" fillId="0" borderId="10" xfId="330" applyFont="1" applyFill="1" applyBorder="1" applyAlignment="1">
      <alignment horizontal="center"/>
    </xf>
    <xf numFmtId="0" fontId="217" fillId="0" borderId="39" xfId="330" applyFont="1" applyFill="1" applyBorder="1" applyAlignment="1">
      <alignment horizontal="center"/>
    </xf>
    <xf numFmtId="171" fontId="217" fillId="0" borderId="10" xfId="330" applyNumberFormat="1" applyFont="1" applyFill="1" applyBorder="1" applyAlignment="1">
      <alignment horizontal="center"/>
    </xf>
    <xf numFmtId="0" fontId="41" fillId="0" borderId="34" xfId="0" applyFont="1" applyFill="1" applyBorder="1" applyAlignment="1">
      <alignment horizontal="center" vertical="center"/>
    </xf>
    <xf numFmtId="0" fontId="41" fillId="0" borderId="34" xfId="0" applyFont="1" applyFill="1" applyBorder="1" applyAlignment="1"/>
    <xf numFmtId="0" fontId="32" fillId="31" borderId="7" xfId="0" applyFont="1" applyFill="1" applyBorder="1" applyAlignment="1"/>
    <xf numFmtId="0" fontId="32" fillId="31" borderId="9" xfId="0" applyFont="1" applyFill="1" applyBorder="1" applyAlignment="1"/>
    <xf numFmtId="0" fontId="11" fillId="31" borderId="11" xfId="0" applyFont="1" applyFill="1" applyBorder="1" applyAlignment="1">
      <alignment horizontal="left" vertical="center"/>
    </xf>
    <xf numFmtId="0" fontId="11" fillId="31" borderId="23" xfId="0" applyFont="1" applyFill="1" applyBorder="1" applyAlignment="1"/>
    <xf numFmtId="0" fontId="11" fillId="31" borderId="16" xfId="0" applyFont="1" applyFill="1" applyBorder="1" applyAlignment="1">
      <alignment horizontal="left" vertical="center"/>
    </xf>
    <xf numFmtId="0" fontId="11" fillId="31" borderId="36" xfId="0" applyFont="1" applyFill="1" applyBorder="1" applyAlignment="1"/>
    <xf numFmtId="0" fontId="139" fillId="31" borderId="6" xfId="0" applyFont="1" applyFill="1" applyBorder="1" applyAlignment="1">
      <alignment horizontal="center" vertical="center"/>
    </xf>
    <xf numFmtId="0" fontId="139" fillId="31" borderId="16" xfId="0" applyFont="1" applyFill="1" applyBorder="1" applyAlignment="1">
      <alignment horizontal="center" vertical="center"/>
    </xf>
    <xf numFmtId="0" fontId="11" fillId="31" borderId="20" xfId="0" applyFont="1" applyFill="1" applyBorder="1" applyAlignment="1">
      <alignment horizontal="center" vertical="center"/>
    </xf>
    <xf numFmtId="0" fontId="32" fillId="31" borderId="15" xfId="0" applyFont="1" applyFill="1" applyBorder="1" applyAlignment="1">
      <alignment horizontal="center" vertical="center"/>
    </xf>
    <xf numFmtId="0" fontId="11" fillId="31" borderId="23" xfId="0" applyFont="1" applyFill="1" applyBorder="1" applyAlignment="1">
      <alignment horizontal="left" vertical="center"/>
    </xf>
    <xf numFmtId="0" fontId="11" fillId="31" borderId="36" xfId="0" applyFont="1" applyFill="1" applyBorder="1" applyAlignment="1">
      <alignment horizontal="left" vertical="center"/>
    </xf>
    <xf numFmtId="0" fontId="11" fillId="31" borderId="23" xfId="0" applyFont="1" applyFill="1" applyBorder="1" applyAlignment="1">
      <alignment vertical="center"/>
    </xf>
    <xf numFmtId="0" fontId="18" fillId="31" borderId="70" xfId="0" applyFont="1" applyFill="1" applyBorder="1" applyAlignment="1"/>
    <xf numFmtId="0" fontId="11" fillId="31" borderId="36" xfId="0" applyFont="1" applyFill="1" applyBorder="1" applyAlignment="1">
      <alignment vertical="center"/>
    </xf>
    <xf numFmtId="0" fontId="11" fillId="31" borderId="30" xfId="0" applyFont="1" applyFill="1" applyBorder="1" applyAlignment="1">
      <alignment horizontal="left"/>
    </xf>
    <xf numFmtId="0" fontId="18" fillId="31" borderId="68" xfId="0" applyFont="1" applyFill="1" applyBorder="1" applyAlignment="1"/>
    <xf numFmtId="0" fontId="11" fillId="53" borderId="22" xfId="0" applyFont="1" applyFill="1" applyBorder="1" applyAlignment="1">
      <alignment horizontal="left"/>
    </xf>
    <xf numFmtId="0" fontId="0" fillId="53" borderId="18" xfId="0" applyFont="1" applyFill="1" applyBorder="1" applyAlignment="1">
      <alignment horizontal="center" vertical="center"/>
    </xf>
    <xf numFmtId="0" fontId="78" fillId="53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78" fillId="10" borderId="48" xfId="0" applyFont="1" applyFill="1" applyBorder="1"/>
    <xf numFmtId="0" fontId="78" fillId="10" borderId="28" xfId="0" applyFont="1" applyFill="1" applyBorder="1" applyAlignment="1">
      <alignment horizontal="left"/>
    </xf>
    <xf numFmtId="0" fontId="78" fillId="10" borderId="33" xfId="0" applyFont="1" applyFill="1" applyBorder="1" applyAlignment="1">
      <alignment horizontal="left"/>
    </xf>
    <xf numFmtId="1" fontId="219" fillId="0" borderId="6" xfId="0" applyNumberFormat="1" applyFont="1" applyFill="1" applyBorder="1" applyAlignment="1">
      <alignment horizontal="right"/>
    </xf>
    <xf numFmtId="1" fontId="219" fillId="0" borderId="7" xfId="0" applyNumberFormat="1" applyFont="1" applyFill="1" applyBorder="1" applyAlignment="1">
      <alignment horizontal="right"/>
    </xf>
    <xf numFmtId="1" fontId="219" fillId="32" borderId="7" xfId="0" applyNumberFormat="1" applyFont="1" applyFill="1" applyBorder="1" applyAlignment="1">
      <alignment horizontal="right"/>
    </xf>
    <xf numFmtId="1" fontId="219" fillId="0" borderId="43" xfId="0" applyNumberFormat="1" applyFont="1" applyFill="1" applyBorder="1" applyAlignment="1">
      <alignment horizontal="right"/>
    </xf>
    <xf numFmtId="1" fontId="219" fillId="0" borderId="8" xfId="0" applyNumberFormat="1" applyFont="1" applyFill="1" applyBorder="1" applyAlignment="1">
      <alignment horizontal="right"/>
    </xf>
    <xf numFmtId="1" fontId="219" fillId="32" borderId="8" xfId="0" applyNumberFormat="1" applyFont="1" applyFill="1" applyBorder="1" applyAlignment="1">
      <alignment horizontal="right"/>
    </xf>
    <xf numFmtId="1" fontId="219" fillId="0" borderId="42" xfId="0" applyNumberFormat="1" applyFont="1" applyFill="1" applyBorder="1" applyAlignment="1">
      <alignment horizontal="right"/>
    </xf>
    <xf numFmtId="1" fontId="219" fillId="0" borderId="16" xfId="0" applyNumberFormat="1" applyFont="1" applyFill="1" applyBorder="1" applyAlignment="1">
      <alignment horizontal="right"/>
    </xf>
    <xf numFmtId="1" fontId="219" fillId="0" borderId="9" xfId="0" applyNumberFormat="1" applyFont="1" applyFill="1" applyBorder="1" applyAlignment="1">
      <alignment horizontal="right"/>
    </xf>
    <xf numFmtId="1" fontId="219" fillId="32" borderId="9" xfId="0" applyNumberFormat="1" applyFont="1" applyFill="1" applyBorder="1" applyAlignment="1">
      <alignment horizontal="right"/>
    </xf>
    <xf numFmtId="1" fontId="219" fillId="0" borderId="27" xfId="0" applyNumberFormat="1" applyFont="1" applyFill="1" applyBorder="1" applyAlignment="1">
      <alignment horizontal="right"/>
    </xf>
    <xf numFmtId="0" fontId="11" fillId="31" borderId="6" xfId="0" applyFont="1" applyFill="1" applyBorder="1" applyAlignment="1">
      <alignment horizontal="left" vertical="center"/>
    </xf>
    <xf numFmtId="0" fontId="11" fillId="31" borderId="31" xfId="0" applyFont="1" applyFill="1" applyBorder="1" applyAlignment="1">
      <alignment vertical="center"/>
    </xf>
    <xf numFmtId="0" fontId="11" fillId="31" borderId="28" xfId="0" applyFont="1" applyFill="1" applyBorder="1" applyAlignment="1">
      <alignment horizontal="left" vertical="center"/>
    </xf>
    <xf numFmtId="0" fontId="11" fillId="31" borderId="17" xfId="0" applyFont="1" applyFill="1" applyBorder="1" applyAlignment="1">
      <alignment horizontal="left" vertical="center"/>
    </xf>
    <xf numFmtId="0" fontId="11" fillId="31" borderId="32" xfId="0" applyFont="1" applyFill="1" applyBorder="1" applyAlignment="1">
      <alignment vertical="center"/>
    </xf>
    <xf numFmtId="0" fontId="32" fillId="31" borderId="11" xfId="0" applyFont="1" applyFill="1" applyBorder="1" applyAlignment="1">
      <alignment horizontal="center" vertical="center"/>
    </xf>
    <xf numFmtId="0" fontId="32" fillId="31" borderId="23" xfId="0" applyFont="1" applyFill="1" applyBorder="1" applyAlignment="1">
      <alignment horizontal="center" vertical="center"/>
    </xf>
    <xf numFmtId="0" fontId="32" fillId="31" borderId="16" xfId="0" applyFont="1" applyFill="1" applyBorder="1" applyAlignment="1">
      <alignment horizontal="center" vertical="center"/>
    </xf>
    <xf numFmtId="0" fontId="32" fillId="31" borderId="36" xfId="0" applyFont="1" applyFill="1" applyBorder="1" applyAlignment="1">
      <alignment horizontal="center" vertical="center"/>
    </xf>
    <xf numFmtId="0" fontId="11" fillId="31" borderId="33" xfId="0" applyFont="1" applyFill="1" applyBorder="1" applyAlignment="1">
      <alignment horizontal="left" vertical="center"/>
    </xf>
    <xf numFmtId="0" fontId="11" fillId="31" borderId="11" xfId="0" applyFont="1" applyFill="1" applyBorder="1" applyAlignment="1">
      <alignment horizontal="left"/>
    </xf>
    <xf numFmtId="0" fontId="11" fillId="31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vertical="center"/>
    </xf>
    <xf numFmtId="0" fontId="32" fillId="53" borderId="16" xfId="0" applyFont="1" applyFill="1" applyBorder="1" applyAlignment="1">
      <alignment horizontal="left"/>
    </xf>
    <xf numFmtId="0" fontId="32" fillId="53" borderId="36" xfId="0" applyFont="1" applyFill="1" applyBorder="1" applyAlignment="1">
      <alignment horizontal="center"/>
    </xf>
    <xf numFmtId="3" fontId="176" fillId="0" borderId="24" xfId="0" applyNumberFormat="1" applyFont="1" applyFill="1" applyBorder="1" applyAlignment="1">
      <alignment vertical="center"/>
    </xf>
    <xf numFmtId="3" fontId="176" fillId="0" borderId="25" xfId="0" applyNumberFormat="1" applyFont="1" applyFill="1" applyBorder="1" applyAlignment="1">
      <alignment vertical="center"/>
    </xf>
    <xf numFmtId="3" fontId="176" fillId="32" borderId="25" xfId="0" applyNumberFormat="1" applyFont="1" applyFill="1" applyBorder="1" applyAlignment="1">
      <alignment vertical="center"/>
    </xf>
    <xf numFmtId="3" fontId="176" fillId="0" borderId="21" xfId="0" applyNumberFormat="1" applyFont="1" applyFill="1" applyBorder="1" applyAlignment="1">
      <alignment vertical="center"/>
    </xf>
    <xf numFmtId="1" fontId="32" fillId="0" borderId="68" xfId="0" applyNumberFormat="1" applyFont="1" applyBorder="1" applyAlignment="1">
      <alignment vertical="center"/>
    </xf>
    <xf numFmtId="3" fontId="30" fillId="0" borderId="70" xfId="0" applyNumberFormat="1" applyFont="1" applyBorder="1"/>
    <xf numFmtId="3" fontId="30" fillId="0" borderId="61" xfId="0" applyNumberFormat="1" applyFont="1" applyBorder="1"/>
    <xf numFmtId="1" fontId="32" fillId="0" borderId="64" xfId="0" applyNumberFormat="1" applyFont="1" applyBorder="1"/>
    <xf numFmtId="0" fontId="32" fillId="0" borderId="66" xfId="0" applyFont="1" applyBorder="1"/>
    <xf numFmtId="0" fontId="32" fillId="0" borderId="60" xfId="0" applyFont="1" applyBorder="1"/>
    <xf numFmtId="0" fontId="32" fillId="0" borderId="68" xfId="0" applyFont="1" applyBorder="1"/>
    <xf numFmtId="3" fontId="32" fillId="0" borderId="57" xfId="0" applyNumberFormat="1" applyFont="1" applyBorder="1"/>
    <xf numFmtId="0" fontId="32" fillId="0" borderId="70" xfId="0" applyFont="1" applyFill="1" applyBorder="1" applyAlignment="1">
      <alignment vertical="center"/>
    </xf>
    <xf numFmtId="0" fontId="32" fillId="0" borderId="60" xfId="0" applyFont="1" applyFill="1" applyBorder="1" applyAlignment="1">
      <alignment vertical="center"/>
    </xf>
    <xf numFmtId="0" fontId="32" fillId="0" borderId="61" xfId="0" applyFont="1" applyBorder="1"/>
    <xf numFmtId="0" fontId="32" fillId="0" borderId="66" xfId="0" applyFont="1" applyFill="1" applyBorder="1" applyAlignment="1">
      <alignment vertical="center"/>
    </xf>
    <xf numFmtId="1" fontId="32" fillId="0" borderId="66" xfId="0" applyNumberFormat="1" applyFont="1" applyBorder="1"/>
    <xf numFmtId="0" fontId="32" fillId="10" borderId="70" xfId="0" applyFont="1" applyFill="1" applyBorder="1"/>
    <xf numFmtId="0" fontId="32" fillId="10" borderId="68" xfId="0" applyFont="1" applyFill="1" applyBorder="1"/>
    <xf numFmtId="0" fontId="210" fillId="53" borderId="6" xfId="0" applyFont="1" applyFill="1" applyBorder="1" applyAlignment="1">
      <alignment horizontal="center"/>
    </xf>
    <xf numFmtId="0" fontId="210" fillId="53" borderId="26" xfId="0" applyFont="1" applyFill="1" applyBorder="1" applyAlignment="1">
      <alignment horizontal="center"/>
    </xf>
    <xf numFmtId="0" fontId="210" fillId="53" borderId="25" xfId="0" applyFont="1" applyFill="1" applyBorder="1" applyAlignment="1">
      <alignment horizontal="center"/>
    </xf>
    <xf numFmtId="0" fontId="32" fillId="31" borderId="38" xfId="0" applyFont="1" applyFill="1" applyBorder="1" applyAlignment="1">
      <alignment horizontal="center"/>
    </xf>
    <xf numFmtId="0" fontId="32" fillId="31" borderId="80" xfId="0" applyFont="1" applyFill="1" applyBorder="1" applyAlignment="1">
      <alignment horizontal="center"/>
    </xf>
    <xf numFmtId="0" fontId="32" fillId="31" borderId="27" xfId="0" applyFont="1" applyFill="1" applyBorder="1" applyAlignment="1">
      <alignment horizontal="center"/>
    </xf>
    <xf numFmtId="0" fontId="32" fillId="31" borderId="49" xfId="0" applyFont="1" applyFill="1" applyBorder="1" applyAlignment="1">
      <alignment horizontal="center"/>
    </xf>
    <xf numFmtId="0" fontId="32" fillId="31" borderId="33" xfId="0" applyFont="1" applyFill="1" applyBorder="1" applyAlignment="1">
      <alignment horizontal="center" vertical="center"/>
    </xf>
    <xf numFmtId="164" fontId="32" fillId="53" borderId="6" xfId="0" applyNumberFormat="1" applyFont="1" applyFill="1" applyBorder="1" applyAlignment="1">
      <alignment horizontal="left"/>
    </xf>
    <xf numFmtId="164" fontId="32" fillId="53" borderId="31" xfId="0" applyNumberFormat="1" applyFont="1" applyFill="1" applyBorder="1" applyAlignment="1">
      <alignment horizontal="center"/>
    </xf>
    <xf numFmtId="0" fontId="30" fillId="53" borderId="28" xfId="0" applyFont="1" applyFill="1" applyBorder="1" applyAlignment="1">
      <alignment horizontal="center" vertical="center"/>
    </xf>
    <xf numFmtId="0" fontId="30" fillId="53" borderId="33" xfId="0" applyFont="1" applyFill="1" applyBorder="1" applyAlignment="1">
      <alignment horizontal="center" vertical="center"/>
    </xf>
    <xf numFmtId="3" fontId="211" fillId="0" borderId="43" xfId="0" applyNumberFormat="1" applyFont="1" applyFill="1" applyBorder="1" applyAlignment="1">
      <alignment vertical="center"/>
    </xf>
    <xf numFmtId="3" fontId="211" fillId="0" borderId="8" xfId="0" applyNumberFormat="1" applyFont="1" applyFill="1" applyBorder="1" applyAlignment="1">
      <alignment vertical="center"/>
    </xf>
    <xf numFmtId="3" fontId="211" fillId="32" borderId="8" xfId="0" applyNumberFormat="1" applyFont="1" applyFill="1" applyBorder="1" applyAlignment="1">
      <alignment vertical="center"/>
    </xf>
    <xf numFmtId="0" fontId="32" fillId="53" borderId="28" xfId="0" applyFont="1" applyFill="1" applyBorder="1" applyAlignment="1">
      <alignment horizontal="center" vertical="center"/>
    </xf>
    <xf numFmtId="0" fontId="32" fillId="53" borderId="33" xfId="0" applyFont="1" applyFill="1" applyBorder="1" applyAlignment="1">
      <alignment horizontal="center" vertical="center"/>
    </xf>
    <xf numFmtId="3" fontId="211" fillId="0" borderId="38" xfId="0" applyNumberFormat="1" applyFont="1" applyBorder="1"/>
    <xf numFmtId="3" fontId="211" fillId="0" borderId="42" xfId="0" applyNumberFormat="1" applyFont="1" applyBorder="1"/>
    <xf numFmtId="2" fontId="10" fillId="0" borderId="66" xfId="0" applyNumberFormat="1" applyFont="1" applyFill="1" applyBorder="1" applyAlignment="1" applyProtection="1"/>
    <xf numFmtId="2" fontId="10" fillId="0" borderId="60" xfId="0" applyNumberFormat="1" applyFont="1" applyFill="1" applyBorder="1" applyAlignment="1" applyProtection="1"/>
    <xf numFmtId="1" fontId="152" fillId="0" borderId="28" xfId="0" applyNumberFormat="1" applyFont="1" applyFill="1" applyBorder="1" applyAlignment="1">
      <alignment horizontal="center" vertical="center" wrapText="1"/>
    </xf>
    <xf numFmtId="1" fontId="152" fillId="0" borderId="29" xfId="0" applyNumberFormat="1" applyFont="1" applyFill="1" applyBorder="1" applyAlignment="1">
      <alignment horizontal="center" vertical="center" wrapText="1"/>
    </xf>
    <xf numFmtId="0" fontId="152" fillId="0" borderId="29" xfId="0" applyFont="1" applyFill="1" applyBorder="1" applyAlignment="1">
      <alignment horizontal="center" vertical="center" wrapText="1"/>
    </xf>
    <xf numFmtId="0" fontId="152" fillId="0" borderId="33" xfId="0" applyFont="1" applyFill="1" applyBorder="1" applyAlignment="1">
      <alignment horizontal="center" vertical="center" wrapText="1"/>
    </xf>
    <xf numFmtId="0" fontId="11" fillId="31" borderId="6" xfId="0" applyFont="1" applyFill="1" applyBorder="1" applyAlignment="1">
      <alignment horizontal="left"/>
    </xf>
    <xf numFmtId="0" fontId="11" fillId="31" borderId="31" xfId="0" applyFont="1" applyFill="1" applyBorder="1" applyAlignment="1">
      <alignment horizontal="center"/>
    </xf>
    <xf numFmtId="0" fontId="11" fillId="31" borderId="17" xfId="0" applyFont="1" applyFill="1" applyBorder="1" applyAlignment="1">
      <alignment horizontal="left"/>
    </xf>
    <xf numFmtId="0" fontId="11" fillId="31" borderId="32" xfId="0" applyFont="1" applyFill="1" applyBorder="1" applyAlignment="1">
      <alignment horizontal="center"/>
    </xf>
    <xf numFmtId="0" fontId="11" fillId="31" borderId="6" xfId="0" applyFont="1" applyFill="1" applyBorder="1" applyAlignment="1">
      <alignment horizontal="center"/>
    </xf>
    <xf numFmtId="0" fontId="11" fillId="31" borderId="16" xfId="0" applyFont="1" applyFill="1" applyBorder="1" applyAlignment="1">
      <alignment horizontal="center"/>
    </xf>
    <xf numFmtId="0" fontId="128" fillId="0" borderId="68" xfId="0" applyFont="1" applyFill="1" applyBorder="1" applyAlignment="1">
      <alignment horizontal="center"/>
    </xf>
    <xf numFmtId="0" fontId="41" fillId="0" borderId="30" xfId="0" applyFont="1" applyFill="1" applyBorder="1" applyAlignment="1">
      <alignment vertical="center"/>
    </xf>
    <xf numFmtId="0" fontId="60" fillId="0" borderId="0" xfId="0" applyFont="1" applyAlignment="1">
      <alignment horizontal="right"/>
    </xf>
    <xf numFmtId="0" fontId="0" fillId="0" borderId="67" xfId="0" quotePrefix="1" applyFill="1" applyBorder="1"/>
    <xf numFmtId="0" fontId="11" fillId="0" borderId="0" xfId="0" applyFont="1" applyFill="1"/>
    <xf numFmtId="0" fontId="89" fillId="0" borderId="0" xfId="0" applyFont="1" applyFill="1" applyAlignment="1">
      <alignment horizontal="center"/>
    </xf>
    <xf numFmtId="0" fontId="128" fillId="0" borderId="19" xfId="0" applyFont="1" applyFill="1" applyBorder="1" applyAlignment="1">
      <alignment horizontal="center"/>
    </xf>
    <xf numFmtId="0" fontId="128" fillId="0" borderId="53" xfId="0" applyFont="1" applyFill="1" applyBorder="1" applyAlignment="1">
      <alignment horizontal="center"/>
    </xf>
    <xf numFmtId="0" fontId="32" fillId="0" borderId="82" xfId="0" applyFont="1" applyFill="1" applyBorder="1" applyAlignment="1">
      <alignment horizontal="center"/>
    </xf>
    <xf numFmtId="0" fontId="128" fillId="0" borderId="78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128" fillId="0" borderId="19" xfId="0" applyFont="1" applyFill="1" applyBorder="1"/>
    <xf numFmtId="3" fontId="124" fillId="0" borderId="53" xfId="0" applyNumberFormat="1" applyFont="1" applyFill="1" applyBorder="1" applyAlignment="1">
      <alignment horizontal="right"/>
    </xf>
    <xf numFmtId="0" fontId="123" fillId="0" borderId="0" xfId="0" applyFont="1" applyFill="1" applyAlignment="1">
      <alignment horizontal="center"/>
    </xf>
    <xf numFmtId="0" fontId="128" fillId="0" borderId="41" xfId="0" applyFont="1" applyFill="1" applyBorder="1" applyAlignment="1">
      <alignment horizontal="center"/>
    </xf>
    <xf numFmtId="0" fontId="128" fillId="0" borderId="56" xfId="0" applyFont="1" applyFill="1" applyBorder="1" applyAlignment="1">
      <alignment horizontal="center"/>
    </xf>
    <xf numFmtId="0" fontId="128" fillId="0" borderId="69" xfId="0" applyFont="1" applyFill="1" applyBorder="1" applyAlignment="1">
      <alignment horizontal="center"/>
    </xf>
    <xf numFmtId="0" fontId="128" fillId="0" borderId="12" xfId="0" applyFont="1" applyFill="1" applyBorder="1" applyAlignment="1">
      <alignment horizontal="center"/>
    </xf>
    <xf numFmtId="0" fontId="128" fillId="0" borderId="81" xfId="0" applyFont="1" applyFill="1" applyBorder="1" applyAlignment="1">
      <alignment horizontal="center"/>
    </xf>
    <xf numFmtId="0" fontId="124" fillId="0" borderId="33" xfId="0" applyFont="1" applyFill="1" applyBorder="1" applyAlignment="1">
      <alignment horizontal="center"/>
    </xf>
    <xf numFmtId="0" fontId="128" fillId="0" borderId="55" xfId="0" applyFont="1" applyFill="1" applyBorder="1" applyAlignment="1">
      <alignment horizontal="center"/>
    </xf>
    <xf numFmtId="0" fontId="128" fillId="0" borderId="82" xfId="0" applyFont="1" applyFill="1" applyBorder="1" applyAlignment="1">
      <alignment horizontal="center"/>
    </xf>
    <xf numFmtId="0" fontId="128" fillId="0" borderId="27" xfId="0" applyFont="1" applyFill="1" applyBorder="1" applyAlignment="1">
      <alignment horizontal="center"/>
    </xf>
    <xf numFmtId="0" fontId="128" fillId="0" borderId="33" xfId="0" applyFont="1" applyFill="1" applyBorder="1" applyAlignment="1">
      <alignment horizontal="center"/>
    </xf>
    <xf numFmtId="0" fontId="128" fillId="0" borderId="64" xfId="0" applyFont="1" applyFill="1" applyBorder="1" applyAlignment="1">
      <alignment horizontal="center"/>
    </xf>
    <xf numFmtId="3" fontId="222" fillId="0" borderId="110" xfId="0" applyNumberFormat="1" applyFont="1" applyBorder="1" applyAlignment="1">
      <alignment horizontal="right"/>
    </xf>
    <xf numFmtId="3" fontId="222" fillId="78" borderId="110" xfId="0" applyNumberFormat="1" applyFont="1" applyFill="1" applyBorder="1" applyAlignment="1">
      <alignment horizontal="right"/>
    </xf>
    <xf numFmtId="3" fontId="222" fillId="10" borderId="110" xfId="0" applyNumberFormat="1" applyFont="1" applyFill="1" applyBorder="1" applyAlignment="1">
      <alignment horizontal="right"/>
    </xf>
    <xf numFmtId="0" fontId="91" fillId="0" borderId="19" xfId="0" applyFont="1" applyFill="1" applyBorder="1" applyAlignment="1">
      <alignment vertical="center"/>
    </xf>
    <xf numFmtId="0" fontId="90" fillId="0" borderId="81" xfId="0" applyFont="1" applyFill="1" applyBorder="1" applyAlignment="1">
      <alignment vertical="center"/>
    </xf>
    <xf numFmtId="0" fontId="124" fillId="0" borderId="40" xfId="0" applyFont="1" applyFill="1" applyBorder="1" applyAlignment="1">
      <alignment horizontal="center"/>
    </xf>
    <xf numFmtId="0" fontId="92" fillId="0" borderId="4" xfId="0" applyFont="1" applyFill="1" applyBorder="1"/>
    <xf numFmtId="0" fontId="185" fillId="0" borderId="4" xfId="0" applyFont="1" applyFill="1" applyBorder="1"/>
    <xf numFmtId="0" fontId="184" fillId="0" borderId="4" xfId="0" applyFont="1" applyFill="1" applyBorder="1"/>
    <xf numFmtId="0" fontId="95" fillId="0" borderId="47" xfId="0" applyFont="1" applyFill="1" applyBorder="1" applyAlignment="1">
      <alignment horizontal="center"/>
    </xf>
    <xf numFmtId="0" fontId="25" fillId="0" borderId="47" xfId="0" applyFont="1" applyFill="1" applyBorder="1"/>
    <xf numFmtId="0" fontId="96" fillId="0" borderId="47" xfId="0" applyFont="1" applyFill="1" applyBorder="1"/>
    <xf numFmtId="0" fontId="165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90" fillId="0" borderId="0" xfId="0" applyNumberFormat="1" applyFont="1" applyFill="1" applyBorder="1" applyAlignment="1">
      <alignment horizontal="center"/>
    </xf>
    <xf numFmtId="0" fontId="128" fillId="0" borderId="81" xfId="0" applyFont="1" applyFill="1" applyBorder="1"/>
    <xf numFmtId="0" fontId="128" fillId="0" borderId="22" xfId="0" applyFont="1" applyFill="1" applyBorder="1" applyAlignment="1">
      <alignment horizontal="center"/>
    </xf>
    <xf numFmtId="0" fontId="124" fillId="0" borderId="18" xfId="0" applyFont="1" applyFill="1" applyBorder="1" applyAlignment="1">
      <alignment horizontal="center"/>
    </xf>
    <xf numFmtId="0" fontId="128" fillId="0" borderId="67" xfId="0" applyFont="1" applyFill="1" applyBorder="1" applyAlignment="1">
      <alignment horizontal="center"/>
    </xf>
    <xf numFmtId="0" fontId="128" fillId="0" borderId="51" xfId="0" applyFont="1" applyFill="1" applyBorder="1" applyAlignment="1">
      <alignment horizontal="center"/>
    </xf>
    <xf numFmtId="0" fontId="128" fillId="0" borderId="73" xfId="0" applyFont="1" applyFill="1" applyBorder="1" applyAlignment="1">
      <alignment horizontal="center"/>
    </xf>
    <xf numFmtId="0" fontId="130" fillId="0" borderId="0" xfId="0" applyFont="1" applyFill="1"/>
    <xf numFmtId="0" fontId="128" fillId="0" borderId="61" xfId="0" applyFont="1" applyFill="1" applyBorder="1" applyAlignment="1">
      <alignment horizontal="center"/>
    </xf>
    <xf numFmtId="0" fontId="128" fillId="0" borderId="71" xfId="0" applyFont="1" applyFill="1" applyBorder="1" applyAlignment="1">
      <alignment horizontal="center"/>
    </xf>
    <xf numFmtId="0" fontId="128" fillId="0" borderId="57" xfId="0" applyFont="1" applyFill="1" applyBorder="1" applyAlignment="1">
      <alignment horizontal="center"/>
    </xf>
    <xf numFmtId="3" fontId="94" fillId="0" borderId="61" xfId="0" applyNumberFormat="1" applyFont="1" applyFill="1" applyBorder="1" applyAlignment="1">
      <alignment horizontal="right"/>
    </xf>
    <xf numFmtId="3" fontId="94" fillId="0" borderId="71" xfId="0" applyNumberFormat="1" applyFont="1" applyFill="1" applyBorder="1" applyAlignment="1">
      <alignment horizontal="right"/>
    </xf>
    <xf numFmtId="3" fontId="94" fillId="0" borderId="57" xfId="0" applyNumberFormat="1" applyFont="1" applyFill="1" applyBorder="1" applyAlignment="1">
      <alignment horizontal="right"/>
    </xf>
    <xf numFmtId="3" fontId="94" fillId="0" borderId="68" xfId="0" applyNumberFormat="1" applyFont="1" applyFill="1" applyBorder="1" applyAlignment="1">
      <alignment horizontal="right"/>
    </xf>
    <xf numFmtId="3" fontId="94" fillId="0" borderId="27" xfId="0" applyNumberFormat="1" applyFont="1" applyFill="1" applyBorder="1" applyAlignment="1">
      <alignment horizontal="right"/>
    </xf>
    <xf numFmtId="3" fontId="223" fillId="0" borderId="110" xfId="0" applyNumberFormat="1" applyFont="1" applyBorder="1" applyAlignment="1">
      <alignment horizontal="right"/>
    </xf>
    <xf numFmtId="3" fontId="223" fillId="78" borderId="110" xfId="0" applyNumberFormat="1" applyFont="1" applyFill="1" applyBorder="1" applyAlignment="1">
      <alignment horizontal="right"/>
    </xf>
    <xf numFmtId="0" fontId="0" fillId="0" borderId="13" xfId="0" applyFill="1" applyBorder="1"/>
    <xf numFmtId="0" fontId="0" fillId="0" borderId="9" xfId="0" applyFill="1" applyBorder="1"/>
    <xf numFmtId="0" fontId="172" fillId="0" borderId="8" xfId="0" applyFont="1" applyFill="1" applyBorder="1"/>
    <xf numFmtId="164" fontId="0" fillId="0" borderId="13" xfId="0" applyNumberFormat="1" applyFill="1" applyBorder="1"/>
    <xf numFmtId="164" fontId="0" fillId="32" borderId="13" xfId="0" applyNumberFormat="1" applyFont="1" applyFill="1" applyBorder="1"/>
    <xf numFmtId="3" fontId="224" fillId="0" borderId="11" xfId="0" applyNumberFormat="1" applyFont="1" applyBorder="1"/>
    <xf numFmtId="3" fontId="224" fillId="0" borderId="10" xfId="0" applyNumberFormat="1" applyFont="1" applyBorder="1"/>
    <xf numFmtId="3" fontId="224" fillId="32" borderId="10" xfId="0" applyNumberFormat="1" applyFont="1" applyFill="1" applyBorder="1"/>
    <xf numFmtId="3" fontId="224" fillId="0" borderId="10" xfId="0" applyNumberFormat="1" applyFont="1" applyFill="1" applyBorder="1"/>
    <xf numFmtId="3" fontId="224" fillId="0" borderId="50" xfId="0" applyNumberFormat="1" applyFont="1" applyBorder="1"/>
    <xf numFmtId="3" fontId="224" fillId="0" borderId="43" xfId="0" applyNumberFormat="1" applyFont="1" applyBorder="1"/>
    <xf numFmtId="3" fontId="224" fillId="0" borderId="8" xfId="0" applyNumberFormat="1" applyFont="1" applyBorder="1"/>
    <xf numFmtId="3" fontId="224" fillId="32" borderId="8" xfId="0" applyNumberFormat="1" applyFont="1" applyFill="1" applyBorder="1"/>
    <xf numFmtId="3" fontId="224" fillId="0" borderId="8" xfId="0" applyNumberFormat="1" applyFont="1" applyFill="1" applyBorder="1"/>
    <xf numFmtId="3" fontId="224" fillId="0" borderId="42" xfId="0" applyNumberFormat="1" applyFont="1" applyBorder="1"/>
    <xf numFmtId="3" fontId="224" fillId="0" borderId="6" xfId="0" applyNumberFormat="1" applyFont="1" applyBorder="1"/>
    <xf numFmtId="3" fontId="224" fillId="0" borderId="7" xfId="0" applyNumberFormat="1" applyFont="1" applyBorder="1"/>
    <xf numFmtId="3" fontId="224" fillId="32" borderId="7" xfId="0" applyNumberFormat="1" applyFont="1" applyFill="1" applyBorder="1"/>
    <xf numFmtId="3" fontId="224" fillId="0" borderId="7" xfId="0" applyNumberFormat="1" applyFont="1" applyFill="1" applyBorder="1"/>
    <xf numFmtId="3" fontId="224" fillId="0" borderId="38" xfId="0" applyNumberFormat="1" applyFont="1" applyBorder="1"/>
    <xf numFmtId="3" fontId="224" fillId="0" borderId="31" xfId="0" applyNumberFormat="1" applyFont="1" applyBorder="1"/>
    <xf numFmtId="3" fontId="224" fillId="0" borderId="43" xfId="0" applyNumberFormat="1" applyFont="1" applyBorder="1" applyAlignment="1"/>
    <xf numFmtId="3" fontId="224" fillId="0" borderId="8" xfId="0" applyNumberFormat="1" applyFont="1" applyBorder="1" applyAlignment="1"/>
    <xf numFmtId="3" fontId="224" fillId="32" borderId="8" xfId="0" applyNumberFormat="1" applyFont="1" applyFill="1" applyBorder="1" applyAlignment="1"/>
    <xf numFmtId="3" fontId="224" fillId="0" borderId="8" xfId="0" applyNumberFormat="1" applyFont="1" applyFill="1" applyBorder="1" applyAlignment="1"/>
    <xf numFmtId="3" fontId="224" fillId="0" borderId="14" xfId="0" applyNumberFormat="1" applyFont="1" applyBorder="1" applyAlignment="1"/>
    <xf numFmtId="3" fontId="224" fillId="0" borderId="7" xfId="0" applyNumberFormat="1" applyFont="1" applyFill="1" applyBorder="1" applyAlignment="1">
      <alignment vertical="center"/>
    </xf>
    <xf numFmtId="3" fontId="224" fillId="0" borderId="8" xfId="0" applyNumberFormat="1" applyFont="1" applyFill="1" applyBorder="1" applyAlignment="1">
      <alignment vertical="center"/>
    </xf>
    <xf numFmtId="3" fontId="224" fillId="0" borderId="10" xfId="0" applyNumberFormat="1" applyFont="1" applyFill="1" applyBorder="1" applyAlignment="1">
      <alignment vertical="center"/>
    </xf>
    <xf numFmtId="3" fontId="224" fillId="0" borderId="23" xfId="0" applyNumberFormat="1" applyFont="1" applyBorder="1"/>
    <xf numFmtId="1" fontId="224" fillId="0" borderId="44" xfId="0" applyNumberFormat="1" applyFont="1" applyBorder="1"/>
    <xf numFmtId="1" fontId="224" fillId="0" borderId="7" xfId="0" applyNumberFormat="1" applyFont="1" applyBorder="1"/>
    <xf numFmtId="1" fontId="224" fillId="32" borderId="7" xfId="0" applyNumberFormat="1" applyFont="1" applyFill="1" applyBorder="1"/>
    <xf numFmtId="1" fontId="224" fillId="0" borderId="7" xfId="0" applyNumberFormat="1" applyFont="1" applyFill="1" applyBorder="1" applyAlignment="1">
      <alignment vertical="center"/>
    </xf>
    <xf numFmtId="1" fontId="224" fillId="0" borderId="7" xfId="0" applyNumberFormat="1" applyFont="1" applyFill="1" applyBorder="1"/>
    <xf numFmtId="1" fontId="224" fillId="0" borderId="38" xfId="0" applyNumberFormat="1" applyFont="1" applyBorder="1"/>
    <xf numFmtId="1" fontId="224" fillId="0" borderId="58" xfId="0" applyNumberFormat="1" applyFont="1" applyBorder="1"/>
    <xf numFmtId="1" fontId="224" fillId="0" borderId="8" xfId="0" applyNumberFormat="1" applyFont="1" applyBorder="1"/>
    <xf numFmtId="1" fontId="224" fillId="32" borderId="8" xfId="0" applyNumberFormat="1" applyFont="1" applyFill="1" applyBorder="1"/>
    <xf numFmtId="1" fontId="224" fillId="0" borderId="8" xfId="0" applyNumberFormat="1" applyFont="1" applyFill="1" applyBorder="1" applyAlignment="1">
      <alignment vertical="center"/>
    </xf>
    <xf numFmtId="1" fontId="224" fillId="0" borderId="8" xfId="0" applyNumberFormat="1" applyFont="1" applyFill="1" applyBorder="1"/>
    <xf numFmtId="1" fontId="224" fillId="0" borderId="42" xfId="0" applyNumberFormat="1" applyFont="1" applyBorder="1"/>
    <xf numFmtId="2" fontId="41" fillId="0" borderId="111" xfId="0" applyNumberFormat="1" applyFont="1" applyBorder="1"/>
    <xf numFmtId="1" fontId="206" fillId="0" borderId="58" xfId="0" applyNumberFormat="1" applyFont="1" applyBorder="1" applyAlignment="1">
      <alignment horizontal="right" vertical="center"/>
    </xf>
    <xf numFmtId="0" fontId="41" fillId="0" borderId="111" xfId="0" applyFont="1" applyBorder="1"/>
    <xf numFmtId="3" fontId="41" fillId="0" borderId="44" xfId="0" applyNumberFormat="1" applyFont="1" applyBorder="1"/>
    <xf numFmtId="3" fontId="41" fillId="0" borderId="111" xfId="0" applyNumberFormat="1" applyFont="1" applyBorder="1"/>
    <xf numFmtId="167" fontId="41" fillId="0" borderId="48" xfId="0" applyNumberFormat="1" applyFont="1" applyBorder="1"/>
    <xf numFmtId="0" fontId="18" fillId="10" borderId="28" xfId="0" applyFont="1" applyFill="1" applyBorder="1" applyAlignment="1"/>
    <xf numFmtId="0" fontId="12" fillId="0" borderId="29" xfId="0" applyFont="1" applyFill="1" applyBorder="1" applyAlignment="1">
      <alignment wrapText="1"/>
    </xf>
    <xf numFmtId="0" fontId="33" fillId="0" borderId="34" xfId="0" applyFont="1" applyFill="1" applyBorder="1" applyAlignment="1"/>
    <xf numFmtId="0" fontId="33" fillId="0" borderId="30" xfId="0" applyFont="1" applyFill="1" applyBorder="1" applyAlignment="1"/>
    <xf numFmtId="3" fontId="10" fillId="0" borderId="33" xfId="0" applyNumberFormat="1" applyFont="1" applyFill="1" applyBorder="1" applyAlignment="1">
      <alignment vertical="center"/>
    </xf>
    <xf numFmtId="0" fontId="167" fillId="0" borderId="7" xfId="0" applyFont="1" applyFill="1" applyBorder="1"/>
    <xf numFmtId="0" fontId="167" fillId="0" borderId="8" xfId="0" applyFont="1" applyFill="1" applyBorder="1"/>
    <xf numFmtId="0" fontId="167" fillId="0" borderId="13" xfId="0" applyFont="1" applyFill="1" applyBorder="1"/>
    <xf numFmtId="2" fontId="167" fillId="0" borderId="13" xfId="0" applyNumberFormat="1" applyFont="1" applyFill="1" applyBorder="1"/>
    <xf numFmtId="3" fontId="225" fillId="0" borderId="6" xfId="0" applyNumberFormat="1" applyFont="1" applyBorder="1"/>
    <xf numFmtId="3" fontId="225" fillId="0" borderId="7" xfId="0" applyNumberFormat="1" applyFont="1" applyBorder="1"/>
    <xf numFmtId="3" fontId="225" fillId="32" borderId="7" xfId="0" applyNumberFormat="1" applyFont="1" applyFill="1" applyBorder="1"/>
    <xf numFmtId="3" fontId="225" fillId="0" borderId="7" xfId="0" applyNumberFormat="1" applyFont="1" applyFill="1" applyBorder="1"/>
    <xf numFmtId="3" fontId="225" fillId="0" borderId="38" xfId="0" applyNumberFormat="1" applyFont="1" applyBorder="1"/>
    <xf numFmtId="3" fontId="225" fillId="0" borderId="43" xfId="0" applyNumberFormat="1" applyFont="1" applyBorder="1"/>
    <xf numFmtId="3" fontId="225" fillId="0" borderId="8" xfId="0" applyNumberFormat="1" applyFont="1" applyBorder="1"/>
    <xf numFmtId="3" fontId="225" fillId="32" borderId="8" xfId="0" applyNumberFormat="1" applyFont="1" applyFill="1" applyBorder="1"/>
    <xf numFmtId="3" fontId="225" fillId="0" borderId="8" xfId="0" applyNumberFormat="1" applyFont="1" applyFill="1" applyBorder="1"/>
    <xf numFmtId="3" fontId="225" fillId="0" borderId="42" xfId="0" applyNumberFormat="1" applyFont="1" applyBorder="1"/>
    <xf numFmtId="0" fontId="212" fillId="80" borderId="12" xfId="0" applyFont="1" applyFill="1" applyBorder="1" applyAlignment="1">
      <alignment horizontal="center" vertical="center"/>
    </xf>
    <xf numFmtId="0" fontId="83" fillId="80" borderId="19" xfId="0" applyFont="1" applyFill="1" applyBorder="1" applyAlignment="1">
      <alignment horizontal="left" vertical="center"/>
    </xf>
    <xf numFmtId="0" fontId="69" fillId="80" borderId="73" xfId="0" applyFont="1" applyFill="1" applyBorder="1" applyAlignment="1">
      <alignment vertical="center"/>
    </xf>
    <xf numFmtId="0" fontId="0" fillId="80" borderId="73" xfId="0" applyFill="1" applyBorder="1" applyAlignment="1">
      <alignment vertical="center"/>
    </xf>
    <xf numFmtId="0" fontId="138" fillId="80" borderId="81" xfId="0" applyFont="1" applyFill="1" applyBorder="1" applyAlignment="1"/>
    <xf numFmtId="0" fontId="0" fillId="0" borderId="80" xfId="0" applyBorder="1"/>
    <xf numFmtId="0" fontId="0" fillId="32" borderId="18" xfId="0" applyFill="1" applyBorder="1" applyAlignment="1">
      <alignment vertical="center"/>
    </xf>
    <xf numFmtId="0" fontId="0" fillId="32" borderId="81" xfId="0" applyFill="1" applyBorder="1" applyAlignment="1">
      <alignment vertical="center"/>
    </xf>
    <xf numFmtId="3" fontId="225" fillId="0" borderId="6" xfId="0" applyNumberFormat="1" applyFont="1" applyFill="1" applyBorder="1"/>
    <xf numFmtId="3" fontId="225" fillId="0" borderId="38" xfId="0" applyNumberFormat="1" applyFont="1" applyFill="1" applyBorder="1"/>
    <xf numFmtId="3" fontId="225" fillId="0" borderId="43" xfId="0" applyNumberFormat="1" applyFont="1" applyFill="1" applyBorder="1"/>
    <xf numFmtId="3" fontId="225" fillId="0" borderId="42" xfId="0" applyNumberFormat="1" applyFont="1" applyFill="1" applyBorder="1"/>
    <xf numFmtId="1" fontId="0" fillId="0" borderId="47" xfId="0" applyNumberFormat="1" applyBorder="1" applyAlignment="1">
      <alignment horizontal="right" vertical="center"/>
    </xf>
    <xf numFmtId="3" fontId="0" fillId="0" borderId="72" xfId="0" applyNumberFormat="1" applyFill="1" applyBorder="1"/>
    <xf numFmtId="3" fontId="0" fillId="0" borderId="59" xfId="0" applyNumberFormat="1" applyFill="1" applyBorder="1"/>
    <xf numFmtId="0" fontId="0" fillId="0" borderId="59" xfId="0" applyFill="1" applyBorder="1"/>
    <xf numFmtId="2" fontId="0" fillId="0" borderId="49" xfId="0" applyNumberFormat="1" applyFill="1" applyBorder="1"/>
    <xf numFmtId="2" fontId="0" fillId="0" borderId="79" xfId="0" applyNumberFormat="1" applyFill="1" applyBorder="1"/>
    <xf numFmtId="3" fontId="0" fillId="0" borderId="80" xfId="0" applyNumberFormat="1" applyFill="1" applyBorder="1"/>
    <xf numFmtId="1" fontId="0" fillId="0" borderId="59" xfId="0" applyNumberFormat="1" applyFill="1" applyBorder="1"/>
    <xf numFmtId="2" fontId="85" fillId="80" borderId="19" xfId="0" applyNumberFormat="1" applyFont="1" applyFill="1" applyBorder="1" applyAlignment="1">
      <alignment horizontal="left" vertical="center"/>
    </xf>
    <xf numFmtId="2" fontId="137" fillId="80" borderId="73" xfId="0" applyNumberFormat="1" applyFont="1" applyFill="1" applyBorder="1" applyAlignment="1">
      <alignment horizontal="left" vertical="center"/>
    </xf>
    <xf numFmtId="1" fontId="133" fillId="0" borderId="16" xfId="0" applyNumberFormat="1" applyFont="1" applyBorder="1" applyAlignment="1">
      <alignment horizontal="right" vertical="center"/>
    </xf>
    <xf numFmtId="1" fontId="133" fillId="0" borderId="9" xfId="0" applyNumberFormat="1" applyFont="1" applyBorder="1" applyAlignment="1">
      <alignment horizontal="right" vertical="center"/>
    </xf>
    <xf numFmtId="1" fontId="133" fillId="32" borderId="9" xfId="0" applyNumberFormat="1" applyFont="1" applyFill="1" applyBorder="1" applyAlignment="1">
      <alignment horizontal="right" vertical="center"/>
    </xf>
    <xf numFmtId="1" fontId="30" fillId="10" borderId="31" xfId="0" applyNumberFormat="1" applyFont="1" applyFill="1" applyBorder="1" applyAlignment="1">
      <alignment horizontal="center" vertical="center"/>
    </xf>
    <xf numFmtId="1" fontId="30" fillId="10" borderId="36" xfId="0" applyNumberFormat="1" applyFont="1" applyFill="1" applyBorder="1" applyAlignment="1">
      <alignment horizontal="center" vertical="center"/>
    </xf>
    <xf numFmtId="1" fontId="46" fillId="0" borderId="76" xfId="0" applyNumberFormat="1" applyFont="1" applyBorder="1"/>
    <xf numFmtId="0" fontId="46" fillId="0" borderId="32" xfId="0" applyFont="1" applyBorder="1"/>
    <xf numFmtId="1" fontId="133" fillId="0" borderId="14" xfId="0" applyNumberFormat="1" applyFont="1" applyBorder="1" applyAlignment="1">
      <alignment horizontal="right" vertical="center"/>
    </xf>
    <xf numFmtId="2" fontId="41" fillId="0" borderId="36" xfId="0" applyNumberFormat="1" applyFont="1" applyBorder="1" applyAlignment="1">
      <alignment vertical="center"/>
    </xf>
    <xf numFmtId="3" fontId="41" fillId="52" borderId="23" xfId="0" applyNumberFormat="1" applyFont="1" applyFill="1" applyBorder="1" applyAlignment="1">
      <alignment horizontal="center" vertical="center"/>
    </xf>
    <xf numFmtId="1" fontId="30" fillId="53" borderId="23" xfId="0" applyNumberFormat="1" applyFont="1" applyFill="1" applyBorder="1" applyAlignment="1">
      <alignment horizontal="center" vertical="center"/>
    </xf>
    <xf numFmtId="1" fontId="30" fillId="53" borderId="14" xfId="0" applyNumberFormat="1" applyFont="1" applyFill="1" applyBorder="1" applyAlignment="1">
      <alignment horizontal="center" vertical="center"/>
    </xf>
    <xf numFmtId="0" fontId="48" fillId="53" borderId="36" xfId="0" applyFont="1" applyFill="1" applyBorder="1" applyAlignment="1">
      <alignment horizontal="center" vertical="center"/>
    </xf>
    <xf numFmtId="0" fontId="48" fillId="13" borderId="21" xfId="0" applyFont="1" applyFill="1" applyBorder="1" applyAlignment="1">
      <alignment horizontal="center" vertical="center"/>
    </xf>
    <xf numFmtId="164" fontId="41" fillId="0" borderId="32" xfId="0" applyNumberFormat="1" applyFont="1" applyBorder="1" applyAlignment="1">
      <alignment vertical="center"/>
    </xf>
    <xf numFmtId="1" fontId="30" fillId="0" borderId="14" xfId="0" applyNumberFormat="1" applyFont="1" applyFill="1" applyBorder="1" applyAlignment="1">
      <alignment vertical="center"/>
    </xf>
    <xf numFmtId="4" fontId="30" fillId="0" borderId="36" xfId="0" applyNumberFormat="1" applyFont="1" applyBorder="1" applyAlignment="1">
      <alignment vertical="center"/>
    </xf>
    <xf numFmtId="0" fontId="43" fillId="0" borderId="23" xfId="0" applyFont="1" applyFill="1" applyBorder="1" applyAlignment="1">
      <alignment vertical="center"/>
    </xf>
    <xf numFmtId="3" fontId="41" fillId="0" borderId="63" xfId="0" applyNumberFormat="1" applyFont="1" applyFill="1" applyBorder="1" applyAlignment="1">
      <alignment vertical="center"/>
    </xf>
    <xf numFmtId="3" fontId="41" fillId="0" borderId="31" xfId="0" applyNumberFormat="1" applyFont="1" applyBorder="1" applyAlignment="1">
      <alignment vertical="center"/>
    </xf>
    <xf numFmtId="3" fontId="41" fillId="0" borderId="36" xfId="0" applyNumberFormat="1" applyFont="1" applyBorder="1" applyAlignment="1">
      <alignment vertical="center"/>
    </xf>
    <xf numFmtId="0" fontId="48" fillId="10" borderId="23" xfId="0" applyFont="1" applyFill="1" applyBorder="1"/>
    <xf numFmtId="0" fontId="11" fillId="0" borderId="4" xfId="0" applyFont="1" applyBorder="1" applyAlignment="1">
      <alignment horizontal="center" vertical="center" wrapText="1"/>
    </xf>
    <xf numFmtId="0" fontId="157" fillId="10" borderId="34" xfId="0" applyFont="1" applyFill="1" applyBorder="1" applyAlignment="1">
      <alignment horizontal="center" wrapText="1"/>
    </xf>
    <xf numFmtId="0" fontId="157" fillId="10" borderId="33" xfId="0" applyFont="1" applyFill="1" applyBorder="1" applyAlignment="1">
      <alignment horizontal="center" wrapText="1"/>
    </xf>
    <xf numFmtId="0" fontId="46" fillId="0" borderId="34" xfId="0" applyFont="1" applyBorder="1"/>
    <xf numFmtId="0" fontId="46" fillId="0" borderId="29" xfId="0" applyFont="1" applyBorder="1"/>
    <xf numFmtId="0" fontId="46" fillId="0" borderId="47" xfId="0" applyFont="1" applyBorder="1"/>
    <xf numFmtId="0" fontId="46" fillId="0" borderId="28" xfId="0" applyFont="1" applyBorder="1"/>
    <xf numFmtId="1" fontId="46" fillId="0" borderId="29" xfId="0" applyNumberFormat="1" applyFont="1" applyBorder="1"/>
    <xf numFmtId="0" fontId="46" fillId="0" borderId="33" xfId="0" applyFont="1" applyBorder="1"/>
    <xf numFmtId="2" fontId="41" fillId="0" borderId="33" xfId="0" applyNumberFormat="1" applyFont="1" applyBorder="1" applyAlignment="1">
      <alignment vertical="center"/>
    </xf>
    <xf numFmtId="3" fontId="41" fillId="52" borderId="28" xfId="0" applyNumberFormat="1" applyFont="1" applyFill="1" applyBorder="1" applyAlignment="1">
      <alignment horizontal="center" vertical="center"/>
    </xf>
    <xf numFmtId="3" fontId="41" fillId="52" borderId="29" xfId="0" applyNumberFormat="1" applyFont="1" applyFill="1" applyBorder="1" applyAlignment="1">
      <alignment horizontal="center" vertical="center"/>
    </xf>
    <xf numFmtId="3" fontId="41" fillId="52" borderId="33" xfId="0" applyNumberFormat="1" applyFont="1" applyFill="1" applyBorder="1" applyAlignment="1">
      <alignment horizontal="center" vertical="center"/>
    </xf>
    <xf numFmtId="0" fontId="32" fillId="53" borderId="28" xfId="0" applyFont="1" applyFill="1" applyBorder="1" applyAlignment="1">
      <alignment horizontal="center" vertical="center" wrapText="1"/>
    </xf>
    <xf numFmtId="0" fontId="48" fillId="53" borderId="29" xfId="0" applyFont="1" applyFill="1" applyBorder="1" applyAlignment="1">
      <alignment horizontal="center" vertical="center" wrapText="1"/>
    </xf>
    <xf numFmtId="0" fontId="43" fillId="53" borderId="33" xfId="0" applyFont="1" applyFill="1" applyBorder="1" applyAlignment="1">
      <alignment horizontal="center" vertical="center" wrapText="1"/>
    </xf>
    <xf numFmtId="0" fontId="43" fillId="0" borderId="28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3" fillId="0" borderId="33" xfId="0" applyFont="1" applyBorder="1" applyAlignment="1">
      <alignment vertical="center"/>
    </xf>
    <xf numFmtId="0" fontId="48" fillId="13" borderId="47" xfId="0" applyFont="1" applyFill="1" applyBorder="1" applyAlignment="1">
      <alignment horizontal="center" vertical="center"/>
    </xf>
    <xf numFmtId="0" fontId="43" fillId="53" borderId="28" xfId="0" applyFont="1" applyFill="1" applyBorder="1" applyAlignment="1">
      <alignment horizontal="center" vertical="center" wrapText="1"/>
    </xf>
    <xf numFmtId="0" fontId="43" fillId="53" borderId="30" xfId="0" applyFont="1" applyFill="1" applyBorder="1" applyAlignment="1">
      <alignment horizontal="center" vertical="center" wrapText="1"/>
    </xf>
    <xf numFmtId="0" fontId="43" fillId="0" borderId="30" xfId="0" applyFont="1" applyFill="1" applyBorder="1" applyAlignment="1">
      <alignment vertical="center"/>
    </xf>
    <xf numFmtId="164" fontId="41" fillId="0" borderId="33" xfId="0" applyNumberFormat="1" applyFont="1" applyFill="1" applyBorder="1" applyAlignment="1">
      <alignment vertical="center"/>
    </xf>
    <xf numFmtId="1" fontId="43" fillId="0" borderId="30" xfId="0" applyNumberFormat="1" applyFont="1" applyFill="1" applyBorder="1" applyAlignment="1">
      <alignment vertical="center"/>
    </xf>
    <xf numFmtId="4" fontId="30" fillId="0" borderId="30" xfId="0" applyNumberFormat="1" applyFont="1" applyFill="1" applyBorder="1" applyAlignment="1">
      <alignment vertical="center"/>
    </xf>
    <xf numFmtId="2" fontId="41" fillId="0" borderId="30" xfId="0" applyNumberFormat="1" applyFont="1" applyFill="1" applyBorder="1" applyAlignment="1">
      <alignment vertical="center"/>
    </xf>
    <xf numFmtId="0" fontId="43" fillId="0" borderId="30" xfId="0" applyFont="1" applyBorder="1" applyAlignment="1">
      <alignment vertical="center"/>
    </xf>
    <xf numFmtId="0" fontId="43" fillId="0" borderId="28" xfId="0" applyFont="1" applyFill="1" applyBorder="1" applyAlignment="1">
      <alignment vertical="center"/>
    </xf>
    <xf numFmtId="0" fontId="43" fillId="0" borderId="29" xfId="0" applyFont="1" applyFill="1" applyBorder="1" applyAlignment="1">
      <alignment vertical="center"/>
    </xf>
    <xf numFmtId="2" fontId="43" fillId="0" borderId="30" xfId="0" applyNumberFormat="1" applyFont="1" applyBorder="1" applyAlignment="1">
      <alignment vertical="center"/>
    </xf>
    <xf numFmtId="3" fontId="41" fillId="0" borderId="34" xfId="0" applyNumberFormat="1" applyFont="1" applyBorder="1" applyAlignment="1">
      <alignment vertical="center"/>
    </xf>
    <xf numFmtId="0" fontId="48" fillId="10" borderId="28" xfId="0" applyFont="1" applyFill="1" applyBorder="1"/>
    <xf numFmtId="0" fontId="48" fillId="10" borderId="33" xfId="0" applyFont="1" applyFill="1" applyBorder="1"/>
    <xf numFmtId="3" fontId="182" fillId="0" borderId="7" xfId="0" applyNumberFormat="1" applyFont="1" applyFill="1" applyBorder="1"/>
    <xf numFmtId="3" fontId="0" fillId="32" borderId="7" xfId="0" applyNumberFormat="1" applyFont="1" applyFill="1" applyBorder="1"/>
    <xf numFmtId="3" fontId="140" fillId="52" borderId="28" xfId="0" applyNumberFormat="1" applyFont="1" applyFill="1" applyBorder="1" applyAlignment="1">
      <alignment horizontal="center"/>
    </xf>
    <xf numFmtId="3" fontId="140" fillId="52" borderId="29" xfId="0" applyNumberFormat="1" applyFont="1" applyFill="1" applyBorder="1" applyAlignment="1">
      <alignment horizontal="center"/>
    </xf>
    <xf numFmtId="0" fontId="83" fillId="80" borderId="73" xfId="0" applyFont="1" applyFill="1" applyBorder="1" applyAlignment="1">
      <alignment horizontal="left" vertical="center"/>
    </xf>
    <xf numFmtId="0" fontId="0" fillId="80" borderId="73" xfId="0" applyFill="1" applyBorder="1" applyAlignment="1"/>
    <xf numFmtId="0" fontId="0" fillId="80" borderId="81" xfId="0" applyFill="1" applyBorder="1" applyAlignment="1"/>
    <xf numFmtId="3" fontId="10" fillId="0" borderId="112" xfId="0" applyNumberFormat="1" applyFont="1" applyBorder="1" applyAlignment="1">
      <alignment vertical="center"/>
    </xf>
    <xf numFmtId="0" fontId="0" fillId="0" borderId="112" xfId="0" applyFont="1" applyFill="1" applyBorder="1" applyAlignment="1"/>
    <xf numFmtId="3" fontId="0" fillId="0" borderId="80" xfId="0" applyNumberFormat="1" applyFont="1" applyFill="1" applyBorder="1"/>
    <xf numFmtId="3" fontId="0" fillId="0" borderId="49" xfId="0" applyNumberFormat="1" applyFont="1" applyFill="1" applyBorder="1"/>
    <xf numFmtId="0" fontId="0" fillId="0" borderId="49" xfId="0" applyFont="1" applyFill="1" applyBorder="1"/>
    <xf numFmtId="2" fontId="0" fillId="0" borderId="79" xfId="0" applyNumberFormat="1" applyFont="1" applyFill="1" applyBorder="1"/>
    <xf numFmtId="0" fontId="0" fillId="0" borderId="111" xfId="0" applyFont="1" applyBorder="1"/>
    <xf numFmtId="0" fontId="85" fillId="80" borderId="19" xfId="0" applyFont="1" applyFill="1" applyBorder="1" applyAlignment="1">
      <alignment horizontal="left" vertical="center"/>
    </xf>
    <xf numFmtId="2" fontId="152" fillId="0" borderId="44" xfId="0" applyNumberFormat="1" applyFont="1" applyFill="1" applyBorder="1" applyAlignment="1">
      <alignment horizontal="center" vertical="center" wrapText="1"/>
    </xf>
    <xf numFmtId="2" fontId="152" fillId="0" borderId="7" xfId="0" applyNumberFormat="1" applyFont="1" applyFill="1" applyBorder="1" applyAlignment="1">
      <alignment horizontal="center" vertical="center" wrapText="1"/>
    </xf>
    <xf numFmtId="2" fontId="152" fillId="0" borderId="38" xfId="0" applyNumberFormat="1" applyFont="1" applyFill="1" applyBorder="1" applyAlignment="1">
      <alignment horizontal="center" vertical="center" wrapText="1"/>
    </xf>
    <xf numFmtId="1" fontId="152" fillId="0" borderId="28" xfId="0" applyNumberFormat="1" applyFont="1" applyFill="1" applyBorder="1" applyAlignment="1">
      <alignment horizontal="center"/>
    </xf>
    <xf numFmtId="1" fontId="152" fillId="0" borderId="58" xfId="0" applyNumberFormat="1" applyFont="1" applyFill="1" applyBorder="1" applyAlignment="1">
      <alignment horizontal="center" vertical="center" wrapText="1"/>
    </xf>
    <xf numFmtId="2" fontId="152" fillId="0" borderId="8" xfId="0" applyNumberFormat="1" applyFont="1" applyFill="1" applyBorder="1" applyAlignment="1">
      <alignment horizontal="center" vertical="center" wrapText="1"/>
    </xf>
    <xf numFmtId="2" fontId="152" fillId="0" borderId="42" xfId="0" applyNumberFormat="1" applyFont="1" applyFill="1" applyBorder="1" applyAlignment="1">
      <alignment horizontal="center" vertical="center" wrapText="1"/>
    </xf>
    <xf numFmtId="1" fontId="152" fillId="0" borderId="29" xfId="0" applyNumberFormat="1" applyFont="1" applyFill="1" applyBorder="1" applyAlignment="1">
      <alignment horizontal="center"/>
    </xf>
    <xf numFmtId="168" fontId="152" fillId="0" borderId="58" xfId="0" applyNumberFormat="1" applyFont="1" applyFill="1" applyBorder="1" applyAlignment="1">
      <alignment horizontal="center" vertical="center" wrapText="1"/>
    </xf>
    <xf numFmtId="165" fontId="152" fillId="0" borderId="8" xfId="0" applyNumberFormat="1" applyFont="1" applyFill="1" applyBorder="1" applyAlignment="1">
      <alignment horizontal="center" vertical="center" wrapText="1"/>
    </xf>
    <xf numFmtId="168" fontId="152" fillId="0" borderId="46" xfId="0" applyNumberFormat="1" applyFont="1" applyFill="1" applyBorder="1" applyAlignment="1">
      <alignment horizontal="center" vertical="center" wrapText="1"/>
    </xf>
    <xf numFmtId="2" fontId="152" fillId="0" borderId="58" xfId="0" applyNumberFormat="1" applyFont="1" applyFill="1" applyBorder="1" applyAlignment="1">
      <alignment horizontal="center" vertical="center" wrapText="1"/>
    </xf>
    <xf numFmtId="2" fontId="152" fillId="0" borderId="65" xfId="0" applyNumberFormat="1" applyFont="1" applyFill="1" applyBorder="1" applyAlignment="1">
      <alignment horizontal="center" vertical="center" wrapText="1"/>
    </xf>
    <xf numFmtId="2" fontId="152" fillId="0" borderId="55" xfId="0" applyNumberFormat="1" applyFont="1" applyFill="1" applyBorder="1" applyAlignment="1">
      <alignment horizontal="center" vertical="center" wrapText="1"/>
    </xf>
    <xf numFmtId="2" fontId="152" fillId="0" borderId="56" xfId="0" applyNumberFormat="1" applyFont="1" applyFill="1" applyBorder="1" applyAlignment="1">
      <alignment horizontal="center" vertical="center" wrapText="1"/>
    </xf>
    <xf numFmtId="1" fontId="152" fillId="0" borderId="33" xfId="0" applyNumberFormat="1" applyFont="1" applyFill="1" applyBorder="1" applyAlignment="1">
      <alignment horizontal="center"/>
    </xf>
    <xf numFmtId="165" fontId="226" fillId="0" borderId="0" xfId="0" applyNumberFormat="1" applyFont="1"/>
    <xf numFmtId="165" fontId="79" fillId="0" borderId="0" xfId="0" applyNumberFormat="1" applyFont="1"/>
    <xf numFmtId="165" fontId="79" fillId="0" borderId="0" xfId="0" applyNumberFormat="1" applyFont="1" applyFill="1"/>
    <xf numFmtId="0" fontId="226" fillId="0" borderId="0" xfId="0" applyFont="1" applyAlignment="1">
      <alignment horizontal="left"/>
    </xf>
    <xf numFmtId="0" fontId="226" fillId="0" borderId="0" xfId="0" applyFont="1" applyFill="1" applyAlignment="1">
      <alignment horizontal="center"/>
    </xf>
    <xf numFmtId="165" fontId="226" fillId="0" borderId="0" xfId="0" applyNumberFormat="1" applyFont="1" applyAlignment="1">
      <alignment horizontal="right" vertical="center" wrapText="1"/>
    </xf>
    <xf numFmtId="1" fontId="226" fillId="0" borderId="0" xfId="0" applyNumberFormat="1" applyFont="1"/>
    <xf numFmtId="0" fontId="226" fillId="0" borderId="0" xfId="0" applyFont="1" applyFill="1"/>
    <xf numFmtId="0" fontId="226" fillId="0" borderId="0" xfId="0" applyFont="1"/>
    <xf numFmtId="0" fontId="79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165" fontId="79" fillId="0" borderId="0" xfId="0" applyNumberFormat="1" applyFont="1" applyAlignment="1">
      <alignment horizontal="right" vertical="center" wrapText="1"/>
    </xf>
    <xf numFmtId="165" fontId="79" fillId="0" borderId="0" xfId="0" applyNumberFormat="1" applyFont="1" applyAlignment="1">
      <alignment horizontal="center"/>
    </xf>
    <xf numFmtId="1" fontId="79" fillId="0" borderId="0" xfId="0" applyNumberFormat="1" applyFont="1" applyFill="1" applyBorder="1"/>
    <xf numFmtId="0" fontId="79" fillId="0" borderId="0" xfId="0" applyFont="1" applyFill="1" applyBorder="1"/>
    <xf numFmtId="0" fontId="79" fillId="0" borderId="0" xfId="0" applyFont="1" applyFill="1"/>
    <xf numFmtId="1" fontId="156" fillId="0" borderId="65" xfId="0" applyNumberFormat="1" applyFont="1" applyFill="1" applyBorder="1" applyAlignment="1">
      <alignment horizontal="center"/>
    </xf>
    <xf numFmtId="1" fontId="156" fillId="0" borderId="55" xfId="0" applyNumberFormat="1" applyFont="1" applyFill="1" applyBorder="1" applyAlignment="1">
      <alignment horizontal="center"/>
    </xf>
    <xf numFmtId="1" fontId="156" fillId="0" borderId="75" xfId="0" applyNumberFormat="1" applyFont="1" applyFill="1" applyBorder="1" applyAlignment="1">
      <alignment horizontal="center"/>
    </xf>
    <xf numFmtId="3" fontId="227" fillId="0" borderId="6" xfId="0" applyNumberFormat="1" applyFont="1" applyBorder="1" applyAlignment="1">
      <alignment vertical="center"/>
    </xf>
    <xf numFmtId="3" fontId="227" fillId="0" borderId="7" xfId="0" applyNumberFormat="1" applyFont="1" applyBorder="1" applyAlignment="1">
      <alignment vertical="center"/>
    </xf>
    <xf numFmtId="3" fontId="227" fillId="32" borderId="7" xfId="0" applyNumberFormat="1" applyFont="1" applyFill="1" applyBorder="1" applyAlignment="1">
      <alignment vertical="center"/>
    </xf>
    <xf numFmtId="3" fontId="227" fillId="0" borderId="7" xfId="0" applyNumberFormat="1" applyFont="1" applyFill="1" applyBorder="1" applyAlignment="1">
      <alignment vertical="center"/>
    </xf>
    <xf numFmtId="3" fontId="227" fillId="0" borderId="38" xfId="0" applyNumberFormat="1" applyFont="1" applyBorder="1" applyAlignment="1">
      <alignment vertical="center"/>
    </xf>
    <xf numFmtId="3" fontId="227" fillId="0" borderId="43" xfId="0" applyNumberFormat="1" applyFont="1" applyBorder="1" applyAlignment="1">
      <alignment vertical="center"/>
    </xf>
    <xf numFmtId="3" fontId="227" fillId="0" borderId="8" xfId="0" applyNumberFormat="1" applyFont="1" applyBorder="1" applyAlignment="1">
      <alignment vertical="center"/>
    </xf>
    <xf numFmtId="3" fontId="227" fillId="32" borderId="8" xfId="0" applyNumberFormat="1" applyFont="1" applyFill="1" applyBorder="1" applyAlignment="1">
      <alignment vertical="center"/>
    </xf>
    <xf numFmtId="3" fontId="227" fillId="0" borderId="8" xfId="0" applyNumberFormat="1" applyFont="1" applyFill="1" applyBorder="1" applyAlignment="1">
      <alignment vertical="center"/>
    </xf>
    <xf numFmtId="3" fontId="227" fillId="0" borderId="42" xfId="0" applyNumberFormat="1" applyFont="1" applyBorder="1" applyAlignment="1">
      <alignment vertical="center"/>
    </xf>
    <xf numFmtId="0" fontId="69" fillId="81" borderId="73" xfId="0" applyFont="1" applyFill="1" applyBorder="1" applyAlignment="1">
      <alignment vertical="center"/>
    </xf>
    <xf numFmtId="1" fontId="143" fillId="0" borderId="58" xfId="0" applyNumberFormat="1" applyFont="1" applyFill="1" applyBorder="1" applyAlignment="1">
      <alignment vertical="center"/>
    </xf>
    <xf numFmtId="3" fontId="228" fillId="0" borderId="6" xfId="0" applyNumberFormat="1" applyFont="1" applyFill="1" applyBorder="1" applyAlignment="1">
      <alignment vertical="center"/>
    </xf>
    <xf numFmtId="3" fontId="228" fillId="0" borderId="7" xfId="0" applyNumberFormat="1" applyFont="1" applyFill="1" applyBorder="1" applyAlignment="1">
      <alignment vertical="center"/>
    </xf>
    <xf numFmtId="3" fontId="228" fillId="32" borderId="7" xfId="0" applyNumberFormat="1" applyFont="1" applyFill="1" applyBorder="1" applyAlignment="1">
      <alignment vertical="center"/>
    </xf>
    <xf numFmtId="3" fontId="228" fillId="0" borderId="38" xfId="0" applyNumberFormat="1" applyFont="1" applyFill="1" applyBorder="1" applyAlignment="1">
      <alignment vertical="center"/>
    </xf>
    <xf numFmtId="3" fontId="228" fillId="0" borderId="43" xfId="0" applyNumberFormat="1" applyFont="1" applyFill="1" applyBorder="1" applyAlignment="1">
      <alignment vertical="center"/>
    </xf>
    <xf numFmtId="3" fontId="228" fillId="0" borderId="8" xfId="0" applyNumberFormat="1" applyFont="1" applyFill="1" applyBorder="1" applyAlignment="1">
      <alignment vertical="center"/>
    </xf>
    <xf numFmtId="3" fontId="228" fillId="32" borderId="8" xfId="0" applyNumberFormat="1" applyFont="1" applyFill="1" applyBorder="1" applyAlignment="1">
      <alignment vertical="center"/>
    </xf>
    <xf numFmtId="3" fontId="228" fillId="0" borderId="42" xfId="0" applyNumberFormat="1" applyFont="1" applyFill="1" applyBorder="1" applyAlignment="1">
      <alignment vertical="center"/>
    </xf>
    <xf numFmtId="0" fontId="85" fillId="80" borderId="73" xfId="0" applyFont="1" applyFill="1" applyBorder="1" applyAlignment="1">
      <alignment horizontal="left" vertical="center"/>
    </xf>
    <xf numFmtId="0" fontId="85" fillId="81" borderId="19" xfId="0" applyFont="1" applyFill="1" applyBorder="1" applyAlignment="1">
      <alignment horizontal="left" vertical="center"/>
    </xf>
    <xf numFmtId="0" fontId="85" fillId="81" borderId="73" xfId="0" applyFont="1" applyFill="1" applyBorder="1" applyAlignment="1">
      <alignment horizontal="left" vertical="center"/>
    </xf>
    <xf numFmtId="0" fontId="85" fillId="81" borderId="73" xfId="0" applyFont="1" applyFill="1" applyBorder="1" applyAlignment="1">
      <alignment horizontal="left" vertical="center" wrapText="1"/>
    </xf>
    <xf numFmtId="0" fontId="0" fillId="81" borderId="73" xfId="0" applyFill="1" applyBorder="1" applyAlignment="1">
      <alignment vertical="center"/>
    </xf>
    <xf numFmtId="3" fontId="0" fillId="0" borderId="60" xfId="0" applyNumberFormat="1" applyFont="1" applyBorder="1" applyAlignment="1">
      <alignment horizontal="center" vertical="center"/>
    </xf>
    <xf numFmtId="2" fontId="30" fillId="52" borderId="34" xfId="0" applyNumberFormat="1" applyFont="1" applyFill="1" applyBorder="1" applyAlignment="1">
      <alignment horizontal="left"/>
    </xf>
    <xf numFmtId="2" fontId="10" fillId="0" borderId="28" xfId="0" applyNumberFormat="1" applyFont="1" applyFill="1" applyBorder="1" applyAlignment="1" applyProtection="1"/>
    <xf numFmtId="2" fontId="10" fillId="0" borderId="29" xfId="0" applyNumberFormat="1" applyFont="1" applyFill="1" applyBorder="1" applyAlignment="1" applyProtection="1"/>
    <xf numFmtId="3" fontId="10" fillId="0" borderId="29" xfId="0" applyNumberFormat="1" applyFont="1" applyBorder="1" applyAlignment="1">
      <alignment vertical="center"/>
    </xf>
    <xf numFmtId="3" fontId="32" fillId="52" borderId="33" xfId="0" applyNumberFormat="1" applyFont="1" applyFill="1" applyBorder="1" applyAlignment="1">
      <alignment horizontal="center"/>
    </xf>
    <xf numFmtId="3" fontId="32" fillId="56" borderId="72" xfId="0" applyNumberFormat="1" applyFont="1" applyFill="1" applyBorder="1"/>
    <xf numFmtId="3" fontId="32" fillId="56" borderId="59" xfId="0" applyNumberFormat="1" applyFont="1" applyFill="1" applyBorder="1"/>
    <xf numFmtId="2" fontId="32" fillId="56" borderId="79" xfId="0" applyNumberFormat="1" applyFont="1" applyFill="1" applyBorder="1"/>
    <xf numFmtId="1" fontId="32" fillId="56" borderId="72" xfId="0" applyNumberFormat="1" applyFont="1" applyFill="1" applyBorder="1"/>
    <xf numFmtId="1" fontId="32" fillId="56" borderId="59" xfId="0" applyNumberFormat="1" applyFont="1" applyFill="1" applyBorder="1"/>
    <xf numFmtId="2" fontId="30" fillId="56" borderId="48" xfId="0" applyNumberFormat="1" applyFont="1" applyFill="1" applyBorder="1"/>
    <xf numFmtId="0" fontId="32" fillId="56" borderId="28" xfId="0" applyFont="1" applyFill="1" applyBorder="1" applyAlignment="1">
      <alignment vertical="center"/>
    </xf>
    <xf numFmtId="0" fontId="32" fillId="56" borderId="29" xfId="0" applyFont="1" applyFill="1" applyBorder="1" applyAlignment="1">
      <alignment vertical="center"/>
    </xf>
    <xf numFmtId="0" fontId="32" fillId="56" borderId="30" xfId="0" applyFont="1" applyFill="1" applyBorder="1"/>
    <xf numFmtId="0" fontId="32" fillId="56" borderId="72" xfId="0" applyFont="1" applyFill="1" applyBorder="1"/>
    <xf numFmtId="0" fontId="32" fillId="56" borderId="59" xfId="0" applyFont="1" applyFill="1" applyBorder="1"/>
    <xf numFmtId="1" fontId="32" fillId="56" borderId="80" xfId="0" applyNumberFormat="1" applyFont="1" applyFill="1" applyBorder="1"/>
    <xf numFmtId="3" fontId="32" fillId="56" borderId="80" xfId="0" applyNumberFormat="1" applyFont="1" applyFill="1" applyBorder="1"/>
    <xf numFmtId="2" fontId="32" fillId="56" borderId="46" xfId="0" applyNumberFormat="1" applyFont="1" applyFill="1" applyBorder="1"/>
    <xf numFmtId="0" fontId="32" fillId="56" borderId="28" xfId="0" applyFont="1" applyFill="1" applyBorder="1"/>
    <xf numFmtId="0" fontId="32" fillId="56" borderId="29" xfId="0" applyFont="1" applyFill="1" applyBorder="1"/>
    <xf numFmtId="2" fontId="32" fillId="56" borderId="49" xfId="0" applyNumberFormat="1" applyFont="1" applyFill="1" applyBorder="1"/>
    <xf numFmtId="3" fontId="32" fillId="56" borderId="28" xfId="0" applyNumberFormat="1" applyFont="1" applyFill="1" applyBorder="1"/>
    <xf numFmtId="3" fontId="32" fillId="56" borderId="29" xfId="0" applyNumberFormat="1" applyFont="1" applyFill="1" applyBorder="1"/>
    <xf numFmtId="2" fontId="30" fillId="56" borderId="79" xfId="0" applyNumberFormat="1" applyFont="1" applyFill="1" applyBorder="1"/>
    <xf numFmtId="4" fontId="32" fillId="56" borderId="49" xfId="0" applyNumberFormat="1" applyFont="1" applyFill="1" applyBorder="1"/>
    <xf numFmtId="3" fontId="32" fillId="56" borderId="33" xfId="0" applyNumberFormat="1" applyFont="1" applyFill="1" applyBorder="1"/>
    <xf numFmtId="3" fontId="32" fillId="56" borderId="78" xfId="0" applyNumberFormat="1" applyFont="1" applyFill="1" applyBorder="1"/>
    <xf numFmtId="10" fontId="85" fillId="0" borderId="0" xfId="0" applyNumberFormat="1" applyFont="1" applyFill="1" applyBorder="1"/>
    <xf numFmtId="3" fontId="211" fillId="0" borderId="14" xfId="0" applyNumberFormat="1" applyFont="1" applyFill="1" applyBorder="1" applyAlignment="1">
      <alignment vertical="center"/>
    </xf>
    <xf numFmtId="0" fontId="85" fillId="80" borderId="5" xfId="0" applyFont="1" applyFill="1" applyBorder="1" applyAlignment="1">
      <alignment horizontal="left" vertical="center"/>
    </xf>
    <xf numFmtId="0" fontId="69" fillId="80" borderId="77" xfId="0" applyFont="1" applyFill="1" applyBorder="1" applyAlignment="1"/>
    <xf numFmtId="0" fontId="69" fillId="80" borderId="73" xfId="0" applyFont="1" applyFill="1" applyBorder="1" applyAlignment="1"/>
    <xf numFmtId="0" fontId="69" fillId="80" borderId="73" xfId="0" applyFont="1" applyFill="1" applyBorder="1" applyAlignment="1">
      <alignment horizontal="left" vertical="center"/>
    </xf>
    <xf numFmtId="3" fontId="124" fillId="0" borderId="54" xfId="0" applyNumberFormat="1" applyFont="1" applyBorder="1" applyAlignment="1">
      <alignment horizontal="center" vertical="center"/>
    </xf>
    <xf numFmtId="3" fontId="124" fillId="0" borderId="55" xfId="0" applyNumberFormat="1" applyFont="1" applyBorder="1" applyAlignment="1">
      <alignment horizontal="center" vertical="center"/>
    </xf>
    <xf numFmtId="3" fontId="124" fillId="0" borderId="75" xfId="0" applyNumberFormat="1" applyFont="1" applyBorder="1" applyAlignment="1">
      <alignment horizontal="center" vertical="center"/>
    </xf>
    <xf numFmtId="3" fontId="124" fillId="0" borderId="56" xfId="0" applyNumberFormat="1" applyFont="1" applyBorder="1" applyAlignment="1">
      <alignment horizontal="center" vertical="center"/>
    </xf>
    <xf numFmtId="3" fontId="10" fillId="0" borderId="8" xfId="0" applyNumberFormat="1" applyFont="1" applyFill="1" applyBorder="1" applyAlignment="1" applyProtection="1">
      <alignment horizontal="center" vertical="center"/>
    </xf>
    <xf numFmtId="3" fontId="10" fillId="0" borderId="42" xfId="0" applyNumberFormat="1" applyFont="1" applyFill="1" applyBorder="1" applyAlignment="1" applyProtection="1">
      <alignment horizontal="center" vertical="center"/>
    </xf>
    <xf numFmtId="3" fontId="10" fillId="0" borderId="9" xfId="0" applyNumberFormat="1" applyFont="1" applyFill="1" applyBorder="1" applyAlignment="1" applyProtection="1">
      <alignment horizontal="center" vertical="center"/>
    </xf>
    <xf numFmtId="3" fontId="10" fillId="0" borderId="27" xfId="0" applyNumberFormat="1" applyFont="1" applyFill="1" applyBorder="1" applyAlignment="1" applyProtection="1">
      <alignment horizontal="center" vertical="center"/>
    </xf>
    <xf numFmtId="49" fontId="177" fillId="0" borderId="29" xfId="0" applyNumberFormat="1" applyFont="1" applyFill="1" applyBorder="1" applyAlignment="1" applyProtection="1">
      <alignment horizontal="center" vertical="center" wrapText="1"/>
    </xf>
    <xf numFmtId="49" fontId="177" fillId="0" borderId="30" xfId="0" applyNumberFormat="1" applyFont="1" applyFill="1" applyBorder="1" applyAlignment="1" applyProtection="1">
      <alignment horizontal="center" vertical="center" wrapText="1"/>
    </xf>
    <xf numFmtId="3" fontId="10" fillId="0" borderId="43" xfId="0" applyNumberFormat="1" applyFont="1" applyFill="1" applyBorder="1" applyAlignment="1" applyProtection="1">
      <alignment horizontal="center" vertical="center"/>
    </xf>
    <xf numFmtId="3" fontId="10" fillId="0" borderId="16" xfId="0" applyNumberFormat="1" applyFont="1" applyFill="1" applyBorder="1" applyAlignment="1" applyProtection="1">
      <alignment horizontal="center" vertical="center"/>
    </xf>
    <xf numFmtId="14" fontId="149" fillId="0" borderId="28" xfId="0" applyNumberFormat="1" applyFont="1" applyFill="1" applyBorder="1" applyAlignment="1" applyProtection="1"/>
    <xf numFmtId="1" fontId="149" fillId="0" borderId="28" xfId="0" applyNumberFormat="1" applyFont="1" applyFill="1" applyBorder="1" applyAlignment="1" applyProtection="1"/>
    <xf numFmtId="3" fontId="149" fillId="0" borderId="6" xfId="0" applyNumberFormat="1" applyFont="1" applyFill="1" applyBorder="1" applyAlignment="1" applyProtection="1">
      <alignment horizontal="center" vertical="center"/>
    </xf>
    <xf numFmtId="3" fontId="149" fillId="0" borderId="7" xfId="0" applyNumberFormat="1" applyFont="1" applyFill="1" applyBorder="1" applyAlignment="1" applyProtection="1">
      <alignment horizontal="center" vertical="center"/>
    </xf>
    <xf numFmtId="3" fontId="149" fillId="0" borderId="38" xfId="0" applyNumberFormat="1" applyFont="1" applyFill="1" applyBorder="1" applyAlignment="1" applyProtection="1">
      <alignment horizontal="center" vertical="center"/>
    </xf>
    <xf numFmtId="3" fontId="149" fillId="0" borderId="44" xfId="0" applyNumberFormat="1" applyFont="1" applyFill="1" applyBorder="1" applyAlignment="1" applyProtection="1">
      <alignment horizontal="center" vertical="center"/>
    </xf>
    <xf numFmtId="14" fontId="149" fillId="0" borderId="29" xfId="0" applyNumberFormat="1" applyFont="1" applyFill="1" applyBorder="1" applyAlignment="1" applyProtection="1"/>
    <xf numFmtId="1" fontId="149" fillId="0" borderId="29" xfId="0" applyNumberFormat="1" applyFont="1" applyFill="1" applyBorder="1" applyAlignment="1" applyProtection="1"/>
    <xf numFmtId="3" fontId="149" fillId="0" borderId="43" xfId="0" applyNumberFormat="1" applyFont="1" applyFill="1" applyBorder="1" applyAlignment="1" applyProtection="1">
      <alignment horizontal="center" vertical="center"/>
    </xf>
    <xf numFmtId="3" fontId="149" fillId="0" borderId="8" xfId="0" applyNumberFormat="1" applyFont="1" applyFill="1" applyBorder="1" applyAlignment="1" applyProtection="1">
      <alignment horizontal="center" vertical="center"/>
    </xf>
    <xf numFmtId="3" fontId="149" fillId="0" borderId="42" xfId="0" applyNumberFormat="1" applyFont="1" applyFill="1" applyBorder="1" applyAlignment="1" applyProtection="1">
      <alignment horizontal="center" vertical="center"/>
    </xf>
    <xf numFmtId="3" fontId="149" fillId="0" borderId="58" xfId="0" applyNumberFormat="1" applyFont="1" applyFill="1" applyBorder="1" applyAlignment="1" applyProtection="1">
      <alignment horizontal="center" vertical="center"/>
    </xf>
    <xf numFmtId="14" fontId="149" fillId="0" borderId="33" xfId="0" applyNumberFormat="1" applyFont="1" applyFill="1" applyBorder="1" applyAlignment="1" applyProtection="1"/>
    <xf numFmtId="1" fontId="149" fillId="0" borderId="33" xfId="0" applyNumberFormat="1" applyFont="1" applyFill="1" applyBorder="1" applyAlignment="1" applyProtection="1"/>
    <xf numFmtId="3" fontId="149" fillId="0" borderId="16" xfId="0" applyNumberFormat="1" applyFont="1" applyFill="1" applyBorder="1" applyAlignment="1" applyProtection="1">
      <alignment horizontal="center" vertical="center"/>
    </xf>
    <xf numFmtId="3" fontId="149" fillId="0" borderId="9" xfId="0" applyNumberFormat="1" applyFont="1" applyFill="1" applyBorder="1" applyAlignment="1" applyProtection="1">
      <alignment horizontal="center" vertical="center"/>
    </xf>
    <xf numFmtId="3" fontId="149" fillId="0" borderId="27" xfId="0" applyNumberFormat="1" applyFont="1" applyFill="1" applyBorder="1" applyAlignment="1" applyProtection="1">
      <alignment horizontal="center" vertical="center"/>
    </xf>
    <xf numFmtId="3" fontId="149" fillId="0" borderId="48" xfId="0" applyNumberFormat="1" applyFont="1" applyFill="1" applyBorder="1" applyAlignment="1" applyProtection="1">
      <alignment horizontal="center" vertical="center"/>
    </xf>
    <xf numFmtId="0" fontId="177" fillId="0" borderId="17" xfId="0" applyNumberFormat="1" applyFont="1" applyFill="1" applyBorder="1" applyAlignment="1" applyProtection="1">
      <alignment horizontal="center" vertical="center"/>
    </xf>
    <xf numFmtId="0" fontId="177" fillId="0" borderId="13" xfId="0" applyNumberFormat="1" applyFont="1" applyFill="1" applyBorder="1" applyAlignment="1" applyProtection="1">
      <alignment horizontal="center" vertical="center"/>
    </xf>
    <xf numFmtId="0" fontId="177" fillId="0" borderId="71" xfId="0" applyNumberFormat="1" applyFont="1" applyFill="1" applyBorder="1" applyAlignment="1" applyProtection="1">
      <alignment horizontal="center" vertical="center"/>
    </xf>
    <xf numFmtId="0" fontId="177" fillId="0" borderId="46" xfId="0" applyNumberFormat="1" applyFont="1" applyFill="1" applyBorder="1" applyAlignment="1" applyProtection="1">
      <alignment horizontal="center" vertical="center"/>
    </xf>
    <xf numFmtId="0" fontId="180" fillId="31" borderId="73" xfId="0" applyFont="1" applyFill="1" applyBorder="1" applyAlignment="1">
      <alignment horizontal="center" vertical="center" wrapText="1" readingOrder="1"/>
    </xf>
    <xf numFmtId="0" fontId="178" fillId="0" borderId="78" xfId="0" applyNumberFormat="1" applyFont="1" applyFill="1" applyBorder="1" applyAlignment="1" applyProtection="1">
      <alignment horizontal="center" vertical="top" wrapText="1"/>
    </xf>
    <xf numFmtId="0" fontId="177" fillId="0" borderId="5" xfId="0" applyFont="1" applyBorder="1" applyAlignment="1">
      <alignment horizontal="center" vertical="center" wrapText="1" readingOrder="1"/>
    </xf>
    <xf numFmtId="0" fontId="39" fillId="0" borderId="40" xfId="0" applyFont="1" applyBorder="1" applyAlignment="1">
      <alignment horizontal="center"/>
    </xf>
    <xf numFmtId="3" fontId="177" fillId="0" borderId="10" xfId="0" applyNumberFormat="1" applyFont="1" applyFill="1" applyBorder="1" applyAlignment="1" applyProtection="1">
      <alignment horizontal="center" vertical="center"/>
    </xf>
    <xf numFmtId="0" fontId="180" fillId="31" borderId="81" xfId="0" applyFont="1" applyFill="1" applyBorder="1" applyAlignment="1">
      <alignment horizontal="center" vertical="center" wrapText="1" readingOrder="1"/>
    </xf>
    <xf numFmtId="0" fontId="0" fillId="0" borderId="28" xfId="0" applyFill="1" applyBorder="1"/>
    <xf numFmtId="0" fontId="0" fillId="0" borderId="29" xfId="0" applyFill="1" applyBorder="1"/>
    <xf numFmtId="0" fontId="0" fillId="0" borderId="33" xfId="0" applyFill="1" applyBorder="1"/>
    <xf numFmtId="3" fontId="177" fillId="0" borderId="11" xfId="0" applyNumberFormat="1" applyFont="1" applyFill="1" applyBorder="1" applyAlignment="1" applyProtection="1">
      <alignment horizontal="center" vertical="center"/>
    </xf>
    <xf numFmtId="3" fontId="177" fillId="0" borderId="50" xfId="0" applyNumberFormat="1" applyFont="1" applyFill="1" applyBorder="1" applyAlignment="1" applyProtection="1">
      <alignment horizontal="center" vertical="center"/>
    </xf>
    <xf numFmtId="49" fontId="177" fillId="0" borderId="22" xfId="0" applyNumberFormat="1" applyFont="1" applyFill="1" applyBorder="1" applyAlignment="1" applyProtection="1">
      <alignment horizontal="center" vertical="center" wrapText="1"/>
    </xf>
    <xf numFmtId="49" fontId="177" fillId="0" borderId="12" xfId="0" applyNumberFormat="1" applyFont="1" applyFill="1" applyBorder="1" applyAlignment="1" applyProtection="1">
      <alignment horizontal="center" vertical="center" wrapText="1"/>
    </xf>
    <xf numFmtId="49" fontId="177" fillId="0" borderId="53" xfId="0" applyNumberFormat="1" applyFont="1" applyFill="1" applyBorder="1" applyAlignment="1" applyProtection="1">
      <alignment horizontal="center" vertical="center" wrapText="1"/>
    </xf>
    <xf numFmtId="3" fontId="10" fillId="0" borderId="11" xfId="0" applyNumberFormat="1" applyFont="1" applyFill="1" applyBorder="1" applyAlignment="1" applyProtection="1">
      <alignment horizontal="center" vertical="center"/>
    </xf>
    <xf numFmtId="3" fontId="10" fillId="0" borderId="50" xfId="0" applyNumberFormat="1" applyFont="1" applyFill="1" applyBorder="1" applyAlignment="1" applyProtection="1">
      <alignment horizontal="center" vertical="center"/>
    </xf>
    <xf numFmtId="3" fontId="11" fillId="0" borderId="54" xfId="0" applyNumberFormat="1" applyFont="1" applyBorder="1" applyAlignment="1">
      <alignment horizontal="center" vertical="center"/>
    </xf>
    <xf numFmtId="3" fontId="11" fillId="0" borderId="55" xfId="0" applyNumberFormat="1" applyFont="1" applyBorder="1" applyAlignment="1">
      <alignment horizontal="center" vertical="center"/>
    </xf>
    <xf numFmtId="3" fontId="11" fillId="0" borderId="56" xfId="0" applyNumberFormat="1" applyFont="1" applyBorder="1" applyAlignment="1">
      <alignment horizontal="center" vertical="center"/>
    </xf>
    <xf numFmtId="0" fontId="0" fillId="31" borderId="29" xfId="0" applyFill="1" applyBorder="1"/>
    <xf numFmtId="3" fontId="10" fillId="31" borderId="43" xfId="0" applyNumberFormat="1" applyFont="1" applyFill="1" applyBorder="1" applyAlignment="1" applyProtection="1">
      <alignment horizontal="center" vertical="center"/>
    </xf>
    <xf numFmtId="3" fontId="10" fillId="31" borderId="8" xfId="0" applyNumberFormat="1" applyFont="1" applyFill="1" applyBorder="1" applyAlignment="1" applyProtection="1">
      <alignment horizontal="center" vertical="center"/>
    </xf>
    <xf numFmtId="3" fontId="10" fillId="31" borderId="42" xfId="0" applyNumberFormat="1" applyFont="1" applyFill="1" applyBorder="1" applyAlignment="1" applyProtection="1">
      <alignment horizontal="center" vertical="center"/>
    </xf>
    <xf numFmtId="14" fontId="149" fillId="31" borderId="29" xfId="0" applyNumberFormat="1" applyFont="1" applyFill="1" applyBorder="1" applyAlignment="1" applyProtection="1"/>
    <xf numFmtId="1" fontId="149" fillId="31" borderId="29" xfId="0" applyNumberFormat="1" applyFont="1" applyFill="1" applyBorder="1" applyAlignment="1" applyProtection="1"/>
    <xf numFmtId="3" fontId="149" fillId="31" borderId="43" xfId="0" applyNumberFormat="1" applyFont="1" applyFill="1" applyBorder="1" applyAlignment="1" applyProtection="1">
      <alignment horizontal="center" vertical="center"/>
    </xf>
    <xf numFmtId="3" fontId="149" fillId="31" borderId="8" xfId="0" applyNumberFormat="1" applyFont="1" applyFill="1" applyBorder="1" applyAlignment="1" applyProtection="1">
      <alignment horizontal="center" vertical="center"/>
    </xf>
    <xf numFmtId="3" fontId="149" fillId="31" borderId="42" xfId="0" applyNumberFormat="1" applyFont="1" applyFill="1" applyBorder="1" applyAlignment="1" applyProtection="1">
      <alignment horizontal="center" vertical="center"/>
    </xf>
    <xf numFmtId="3" fontId="149" fillId="31" borderId="58" xfId="0" applyNumberFormat="1" applyFont="1" applyFill="1" applyBorder="1" applyAlignment="1" applyProtection="1">
      <alignment horizontal="center" vertical="center"/>
    </xf>
    <xf numFmtId="1" fontId="156" fillId="31" borderId="55" xfId="0" applyNumberFormat="1" applyFont="1" applyFill="1" applyBorder="1" applyAlignment="1">
      <alignment horizontal="center"/>
    </xf>
    <xf numFmtId="2" fontId="152" fillId="31" borderId="7" xfId="0" applyNumberFormat="1" applyFont="1" applyFill="1" applyBorder="1" applyAlignment="1">
      <alignment horizontal="center" vertical="center" wrapText="1"/>
    </xf>
    <xf numFmtId="2" fontId="152" fillId="31" borderId="8" xfId="0" applyNumberFormat="1" applyFont="1" applyFill="1" applyBorder="1" applyAlignment="1">
      <alignment horizontal="center" vertical="center" wrapText="1"/>
    </xf>
    <xf numFmtId="165" fontId="152" fillId="31" borderId="8" xfId="0" applyNumberFormat="1" applyFont="1" applyFill="1" applyBorder="1" applyAlignment="1">
      <alignment horizontal="center" vertical="center" wrapText="1"/>
    </xf>
    <xf numFmtId="2" fontId="152" fillId="31" borderId="55" xfId="0" applyNumberFormat="1" applyFont="1" applyFill="1" applyBorder="1" applyAlignment="1">
      <alignment horizontal="center" vertical="center" wrapText="1"/>
    </xf>
    <xf numFmtId="3" fontId="32" fillId="14" borderId="33" xfId="0" applyNumberFormat="1" applyFont="1" applyFill="1" applyBorder="1"/>
    <xf numFmtId="3" fontId="30" fillId="0" borderId="36" xfId="0" applyNumberFormat="1" applyFont="1" applyFill="1" applyBorder="1"/>
    <xf numFmtId="3" fontId="229" fillId="0" borderId="7" xfId="0" applyNumberFormat="1" applyFont="1" applyBorder="1" applyAlignment="1">
      <alignment vertical="center"/>
    </xf>
    <xf numFmtId="3" fontId="229" fillId="13" borderId="7" xfId="0" applyNumberFormat="1" applyFont="1" applyFill="1" applyBorder="1" applyAlignment="1">
      <alignment vertical="center"/>
    </xf>
    <xf numFmtId="3" fontId="229" fillId="32" borderId="7" xfId="0" applyNumberFormat="1" applyFont="1" applyFill="1" applyBorder="1" applyAlignment="1">
      <alignment vertical="center"/>
    </xf>
    <xf numFmtId="3" fontId="229" fillId="0" borderId="7" xfId="0" applyNumberFormat="1" applyFont="1" applyFill="1" applyBorder="1" applyAlignment="1">
      <alignment vertical="center"/>
    </xf>
    <xf numFmtId="3" fontId="229" fillId="0" borderId="38" xfId="0" applyNumberFormat="1" applyFont="1" applyBorder="1" applyAlignment="1">
      <alignment vertical="center"/>
    </xf>
    <xf numFmtId="3" fontId="229" fillId="0" borderId="8" xfId="0" applyNumberFormat="1" applyFont="1" applyBorder="1" applyAlignment="1">
      <alignment vertical="center"/>
    </xf>
    <xf numFmtId="3" fontId="229" fillId="13" borderId="8" xfId="0" applyNumberFormat="1" applyFont="1" applyFill="1" applyBorder="1" applyAlignment="1">
      <alignment vertical="center"/>
    </xf>
    <xf numFmtId="3" fontId="229" fillId="32" borderId="8" xfId="0" applyNumberFormat="1" applyFont="1" applyFill="1" applyBorder="1" applyAlignment="1">
      <alignment vertical="center"/>
    </xf>
    <xf numFmtId="3" fontId="229" fillId="0" borderId="8" xfId="0" applyNumberFormat="1" applyFont="1" applyFill="1" applyBorder="1" applyAlignment="1">
      <alignment vertical="center"/>
    </xf>
    <xf numFmtId="3" fontId="229" fillId="0" borderId="42" xfId="0" applyNumberFormat="1" applyFont="1" applyBorder="1" applyAlignment="1">
      <alignment vertical="center"/>
    </xf>
    <xf numFmtId="1" fontId="229" fillId="0" borderId="7" xfId="0" applyNumberFormat="1" applyFont="1" applyBorder="1" applyAlignment="1">
      <alignment vertical="center"/>
    </xf>
    <xf numFmtId="1" fontId="229" fillId="32" borderId="7" xfId="0" applyNumberFormat="1" applyFont="1" applyFill="1" applyBorder="1" applyAlignment="1">
      <alignment vertical="center"/>
    </xf>
    <xf numFmtId="1" fontId="229" fillId="0" borderId="7" xfId="0" applyNumberFormat="1" applyFont="1" applyFill="1" applyBorder="1" applyAlignment="1">
      <alignment vertical="center"/>
    </xf>
    <xf numFmtId="1" fontId="229" fillId="0" borderId="38" xfId="0" applyNumberFormat="1" applyFont="1" applyBorder="1" applyAlignment="1">
      <alignment vertical="center"/>
    </xf>
    <xf numFmtId="1" fontId="229" fillId="0" borderId="44" xfId="0" applyNumberFormat="1" applyFont="1" applyBorder="1" applyAlignment="1">
      <alignment vertical="center"/>
    </xf>
    <xf numFmtId="1" fontId="229" fillId="13" borderId="7" xfId="0" applyNumberFormat="1" applyFont="1" applyFill="1" applyBorder="1" applyAlignment="1">
      <alignment vertical="center"/>
    </xf>
    <xf numFmtId="1" fontId="229" fillId="0" borderId="31" xfId="0" applyNumberFormat="1" applyFont="1" applyBorder="1" applyAlignment="1">
      <alignment vertical="center"/>
    </xf>
    <xf numFmtId="1" fontId="229" fillId="0" borderId="48" xfId="0" applyNumberFormat="1" applyFont="1" applyBorder="1" applyAlignment="1">
      <alignment vertical="center"/>
    </xf>
    <xf numFmtId="1" fontId="229" fillId="0" borderId="9" xfId="0" applyNumberFormat="1" applyFont="1" applyBorder="1" applyAlignment="1">
      <alignment vertical="center"/>
    </xf>
    <xf numFmtId="1" fontId="229" fillId="13" borderId="9" xfId="0" applyNumberFormat="1" applyFont="1" applyFill="1" applyBorder="1" applyAlignment="1">
      <alignment vertical="center"/>
    </xf>
    <xf numFmtId="1" fontId="229" fillId="32" borderId="9" xfId="0" applyNumberFormat="1" applyFont="1" applyFill="1" applyBorder="1" applyAlignment="1">
      <alignment vertical="center"/>
    </xf>
    <xf numFmtId="1" fontId="229" fillId="0" borderId="9" xfId="0" applyNumberFormat="1" applyFont="1" applyFill="1" applyBorder="1" applyAlignment="1">
      <alignment vertical="center"/>
    </xf>
    <xf numFmtId="1" fontId="229" fillId="0" borderId="36" xfId="0" applyNumberFormat="1" applyFont="1" applyBorder="1" applyAlignment="1">
      <alignment vertical="center"/>
    </xf>
    <xf numFmtId="0" fontId="0" fillId="80" borderId="81" xfId="0" applyFill="1" applyBorder="1" applyAlignment="1">
      <alignment vertical="center"/>
    </xf>
    <xf numFmtId="3" fontId="229" fillId="0" borderId="11" xfId="0" applyNumberFormat="1" applyFont="1" applyBorder="1"/>
    <xf numFmtId="3" fontId="229" fillId="0" borderId="10" xfId="0" applyNumberFormat="1" applyFont="1" applyBorder="1"/>
    <xf numFmtId="3" fontId="229" fillId="13" borderId="10" xfId="0" applyNumberFormat="1" applyFont="1" applyFill="1" applyBorder="1"/>
    <xf numFmtId="3" fontId="229" fillId="32" borderId="10" xfId="0" applyNumberFormat="1" applyFont="1" applyFill="1" applyBorder="1"/>
    <xf numFmtId="3" fontId="229" fillId="0" borderId="10" xfId="0" applyNumberFormat="1" applyFont="1" applyFill="1" applyBorder="1"/>
    <xf numFmtId="3" fontId="229" fillId="0" borderId="50" xfId="0" applyNumberFormat="1" applyFont="1" applyBorder="1"/>
    <xf numFmtId="3" fontId="229" fillId="0" borderId="43" xfId="0" applyNumberFormat="1" applyFont="1" applyBorder="1"/>
    <xf numFmtId="3" fontId="229" fillId="0" borderId="8" xfId="0" applyNumberFormat="1" applyFont="1" applyBorder="1"/>
    <xf numFmtId="3" fontId="229" fillId="13" borderId="8" xfId="0" applyNumberFormat="1" applyFont="1" applyFill="1" applyBorder="1"/>
    <xf numFmtId="3" fontId="229" fillId="32" borderId="8" xfId="0" applyNumberFormat="1" applyFont="1" applyFill="1" applyBorder="1"/>
    <xf numFmtId="3" fontId="229" fillId="0" borderId="8" xfId="0" applyNumberFormat="1" applyFont="1" applyFill="1" applyBorder="1"/>
    <xf numFmtId="3" fontId="229" fillId="0" borderId="42" xfId="0" applyNumberFormat="1" applyFont="1" applyBorder="1"/>
    <xf numFmtId="3" fontId="229" fillId="0" borderId="6" xfId="0" applyNumberFormat="1" applyFont="1" applyFill="1" applyBorder="1"/>
    <xf numFmtId="3" fontId="229" fillId="0" borderId="7" xfId="0" applyNumberFormat="1" applyFont="1" applyFill="1" applyBorder="1"/>
    <xf numFmtId="3" fontId="229" fillId="13" borderId="7" xfId="0" applyNumberFormat="1" applyFont="1" applyFill="1" applyBorder="1"/>
    <xf numFmtId="3" fontId="229" fillId="32" borderId="7" xfId="0" applyNumberFormat="1" applyFont="1" applyFill="1" applyBorder="1"/>
    <xf numFmtId="3" fontId="229" fillId="0" borderId="38" xfId="0" applyNumberFormat="1" applyFont="1" applyFill="1" applyBorder="1"/>
    <xf numFmtId="3" fontId="229" fillId="0" borderId="43" xfId="0" applyNumberFormat="1" applyFont="1" applyFill="1" applyBorder="1"/>
    <xf numFmtId="3" fontId="229" fillId="0" borderId="42" xfId="0" applyNumberFormat="1" applyFont="1" applyFill="1" applyBorder="1"/>
    <xf numFmtId="2" fontId="36" fillId="0" borderId="30" xfId="0" applyNumberFormat="1" applyFont="1" applyFill="1" applyBorder="1"/>
    <xf numFmtId="3" fontId="36" fillId="0" borderId="6" xfId="0" applyNumberFormat="1" applyFont="1" applyBorder="1"/>
    <xf numFmtId="3" fontId="36" fillId="0" borderId="7" xfId="0" applyNumberFormat="1" applyFont="1" applyBorder="1"/>
    <xf numFmtId="3" fontId="36" fillId="32" borderId="7" xfId="0" applyNumberFormat="1" applyFont="1" applyFill="1" applyBorder="1"/>
    <xf numFmtId="2" fontId="36" fillId="0" borderId="59" xfId="0" applyNumberFormat="1" applyFont="1" applyFill="1" applyBorder="1"/>
    <xf numFmtId="1" fontId="97" fillId="0" borderId="8" xfId="0" applyNumberFormat="1" applyFont="1" applyFill="1" applyBorder="1" applyAlignment="1">
      <alignment vertical="center"/>
    </xf>
    <xf numFmtId="1" fontId="97" fillId="32" borderId="8" xfId="0" applyNumberFormat="1" applyFont="1" applyFill="1" applyBorder="1" applyAlignment="1">
      <alignment vertical="center"/>
    </xf>
    <xf numFmtId="0" fontId="11" fillId="53" borderId="28" xfId="0" applyFont="1" applyFill="1" applyBorder="1" applyAlignment="1">
      <alignment horizontal="left"/>
    </xf>
    <xf numFmtId="0" fontId="69" fillId="0" borderId="60" xfId="0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8" fillId="0" borderId="70" xfId="0" applyFont="1" applyFill="1" applyBorder="1" applyAlignment="1">
      <alignment horizontal="center" vertical="center" wrapText="1"/>
    </xf>
    <xf numFmtId="0" fontId="36" fillId="0" borderId="70" xfId="0" applyFont="1" applyFill="1" applyBorder="1" applyAlignment="1">
      <alignment horizontal="left"/>
    </xf>
    <xf numFmtId="3" fontId="36" fillId="0" borderId="79" xfId="0" applyNumberFormat="1" applyFont="1" applyBorder="1"/>
    <xf numFmtId="3" fontId="36" fillId="0" borderId="38" xfId="0" applyNumberFormat="1" applyFont="1" applyBorder="1"/>
    <xf numFmtId="3" fontId="36" fillId="0" borderId="16" xfId="0" applyNumberFormat="1" applyFont="1" applyBorder="1"/>
    <xf numFmtId="3" fontId="36" fillId="0" borderId="9" xfId="0" applyNumberFormat="1" applyFont="1" applyBorder="1"/>
    <xf numFmtId="3" fontId="36" fillId="32" borderId="9" xfId="0" applyNumberFormat="1" applyFont="1" applyFill="1" applyBorder="1"/>
    <xf numFmtId="3" fontId="36" fillId="0" borderId="27" xfId="0" applyNumberFormat="1" applyFont="1" applyBorder="1"/>
    <xf numFmtId="0" fontId="33" fillId="0" borderId="30" xfId="0" applyFont="1" applyFill="1" applyBorder="1" applyAlignment="1">
      <alignment horizontal="center" vertical="center"/>
    </xf>
    <xf numFmtId="1" fontId="33" fillId="0" borderId="17" xfId="0" applyNumberFormat="1" applyFont="1" applyBorder="1"/>
    <xf numFmtId="1" fontId="33" fillId="0" borderId="13" xfId="0" applyNumberFormat="1" applyFont="1" applyBorder="1"/>
    <xf numFmtId="1" fontId="33" fillId="32" borderId="13" xfId="0" applyNumberFormat="1" applyFont="1" applyFill="1" applyBorder="1"/>
    <xf numFmtId="1" fontId="33" fillId="0" borderId="13" xfId="0" applyNumberFormat="1" applyFont="1" applyFill="1" applyBorder="1"/>
    <xf numFmtId="1" fontId="33" fillId="0" borderId="7" xfId="0" applyNumberFormat="1" applyFont="1" applyBorder="1" applyAlignment="1">
      <alignment horizontal="right"/>
    </xf>
    <xf numFmtId="1" fontId="33" fillId="32" borderId="7" xfId="0" applyNumberFormat="1" applyFont="1" applyFill="1" applyBorder="1" applyAlignment="1">
      <alignment horizontal="right"/>
    </xf>
    <xf numFmtId="1" fontId="33" fillId="0" borderId="9" xfId="0" applyNumberFormat="1" applyFont="1" applyBorder="1" applyAlignment="1">
      <alignment horizontal="right"/>
    </xf>
    <xf numFmtId="1" fontId="33" fillId="32" borderId="9" xfId="0" applyNumberFormat="1" applyFont="1" applyFill="1" applyBorder="1" applyAlignment="1">
      <alignment horizontal="right"/>
    </xf>
    <xf numFmtId="1" fontId="33" fillId="0" borderId="28" xfId="0" applyNumberFormat="1" applyFont="1" applyBorder="1" applyAlignment="1">
      <alignment horizontal="right"/>
    </xf>
    <xf numFmtId="0" fontId="33" fillId="0" borderId="66" xfId="0" applyFont="1" applyFill="1" applyBorder="1" applyAlignment="1">
      <alignment horizontal="center"/>
    </xf>
    <xf numFmtId="0" fontId="33" fillId="0" borderId="68" xfId="0" applyFont="1" applyFill="1" applyBorder="1" applyAlignment="1">
      <alignment horizontal="center"/>
    </xf>
    <xf numFmtId="3" fontId="16" fillId="31" borderId="60" xfId="0" applyNumberFormat="1" applyFont="1" applyFill="1" applyBorder="1" applyAlignment="1" applyProtection="1">
      <alignment horizontal="center" vertical="center"/>
    </xf>
    <xf numFmtId="3" fontId="16" fillId="0" borderId="70" xfId="0" applyNumberFormat="1" applyFont="1" applyFill="1" applyBorder="1" applyAlignment="1" applyProtection="1">
      <alignment horizontal="center" vertical="center"/>
    </xf>
    <xf numFmtId="3" fontId="148" fillId="0" borderId="61" xfId="0" applyNumberFormat="1" applyFont="1" applyFill="1" applyBorder="1" applyAlignment="1" applyProtection="1">
      <alignment horizontal="center" vertical="center"/>
    </xf>
    <xf numFmtId="3" fontId="90" fillId="0" borderId="16" xfId="0" applyNumberFormat="1" applyFont="1" applyFill="1" applyBorder="1" applyAlignment="1" applyProtection="1">
      <alignment horizontal="center" vertical="center"/>
    </xf>
    <xf numFmtId="3" fontId="90" fillId="0" borderId="27" xfId="0" applyNumberFormat="1" applyFont="1" applyFill="1" applyBorder="1" applyAlignment="1" applyProtection="1">
      <alignment horizontal="center" vertical="center"/>
    </xf>
    <xf numFmtId="0" fontId="146" fillId="0" borderId="22" xfId="0" applyFont="1" applyBorder="1" applyAlignment="1">
      <alignment horizontal="center" vertical="center" wrapText="1" readingOrder="1"/>
    </xf>
    <xf numFmtId="0" fontId="146" fillId="0" borderId="53" xfId="0" applyFont="1" applyBorder="1" applyAlignment="1">
      <alignment horizontal="center" vertical="center" wrapText="1" readingOrder="1"/>
    </xf>
    <xf numFmtId="1" fontId="129" fillId="0" borderId="50" xfId="0" applyNumberFormat="1" applyFont="1" applyFill="1" applyBorder="1" applyAlignment="1" applyProtection="1">
      <alignment horizontal="center"/>
    </xf>
    <xf numFmtId="1" fontId="129" fillId="0" borderId="42" xfId="0" applyNumberFormat="1" applyFont="1" applyFill="1" applyBorder="1" applyAlignment="1" applyProtection="1">
      <alignment horizontal="center"/>
    </xf>
    <xf numFmtId="1" fontId="128" fillId="0" borderId="11" xfId="0" applyNumberFormat="1" applyFont="1" applyFill="1" applyBorder="1" applyAlignment="1" applyProtection="1">
      <alignment horizontal="center"/>
    </xf>
    <xf numFmtId="1" fontId="128" fillId="0" borderId="50" xfId="0" applyNumberFormat="1" applyFont="1" applyFill="1" applyBorder="1" applyAlignment="1" applyProtection="1">
      <alignment horizontal="center"/>
    </xf>
    <xf numFmtId="1" fontId="128" fillId="0" borderId="43" xfId="0" applyNumberFormat="1" applyFont="1" applyFill="1" applyBorder="1" applyAlignment="1" applyProtection="1">
      <alignment horizontal="center"/>
    </xf>
    <xf numFmtId="1" fontId="128" fillId="0" borderId="42" xfId="0" applyNumberFormat="1" applyFont="1" applyFill="1" applyBorder="1" applyAlignment="1" applyProtection="1">
      <alignment horizontal="center"/>
    </xf>
    <xf numFmtId="1" fontId="128" fillId="31" borderId="43" xfId="0" applyNumberFormat="1" applyFont="1" applyFill="1" applyBorder="1" applyAlignment="1" applyProtection="1">
      <alignment horizontal="center"/>
    </xf>
    <xf numFmtId="1" fontId="129" fillId="31" borderId="42" xfId="0" applyNumberFormat="1" applyFont="1" applyFill="1" applyBorder="1" applyAlignment="1" applyProtection="1">
      <alignment horizontal="center"/>
    </xf>
    <xf numFmtId="1" fontId="128" fillId="31" borderId="42" xfId="0" applyNumberFormat="1" applyFont="1" applyFill="1" applyBorder="1" applyAlignment="1" applyProtection="1">
      <alignment horizontal="center"/>
    </xf>
    <xf numFmtId="3" fontId="16" fillId="0" borderId="28" xfId="0" applyNumberFormat="1" applyFont="1" applyFill="1" applyBorder="1" applyAlignment="1" applyProtection="1">
      <alignment horizontal="center" vertical="center"/>
    </xf>
    <xf numFmtId="3" fontId="128" fillId="0" borderId="6" xfId="0" applyNumberFormat="1" applyFont="1" applyFill="1" applyBorder="1" applyAlignment="1">
      <alignment horizontal="center"/>
    </xf>
    <xf numFmtId="3" fontId="128" fillId="0" borderId="7" xfId="0" applyNumberFormat="1" applyFont="1" applyFill="1" applyBorder="1" applyAlignment="1">
      <alignment horizontal="center"/>
    </xf>
    <xf numFmtId="3" fontId="16" fillId="0" borderId="33" xfId="0" applyNumberFormat="1" applyFont="1" applyFill="1" applyBorder="1" applyAlignment="1" applyProtection="1">
      <alignment horizontal="center" vertical="center"/>
    </xf>
    <xf numFmtId="3" fontId="128" fillId="0" borderId="17" xfId="0" applyNumberFormat="1" applyFont="1" applyFill="1" applyBorder="1" applyAlignment="1">
      <alignment horizontal="center"/>
    </xf>
    <xf numFmtId="3" fontId="128" fillId="0" borderId="13" xfId="0" applyNumberFormat="1" applyFont="1" applyFill="1" applyBorder="1" applyAlignment="1">
      <alignment horizontal="center"/>
    </xf>
    <xf numFmtId="14" fontId="34" fillId="31" borderId="103" xfId="0" applyNumberFormat="1" applyFont="1" applyFill="1" applyBorder="1" applyAlignment="1" applyProtection="1">
      <alignment horizontal="center"/>
    </xf>
    <xf numFmtId="0" fontId="159" fillId="31" borderId="105" xfId="0" applyNumberFormat="1" applyFont="1" applyFill="1" applyBorder="1" applyAlignment="1" applyProtection="1">
      <alignment horizontal="center" vertical="center" wrapText="1"/>
    </xf>
    <xf numFmtId="3" fontId="16" fillId="31" borderId="29" xfId="0" applyNumberFormat="1" applyFont="1" applyFill="1" applyBorder="1" applyAlignment="1" applyProtection="1">
      <alignment horizontal="center" vertical="center"/>
    </xf>
    <xf numFmtId="3" fontId="129" fillId="31" borderId="43" xfId="0" applyNumberFormat="1" applyFont="1" applyFill="1" applyBorder="1" applyAlignment="1" applyProtection="1">
      <alignment horizontal="center" vertical="center"/>
    </xf>
    <xf numFmtId="3" fontId="129" fillId="31" borderId="8" xfId="0" applyNumberFormat="1" applyFont="1" applyFill="1" applyBorder="1" applyAlignment="1" applyProtection="1">
      <alignment horizontal="center" vertical="center"/>
    </xf>
    <xf numFmtId="3" fontId="129" fillId="31" borderId="42" xfId="0" applyNumberFormat="1" applyFont="1" applyFill="1" applyBorder="1" applyAlignment="1" applyProtection="1">
      <alignment horizontal="center" vertical="center"/>
    </xf>
    <xf numFmtId="3" fontId="129" fillId="31" borderId="58" xfId="0" applyNumberFormat="1" applyFont="1" applyFill="1" applyBorder="1" applyAlignment="1" applyProtection="1">
      <alignment horizontal="center" vertical="center"/>
    </xf>
    <xf numFmtId="3" fontId="129" fillId="31" borderId="14" xfId="0" applyNumberFormat="1" applyFont="1" applyFill="1" applyBorder="1" applyAlignment="1" applyProtection="1">
      <alignment horizontal="center" vertical="center"/>
    </xf>
    <xf numFmtId="3" fontId="128" fillId="31" borderId="43" xfId="0" applyNumberFormat="1" applyFont="1" applyFill="1" applyBorder="1" applyAlignment="1">
      <alignment horizontal="center"/>
    </xf>
    <xf numFmtId="3" fontId="128" fillId="31" borderId="8" xfId="0" applyNumberFormat="1" applyFont="1" applyFill="1" applyBorder="1" applyAlignment="1">
      <alignment horizontal="center"/>
    </xf>
    <xf numFmtId="3" fontId="124" fillId="31" borderId="42" xfId="0" applyNumberFormat="1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vertical="center"/>
    </xf>
    <xf numFmtId="0" fontId="128" fillId="54" borderId="68" xfId="0" applyFont="1" applyFill="1" applyBorder="1" applyAlignment="1">
      <alignment horizontal="center"/>
    </xf>
    <xf numFmtId="0" fontId="139" fillId="80" borderId="19" xfId="0" applyFont="1" applyFill="1" applyBorder="1" applyAlignment="1">
      <alignment horizontal="left" vertical="center"/>
    </xf>
    <xf numFmtId="164" fontId="186" fillId="53" borderId="44" xfId="0" applyNumberFormat="1" applyFont="1" applyFill="1" applyBorder="1" applyAlignment="1">
      <alignment horizontal="center" vertical="center"/>
    </xf>
    <xf numFmtId="164" fontId="186" fillId="53" borderId="7" xfId="0" applyNumberFormat="1" applyFont="1" applyFill="1" applyBorder="1" applyAlignment="1">
      <alignment horizontal="center" vertical="center"/>
    </xf>
    <xf numFmtId="164" fontId="186" fillId="53" borderId="31" xfId="0" applyNumberFormat="1" applyFont="1" applyFill="1" applyBorder="1" applyAlignment="1">
      <alignment horizontal="center" vertical="center"/>
    </xf>
    <xf numFmtId="164" fontId="186" fillId="53" borderId="48" xfId="0" applyNumberFormat="1" applyFont="1" applyFill="1" applyBorder="1" applyAlignment="1">
      <alignment horizontal="center" vertical="center"/>
    </xf>
    <xf numFmtId="164" fontId="186" fillId="53" borderId="9" xfId="0" applyNumberFormat="1" applyFont="1" applyFill="1" applyBorder="1" applyAlignment="1">
      <alignment horizontal="center" vertical="center"/>
    </xf>
    <xf numFmtId="164" fontId="186" fillId="53" borderId="36" xfId="0" applyNumberFormat="1" applyFont="1" applyFill="1" applyBorder="1" applyAlignment="1">
      <alignment horizontal="center" vertical="center"/>
    </xf>
    <xf numFmtId="3" fontId="206" fillId="0" borderId="43" xfId="0" applyNumberFormat="1" applyFont="1" applyFill="1" applyBorder="1" applyAlignment="1">
      <alignment vertical="center"/>
    </xf>
    <xf numFmtId="3" fontId="206" fillId="0" borderId="8" xfId="0" applyNumberFormat="1" applyFont="1" applyFill="1" applyBorder="1" applyAlignment="1">
      <alignment vertical="center"/>
    </xf>
    <xf numFmtId="3" fontId="206" fillId="32" borderId="8" xfId="0" applyNumberFormat="1" applyFont="1" applyFill="1" applyBorder="1" applyAlignment="1">
      <alignment vertical="center"/>
    </xf>
    <xf numFmtId="3" fontId="206" fillId="16" borderId="8" xfId="0" applyNumberFormat="1" applyFont="1" applyFill="1" applyBorder="1" applyAlignment="1">
      <alignment vertical="center"/>
    </xf>
    <xf numFmtId="3" fontId="206" fillId="0" borderId="42" xfId="0" applyNumberFormat="1" applyFont="1" applyFill="1" applyBorder="1" applyAlignment="1">
      <alignment vertical="center"/>
    </xf>
    <xf numFmtId="164" fontId="206" fillId="0" borderId="48" xfId="0" applyNumberFormat="1" applyFont="1" applyFill="1" applyBorder="1" applyAlignment="1">
      <alignment horizontal="right" vertical="center"/>
    </xf>
    <xf numFmtId="0" fontId="0" fillId="0" borderId="67" xfId="0" applyFont="1" applyFill="1" applyBorder="1" applyAlignment="1"/>
    <xf numFmtId="0" fontId="43" fillId="0" borderId="29" xfId="0" applyFont="1" applyFill="1" applyBorder="1" applyAlignment="1">
      <alignment wrapText="1"/>
    </xf>
    <xf numFmtId="2" fontId="83" fillId="81" borderId="19" xfId="0" applyNumberFormat="1" applyFont="1" applyFill="1" applyBorder="1" applyAlignment="1">
      <alignment horizontal="left" vertical="center"/>
    </xf>
    <xf numFmtId="2" fontId="83" fillId="81" borderId="73" xfId="0" applyNumberFormat="1" applyFont="1" applyFill="1" applyBorder="1" applyAlignment="1">
      <alignment horizontal="left" vertical="center"/>
    </xf>
    <xf numFmtId="2" fontId="69" fillId="81" borderId="73" xfId="0" applyNumberFormat="1" applyFont="1" applyFill="1" applyBorder="1" applyAlignment="1">
      <alignment vertical="center"/>
    </xf>
    <xf numFmtId="0" fontId="176" fillId="16" borderId="9" xfId="0" applyFont="1" applyFill="1" applyBorder="1"/>
    <xf numFmtId="0" fontId="186" fillId="53" borderId="44" xfId="0" applyFont="1" applyFill="1" applyBorder="1" applyAlignment="1">
      <alignment horizontal="center" vertical="center"/>
    </xf>
    <xf numFmtId="0" fontId="186" fillId="53" borderId="7" xfId="0" applyFont="1" applyFill="1" applyBorder="1" applyAlignment="1">
      <alignment horizontal="center" vertical="center"/>
    </xf>
    <xf numFmtId="0" fontId="186" fillId="53" borderId="31" xfId="0" applyFont="1" applyFill="1" applyBorder="1" applyAlignment="1">
      <alignment horizontal="center" vertical="center"/>
    </xf>
    <xf numFmtId="0" fontId="186" fillId="53" borderId="46" xfId="0" applyFont="1" applyFill="1" applyBorder="1" applyAlignment="1">
      <alignment horizontal="center" vertical="center"/>
    </xf>
    <xf numFmtId="0" fontId="186" fillId="53" borderId="13" xfId="0" applyFont="1" applyFill="1" applyBorder="1" applyAlignment="1">
      <alignment horizontal="center" vertical="center"/>
    </xf>
    <xf numFmtId="0" fontId="186" fillId="53" borderId="32" xfId="0" applyFont="1" applyFill="1" applyBorder="1" applyAlignment="1">
      <alignment horizontal="center" vertical="center"/>
    </xf>
    <xf numFmtId="0" fontId="208" fillId="53" borderId="15" xfId="0" applyFont="1" applyFill="1" applyBorder="1" applyAlignment="1">
      <alignment horizontal="center" vertical="center"/>
    </xf>
    <xf numFmtId="0" fontId="208" fillId="32" borderId="15" xfId="0" applyFont="1" applyFill="1" applyBorder="1" applyAlignment="1">
      <alignment horizontal="center" vertical="center"/>
    </xf>
    <xf numFmtId="0" fontId="208" fillId="79" borderId="15" xfId="0" applyFont="1" applyFill="1" applyBorder="1" applyAlignment="1">
      <alignment horizontal="center" vertical="center"/>
    </xf>
    <xf numFmtId="1" fontId="133" fillId="0" borderId="42" xfId="0" applyNumberFormat="1" applyFont="1" applyBorder="1" applyAlignment="1">
      <alignment horizontal="right" vertical="center"/>
    </xf>
    <xf numFmtId="0" fontId="138" fillId="80" borderId="4" xfId="0" applyFont="1" applyFill="1" applyBorder="1" applyAlignment="1">
      <alignment vertical="center"/>
    </xf>
    <xf numFmtId="0" fontId="186" fillId="53" borderId="6" xfId="0" applyFont="1" applyFill="1" applyBorder="1" applyAlignment="1">
      <alignment horizontal="center" vertical="center"/>
    </xf>
    <xf numFmtId="0" fontId="186" fillId="53" borderId="38" xfId="0" applyFont="1" applyFill="1" applyBorder="1" applyAlignment="1">
      <alignment horizontal="center" vertical="center"/>
    </xf>
    <xf numFmtId="0" fontId="186" fillId="53" borderId="17" xfId="0" applyFont="1" applyFill="1" applyBorder="1" applyAlignment="1">
      <alignment horizontal="center" vertical="center"/>
    </xf>
    <xf numFmtId="0" fontId="186" fillId="53" borderId="71" xfId="0" applyFont="1" applyFill="1" applyBorder="1" applyAlignment="1">
      <alignment horizontal="center" vertical="center"/>
    </xf>
    <xf numFmtId="164" fontId="186" fillId="53" borderId="6" xfId="0" applyNumberFormat="1" applyFont="1" applyFill="1" applyBorder="1" applyAlignment="1">
      <alignment horizontal="center" vertical="center"/>
    </xf>
    <xf numFmtId="164" fontId="186" fillId="53" borderId="17" xfId="0" applyNumberFormat="1" applyFont="1" applyFill="1" applyBorder="1" applyAlignment="1">
      <alignment horizontal="center" vertical="center"/>
    </xf>
    <xf numFmtId="164" fontId="186" fillId="53" borderId="13" xfId="0" applyNumberFormat="1" applyFont="1" applyFill="1" applyBorder="1" applyAlignment="1">
      <alignment horizontal="center" vertical="center"/>
    </xf>
    <xf numFmtId="164" fontId="186" fillId="53" borderId="32" xfId="0" applyNumberFormat="1" applyFont="1" applyFill="1" applyBorder="1" applyAlignment="1">
      <alignment horizontal="center" vertical="center"/>
    </xf>
    <xf numFmtId="0" fontId="69" fillId="80" borderId="81" xfId="0" applyFont="1" applyFill="1" applyBorder="1" applyAlignment="1">
      <alignment vertical="center"/>
    </xf>
    <xf numFmtId="164" fontId="186" fillId="75" borderId="44" xfId="0" applyNumberFormat="1" applyFont="1" applyFill="1" applyBorder="1" applyAlignment="1">
      <alignment horizontal="center" vertical="center"/>
    </xf>
    <xf numFmtId="164" fontId="186" fillId="75" borderId="7" xfId="0" applyNumberFormat="1" applyFont="1" applyFill="1" applyBorder="1" applyAlignment="1">
      <alignment horizontal="center" vertical="center"/>
    </xf>
    <xf numFmtId="164" fontId="186" fillId="75" borderId="31" xfId="0" applyNumberFormat="1" applyFont="1" applyFill="1" applyBorder="1" applyAlignment="1">
      <alignment horizontal="center" vertical="center"/>
    </xf>
    <xf numFmtId="164" fontId="186" fillId="75" borderId="48" xfId="0" applyNumberFormat="1" applyFont="1" applyFill="1" applyBorder="1" applyAlignment="1">
      <alignment horizontal="center" vertical="center"/>
    </xf>
    <xf numFmtId="164" fontId="186" fillId="75" borderId="9" xfId="0" applyNumberFormat="1" applyFont="1" applyFill="1" applyBorder="1" applyAlignment="1">
      <alignment horizontal="center" vertical="center"/>
    </xf>
    <xf numFmtId="164" fontId="186" fillId="75" borderId="36" xfId="0" applyNumberFormat="1" applyFont="1" applyFill="1" applyBorder="1" applyAlignment="1">
      <alignment horizontal="center" vertical="center"/>
    </xf>
    <xf numFmtId="164" fontId="186" fillId="75" borderId="6" xfId="0" applyNumberFormat="1" applyFont="1" applyFill="1" applyBorder="1" applyAlignment="1">
      <alignment horizontal="center" vertical="center"/>
    </xf>
    <xf numFmtId="164" fontId="186" fillId="75" borderId="16" xfId="0" applyNumberFormat="1" applyFont="1" applyFill="1" applyBorder="1" applyAlignment="1">
      <alignment horizontal="center" vertical="center"/>
    </xf>
    <xf numFmtId="1" fontId="186" fillId="75" borderId="44" xfId="0" applyNumberFormat="1" applyFont="1" applyFill="1" applyBorder="1" applyAlignment="1">
      <alignment horizontal="center" vertical="center"/>
    </xf>
    <xf numFmtId="1" fontId="186" fillId="75" borderId="7" xfId="0" applyNumberFormat="1" applyFont="1" applyFill="1" applyBorder="1" applyAlignment="1">
      <alignment horizontal="center" vertical="center"/>
    </xf>
    <xf numFmtId="1" fontId="186" fillId="75" borderId="31" xfId="0" applyNumberFormat="1" applyFont="1" applyFill="1" applyBorder="1" applyAlignment="1">
      <alignment horizontal="center" vertical="center"/>
    </xf>
    <xf numFmtId="1" fontId="186" fillId="75" borderId="48" xfId="0" applyNumberFormat="1" applyFont="1" applyFill="1" applyBorder="1" applyAlignment="1">
      <alignment horizontal="center" vertical="center"/>
    </xf>
    <xf numFmtId="1" fontId="186" fillId="75" borderId="9" xfId="0" applyNumberFormat="1" applyFont="1" applyFill="1" applyBorder="1" applyAlignment="1">
      <alignment horizontal="center" vertical="center"/>
    </xf>
    <xf numFmtId="1" fontId="186" fillId="75" borderId="36" xfId="0" applyNumberFormat="1" applyFont="1" applyFill="1" applyBorder="1" applyAlignment="1">
      <alignment horizontal="center" vertical="center"/>
    </xf>
    <xf numFmtId="3" fontId="30" fillId="52" borderId="39" xfId="0" applyNumberFormat="1" applyFont="1" applyFill="1" applyBorder="1" applyAlignment="1">
      <alignment horizontal="center" vertical="center"/>
    </xf>
    <xf numFmtId="3" fontId="30" fillId="52" borderId="10" xfId="0" applyNumberFormat="1" applyFont="1" applyFill="1" applyBorder="1" applyAlignment="1">
      <alignment horizontal="center" vertical="center"/>
    </xf>
    <xf numFmtId="3" fontId="30" fillId="52" borderId="23" xfId="0" applyNumberFormat="1" applyFont="1" applyFill="1" applyBorder="1" applyAlignment="1">
      <alignment horizontal="center" vertical="center"/>
    </xf>
    <xf numFmtId="3" fontId="30" fillId="52" borderId="58" xfId="0" applyNumberFormat="1" applyFont="1" applyFill="1" applyBorder="1" applyAlignment="1">
      <alignment horizontal="center" vertical="center"/>
    </xf>
    <xf numFmtId="3" fontId="30" fillId="52" borderId="8" xfId="0" applyNumberFormat="1" applyFont="1" applyFill="1" applyBorder="1" applyAlignment="1">
      <alignment horizontal="center" vertical="center"/>
    </xf>
    <xf numFmtId="3" fontId="30" fillId="52" borderId="48" xfId="0" applyNumberFormat="1" applyFont="1" applyFill="1" applyBorder="1" applyAlignment="1">
      <alignment horizontal="center" vertical="center"/>
    </xf>
    <xf numFmtId="3" fontId="30" fillId="52" borderId="9" xfId="0" applyNumberFormat="1" applyFont="1" applyFill="1" applyBorder="1" applyAlignment="1">
      <alignment horizontal="center" vertical="center"/>
    </xf>
    <xf numFmtId="2" fontId="30" fillId="0" borderId="36" xfId="0" applyNumberFormat="1" applyFont="1" applyFill="1" applyBorder="1"/>
    <xf numFmtId="2" fontId="32" fillId="56" borderId="33" xfId="0" applyNumberFormat="1" applyFont="1" applyFill="1" applyBorder="1"/>
    <xf numFmtId="164" fontId="186" fillId="53" borderId="44" xfId="0" applyNumberFormat="1" applyFont="1" applyFill="1" applyBorder="1" applyAlignment="1">
      <alignment horizontal="right" vertical="center"/>
    </xf>
    <xf numFmtId="164" fontId="186" fillId="53" borderId="7" xfId="0" applyNumberFormat="1" applyFont="1" applyFill="1" applyBorder="1" applyAlignment="1">
      <alignment horizontal="right" vertical="center"/>
    </xf>
    <xf numFmtId="164" fontId="186" fillId="53" borderId="46" xfId="0" applyNumberFormat="1" applyFont="1" applyFill="1" applyBorder="1" applyAlignment="1">
      <alignment horizontal="right" vertical="center"/>
    </xf>
    <xf numFmtId="164" fontId="186" fillId="53" borderId="13" xfId="0" applyNumberFormat="1" applyFont="1" applyFill="1" applyBorder="1" applyAlignment="1">
      <alignment horizontal="right" vertical="center"/>
    </xf>
    <xf numFmtId="3" fontId="32" fillId="56" borderId="30" xfId="0" applyNumberFormat="1" applyFont="1" applyFill="1" applyBorder="1"/>
    <xf numFmtId="0" fontId="128" fillId="54" borderId="41" xfId="0" applyFont="1" applyFill="1" applyBorder="1" applyAlignment="1">
      <alignment horizontal="center"/>
    </xf>
    <xf numFmtId="0" fontId="128" fillId="0" borderId="68" xfId="0" applyFont="1" applyFill="1" applyBorder="1" applyAlignment="1">
      <alignment horizontal="center"/>
    </xf>
    <xf numFmtId="3" fontId="222" fillId="0" borderId="113" xfId="0" applyNumberFormat="1" applyFont="1" applyBorder="1" applyAlignment="1">
      <alignment horizontal="right"/>
    </xf>
    <xf numFmtId="3" fontId="222" fillId="78" borderId="113" xfId="0" applyNumberFormat="1" applyFont="1" applyFill="1" applyBorder="1" applyAlignment="1">
      <alignment horizontal="right"/>
    </xf>
    <xf numFmtId="3" fontId="222" fillId="10" borderId="113" xfId="0" applyNumberFormat="1" applyFont="1" applyFill="1" applyBorder="1" applyAlignment="1">
      <alignment horizontal="right"/>
    </xf>
    <xf numFmtId="3" fontId="128" fillId="0" borderId="13" xfId="0" applyNumberFormat="1" applyFont="1" applyFill="1" applyBorder="1" applyAlignment="1">
      <alignment horizontal="right"/>
    </xf>
    <xf numFmtId="0" fontId="0" fillId="0" borderId="47" xfId="0" quotePrefix="1" applyFill="1" applyBorder="1"/>
    <xf numFmtId="3" fontId="222" fillId="0" borderId="112" xfId="0" applyNumberFormat="1" applyFont="1" applyBorder="1" applyAlignment="1">
      <alignment horizontal="right"/>
    </xf>
    <xf numFmtId="3" fontId="222" fillId="78" borderId="112" xfId="0" applyNumberFormat="1" applyFont="1" applyFill="1" applyBorder="1" applyAlignment="1">
      <alignment horizontal="right"/>
    </xf>
    <xf numFmtId="3" fontId="222" fillId="10" borderId="112" xfId="0" applyNumberFormat="1" applyFont="1" applyFill="1" applyBorder="1" applyAlignment="1">
      <alignment horizontal="right"/>
    </xf>
    <xf numFmtId="0" fontId="0" fillId="0" borderId="4" xfId="0" quotePrefix="1" applyFill="1" applyBorder="1"/>
    <xf numFmtId="0" fontId="0" fillId="0" borderId="33" xfId="0" quotePrefix="1" applyFill="1" applyBorder="1"/>
    <xf numFmtId="0" fontId="0" fillId="0" borderId="47" xfId="0" quotePrefix="1" applyFont="1" applyFill="1" applyBorder="1"/>
    <xf numFmtId="0" fontId="18" fillId="0" borderId="114" xfId="0" applyFont="1" applyFill="1" applyBorder="1"/>
    <xf numFmtId="2" fontId="18" fillId="0" borderId="79" xfId="0" applyNumberFormat="1" applyFont="1" applyFill="1" applyBorder="1"/>
    <xf numFmtId="1" fontId="33" fillId="0" borderId="72" xfId="0" applyNumberFormat="1" applyFont="1" applyFill="1" applyBorder="1"/>
    <xf numFmtId="1" fontId="33" fillId="0" borderId="59" xfId="0" applyNumberFormat="1" applyFont="1" applyFill="1" applyBorder="1"/>
    <xf numFmtId="0" fontId="18" fillId="0" borderId="59" xfId="0" applyFont="1" applyFill="1" applyBorder="1"/>
    <xf numFmtId="1" fontId="33" fillId="0" borderId="59" xfId="0" applyNumberFormat="1" applyFont="1" applyBorder="1"/>
    <xf numFmtId="0" fontId="102" fillId="0" borderId="59" xfId="0" applyNumberFormat="1" applyFont="1" applyBorder="1"/>
    <xf numFmtId="0" fontId="18" fillId="0" borderId="80" xfId="0" applyFont="1" applyFill="1" applyBorder="1" applyAlignment="1">
      <alignment vertical="center"/>
    </xf>
    <xf numFmtId="0" fontId="18" fillId="0" borderId="59" xfId="0" applyFont="1" applyFill="1" applyBorder="1" applyAlignment="1">
      <alignment vertical="center"/>
    </xf>
    <xf numFmtId="0" fontId="18" fillId="0" borderId="114" xfId="0" applyFont="1" applyBorder="1"/>
    <xf numFmtId="0" fontId="18" fillId="0" borderId="72" xfId="0" applyFont="1" applyFill="1" applyBorder="1" applyAlignment="1">
      <alignment vertical="center"/>
    </xf>
    <xf numFmtId="0" fontId="33" fillId="0" borderId="59" xfId="0" applyFont="1" applyFill="1" applyBorder="1"/>
    <xf numFmtId="0" fontId="102" fillId="0" borderId="59" xfId="0" applyNumberFormat="1" applyFont="1" applyFill="1" applyBorder="1"/>
    <xf numFmtId="2" fontId="18" fillId="0" borderId="114" xfId="0" applyNumberFormat="1" applyFont="1" applyFill="1" applyBorder="1"/>
    <xf numFmtId="0" fontId="11" fillId="53" borderId="110" xfId="0" applyFont="1" applyFill="1" applyBorder="1" applyAlignment="1">
      <alignment horizontal="center"/>
    </xf>
    <xf numFmtId="3" fontId="16" fillId="53" borderId="30" xfId="0" applyNumberFormat="1" applyFont="1" applyFill="1" applyBorder="1" applyAlignment="1">
      <alignment horizontal="center"/>
    </xf>
    <xf numFmtId="1" fontId="97" fillId="0" borderId="10" xfId="0" applyNumberFormat="1" applyFont="1" applyFill="1" applyBorder="1" applyAlignment="1">
      <alignment vertical="center"/>
    </xf>
    <xf numFmtId="1" fontId="97" fillId="32" borderId="10" xfId="0" applyNumberFormat="1" applyFont="1" applyFill="1" applyBorder="1" applyAlignment="1">
      <alignment vertical="center"/>
    </xf>
    <xf numFmtId="1" fontId="33" fillId="0" borderId="80" xfId="0" applyNumberFormat="1" applyFont="1" applyFill="1" applyBorder="1"/>
    <xf numFmtId="2" fontId="18" fillId="0" borderId="9" xfId="0" applyNumberFormat="1" applyFont="1" applyBorder="1"/>
    <xf numFmtId="2" fontId="18" fillId="32" borderId="9" xfId="0" applyNumberFormat="1" applyFont="1" applyFill="1" applyBorder="1"/>
    <xf numFmtId="0" fontId="10" fillId="0" borderId="30" xfId="0" applyFont="1" applyFill="1" applyBorder="1" applyAlignment="1">
      <alignment horizontal="center"/>
    </xf>
    <xf numFmtId="0" fontId="18" fillId="0" borderId="68" xfId="0" applyFont="1" applyFill="1" applyBorder="1" applyAlignment="1">
      <alignment horizontal="center" vertical="center" wrapText="1"/>
    </xf>
    <xf numFmtId="0" fontId="18" fillId="0" borderId="9" xfId="0" applyFont="1" applyBorder="1"/>
    <xf numFmtId="0" fontId="18" fillId="32" borderId="9" xfId="0" applyFont="1" applyFill="1" applyBorder="1"/>
    <xf numFmtId="0" fontId="18" fillId="0" borderId="9" xfId="0" applyFont="1" applyFill="1" applyBorder="1"/>
    <xf numFmtId="0" fontId="18" fillId="0" borderId="3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33" fillId="0" borderId="80" xfId="0" applyFont="1" applyFill="1" applyBorder="1"/>
    <xf numFmtId="0" fontId="18" fillId="0" borderId="61" xfId="0" applyFont="1" applyFill="1" applyBorder="1" applyAlignment="1">
      <alignment horizontal="center" vertical="center"/>
    </xf>
    <xf numFmtId="2" fontId="10" fillId="0" borderId="82" xfId="0" applyNumberFormat="1" applyFont="1" applyFill="1" applyBorder="1" applyAlignment="1">
      <alignment vertical="center"/>
    </xf>
    <xf numFmtId="0" fontId="18" fillId="0" borderId="79" xfId="0" applyFont="1" applyFill="1" applyBorder="1"/>
    <xf numFmtId="2" fontId="18" fillId="0" borderId="114" xfId="0" applyNumberFormat="1" applyFont="1" applyBorder="1"/>
    <xf numFmtId="2" fontId="18" fillId="0" borderId="9" xfId="0" applyNumberFormat="1" applyFont="1" applyFill="1" applyBorder="1"/>
    <xf numFmtId="0" fontId="83" fillId="80" borderId="19" xfId="0" applyFont="1" applyFill="1" applyBorder="1" applyAlignment="1">
      <alignment horizontal="left" vertical="center"/>
    </xf>
    <xf numFmtId="0" fontId="83" fillId="80" borderId="73" xfId="0" applyFont="1" applyFill="1" applyBorder="1" applyAlignment="1">
      <alignment horizontal="left" vertical="center"/>
    </xf>
    <xf numFmtId="0" fontId="11" fillId="80" borderId="18" xfId="0" applyFont="1" applyFill="1" applyBorder="1" applyAlignment="1">
      <alignment horizontal="left" vertical="center"/>
    </xf>
    <xf numFmtId="0" fontId="137" fillId="80" borderId="62" xfId="0" applyFont="1" applyFill="1" applyBorder="1" applyAlignment="1">
      <alignment horizontal="left" vertical="center"/>
    </xf>
    <xf numFmtId="0" fontId="136" fillId="80" borderId="62" xfId="0" applyFont="1" applyFill="1" applyBorder="1" applyAlignment="1">
      <alignment horizontal="center" vertical="center"/>
    </xf>
    <xf numFmtId="0" fontId="229" fillId="0" borderId="44" xfId="0" applyFont="1" applyFill="1" applyBorder="1" applyAlignment="1">
      <alignment horizontal="center" vertical="center"/>
    </xf>
    <xf numFmtId="0" fontId="229" fillId="0" borderId="31" xfId="0" applyFont="1" applyFill="1" applyBorder="1" applyAlignment="1">
      <alignment horizontal="center" vertical="center"/>
    </xf>
    <xf numFmtId="0" fontId="229" fillId="0" borderId="58" xfId="0" applyFont="1" applyFill="1" applyBorder="1" applyAlignment="1">
      <alignment horizontal="center" vertical="center"/>
    </xf>
    <xf numFmtId="0" fontId="229" fillId="0" borderId="14" xfId="0" applyFont="1" applyFill="1" applyBorder="1" applyAlignment="1">
      <alignment horizontal="center" vertical="center"/>
    </xf>
    <xf numFmtId="0" fontId="229" fillId="0" borderId="48" xfId="0" applyFont="1" applyFill="1" applyBorder="1" applyAlignment="1">
      <alignment horizontal="center" vertical="center"/>
    </xf>
    <xf numFmtId="0" fontId="229" fillId="0" borderId="36" xfId="0" applyFont="1" applyFill="1" applyBorder="1" applyAlignment="1">
      <alignment horizontal="center" vertical="center"/>
    </xf>
    <xf numFmtId="0" fontId="229" fillId="0" borderId="38" xfId="0" applyFont="1" applyFill="1" applyBorder="1" applyAlignment="1">
      <alignment horizontal="center" vertical="center"/>
    </xf>
    <xf numFmtId="0" fontId="229" fillId="0" borderId="42" xfId="0" applyFont="1" applyFill="1" applyBorder="1" applyAlignment="1">
      <alignment horizontal="center" vertical="center"/>
    </xf>
    <xf numFmtId="0" fontId="229" fillId="0" borderId="27" xfId="0" applyFont="1" applyFill="1" applyBorder="1" applyAlignment="1">
      <alignment horizontal="center" vertical="center"/>
    </xf>
    <xf numFmtId="0" fontId="30" fillId="31" borderId="23" xfId="0" applyFont="1" applyFill="1" applyBorder="1" applyAlignment="1">
      <alignment horizontal="left"/>
    </xf>
    <xf numFmtId="0" fontId="186" fillId="31" borderId="6" xfId="0" applyFont="1" applyFill="1" applyBorder="1" applyAlignment="1">
      <alignment horizontal="center" vertical="center"/>
    </xf>
    <xf numFmtId="0" fontId="30" fillId="31" borderId="36" xfId="0" applyFont="1" applyFill="1" applyBorder="1" applyAlignment="1">
      <alignment horizontal="left"/>
    </xf>
    <xf numFmtId="0" fontId="186" fillId="31" borderId="54" xfId="0" applyFont="1" applyFill="1" applyBorder="1" applyAlignment="1">
      <alignment horizontal="center" vertical="center"/>
    </xf>
    <xf numFmtId="164" fontId="200" fillId="53" borderId="7" xfId="0" applyNumberFormat="1" applyFont="1" applyFill="1" applyBorder="1" applyAlignment="1">
      <alignment horizontal="center" vertical="center"/>
    </xf>
    <xf numFmtId="164" fontId="200" fillId="53" borderId="9" xfId="0" applyNumberFormat="1" applyFont="1" applyFill="1" applyBorder="1" applyAlignment="1">
      <alignment horizontal="center" vertical="center"/>
    </xf>
    <xf numFmtId="164" fontId="30" fillId="53" borderId="38" xfId="0" applyNumberFormat="1" applyFont="1" applyFill="1" applyBorder="1" applyAlignment="1">
      <alignment horizontal="center" vertical="center"/>
    </xf>
    <xf numFmtId="164" fontId="30" fillId="53" borderId="27" xfId="0" applyNumberFormat="1" applyFont="1" applyFill="1" applyBorder="1" applyAlignment="1">
      <alignment horizontal="center" vertical="center"/>
    </xf>
    <xf numFmtId="1" fontId="32" fillId="53" borderId="66" xfId="0" applyNumberFormat="1" applyFont="1" applyFill="1" applyBorder="1" applyAlignment="1">
      <alignment horizontal="left"/>
    </xf>
    <xf numFmtId="0" fontId="32" fillId="53" borderId="68" xfId="0" applyFont="1" applyFill="1" applyBorder="1" applyAlignment="1">
      <alignment horizontal="left"/>
    </xf>
    <xf numFmtId="3" fontId="211" fillId="0" borderId="11" xfId="0" applyNumberFormat="1" applyFont="1" applyFill="1" applyBorder="1" applyAlignment="1">
      <alignment vertical="center"/>
    </xf>
    <xf numFmtId="3" fontId="211" fillId="0" borderId="10" xfId="0" applyNumberFormat="1" applyFont="1" applyFill="1" applyBorder="1" applyAlignment="1">
      <alignment vertical="center"/>
    </xf>
    <xf numFmtId="3" fontId="211" fillId="32" borderId="10" xfId="0" applyNumberFormat="1" applyFont="1" applyFill="1" applyBorder="1" applyAlignment="1">
      <alignment vertical="center"/>
    </xf>
    <xf numFmtId="3" fontId="211" fillId="0" borderId="23" xfId="0" applyNumberFormat="1" applyFont="1" applyFill="1" applyBorder="1" applyAlignment="1">
      <alignment vertical="center"/>
    </xf>
    <xf numFmtId="164" fontId="181" fillId="53" borderId="6" xfId="0" applyNumberFormat="1" applyFont="1" applyFill="1" applyBorder="1" applyAlignment="1">
      <alignment horizontal="center" vertical="center"/>
    </xf>
    <xf numFmtId="164" fontId="181" fillId="53" borderId="38" xfId="0" applyNumberFormat="1" applyFont="1" applyFill="1" applyBorder="1" applyAlignment="1">
      <alignment horizontal="center" vertical="center"/>
    </xf>
    <xf numFmtId="164" fontId="181" fillId="53" borderId="16" xfId="0" applyNumberFormat="1" applyFont="1" applyFill="1" applyBorder="1" applyAlignment="1">
      <alignment horizontal="center" vertical="center"/>
    </xf>
    <xf numFmtId="164" fontId="181" fillId="53" borderId="9" xfId="0" applyNumberFormat="1" applyFont="1" applyFill="1" applyBorder="1" applyAlignment="1">
      <alignment horizontal="center" vertical="center"/>
    </xf>
    <xf numFmtId="164" fontId="181" fillId="53" borderId="27" xfId="0" applyNumberFormat="1" applyFont="1" applyFill="1" applyBorder="1" applyAlignment="1">
      <alignment horizontal="center" vertical="center"/>
    </xf>
    <xf numFmtId="0" fontId="69" fillId="80" borderId="81" xfId="0" applyFont="1" applyFill="1" applyBorder="1" applyAlignment="1"/>
    <xf numFmtId="0" fontId="30" fillId="31" borderId="6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0" fontId="199" fillId="10" borderId="7" xfId="0" applyFont="1" applyFill="1" applyBorder="1" applyAlignment="1">
      <alignment horizontal="center" vertical="center"/>
    </xf>
    <xf numFmtId="0" fontId="199" fillId="10" borderId="9" xfId="0" applyFont="1" applyFill="1" applyBorder="1" applyAlignment="1">
      <alignment horizontal="center" vertical="center"/>
    </xf>
    <xf numFmtId="1" fontId="32" fillId="53" borderId="72" xfId="0" applyNumberFormat="1" applyFont="1" applyFill="1" applyBorder="1" applyAlignment="1">
      <alignment horizontal="center" wrapText="1"/>
    </xf>
    <xf numFmtId="164" fontId="199" fillId="53" borderId="9" xfId="0" applyNumberFormat="1" applyFont="1" applyFill="1" applyBorder="1" applyAlignment="1">
      <alignment horizontal="center" vertical="center"/>
    </xf>
    <xf numFmtId="0" fontId="186" fillId="53" borderId="44" xfId="0" applyFont="1" applyFill="1" applyBorder="1" applyAlignment="1">
      <alignment horizontal="center"/>
    </xf>
    <xf numFmtId="0" fontId="186" fillId="53" borderId="7" xfId="0" applyFont="1" applyFill="1" applyBorder="1" applyAlignment="1">
      <alignment horizontal="center"/>
    </xf>
    <xf numFmtId="0" fontId="186" fillId="53" borderId="31" xfId="0" applyFont="1" applyFill="1" applyBorder="1" applyAlignment="1">
      <alignment horizontal="center"/>
    </xf>
    <xf numFmtId="0" fontId="186" fillId="53" borderId="46" xfId="0" applyFont="1" applyFill="1" applyBorder="1" applyAlignment="1">
      <alignment horizontal="center"/>
    </xf>
    <xf numFmtId="0" fontId="186" fillId="53" borderId="13" xfId="0" applyFont="1" applyFill="1" applyBorder="1" applyAlignment="1">
      <alignment horizontal="center"/>
    </xf>
    <xf numFmtId="0" fontId="186" fillId="53" borderId="32" xfId="0" applyFont="1" applyFill="1" applyBorder="1" applyAlignment="1">
      <alignment horizontal="center"/>
    </xf>
    <xf numFmtId="1" fontId="176" fillId="0" borderId="39" xfId="0" applyNumberFormat="1" applyFont="1" applyBorder="1"/>
    <xf numFmtId="1" fontId="176" fillId="0" borderId="46" xfId="0" applyNumberFormat="1" applyFont="1" applyBorder="1"/>
    <xf numFmtId="1" fontId="176" fillId="0" borderId="13" xfId="0" applyNumberFormat="1" applyFont="1" applyBorder="1"/>
    <xf numFmtId="1" fontId="176" fillId="32" borderId="13" xfId="0" applyNumberFormat="1" applyFont="1" applyFill="1" applyBorder="1"/>
    <xf numFmtId="1" fontId="176" fillId="0" borderId="13" xfId="0" applyNumberFormat="1" applyFont="1" applyFill="1" applyBorder="1"/>
    <xf numFmtId="1" fontId="176" fillId="0" borderId="32" xfId="0" applyNumberFormat="1" applyFont="1" applyBorder="1"/>
    <xf numFmtId="0" fontId="32" fillId="0" borderId="40" xfId="0" applyFont="1" applyBorder="1"/>
    <xf numFmtId="0" fontId="30" fillId="10" borderId="66" xfId="0" applyFont="1" applyFill="1" applyBorder="1" applyAlignment="1">
      <alignment horizontal="left"/>
    </xf>
    <xf numFmtId="0" fontId="30" fillId="10" borderId="68" xfId="0" applyFont="1" applyFill="1" applyBorder="1" applyAlignment="1">
      <alignment horizontal="left"/>
    </xf>
    <xf numFmtId="3" fontId="176" fillId="0" borderId="24" xfId="0" applyNumberFormat="1" applyFont="1" applyBorder="1"/>
    <xf numFmtId="3" fontId="176" fillId="0" borderId="25" xfId="0" applyNumberFormat="1" applyFont="1" applyBorder="1"/>
    <xf numFmtId="3" fontId="176" fillId="0" borderId="21" xfId="0" applyNumberFormat="1" applyFont="1" applyBorder="1"/>
    <xf numFmtId="0" fontId="32" fillId="80" borderId="12" xfId="0" applyFont="1" applyFill="1" applyBorder="1" applyAlignment="1">
      <alignment horizontal="center" vertical="center"/>
    </xf>
    <xf numFmtId="1" fontId="219" fillId="0" borderId="38" xfId="0" applyNumberFormat="1" applyFont="1" applyFill="1" applyBorder="1" applyAlignment="1">
      <alignment horizontal="right"/>
    </xf>
    <xf numFmtId="0" fontId="221" fillId="80" borderId="12" xfId="0" applyFont="1" applyFill="1" applyBorder="1" applyAlignment="1">
      <alignment horizontal="center" vertical="center"/>
    </xf>
    <xf numFmtId="0" fontId="186" fillId="53" borderId="45" xfId="0" applyFont="1" applyFill="1" applyBorder="1" applyAlignment="1">
      <alignment horizontal="center" vertical="center"/>
    </xf>
    <xf numFmtId="0" fontId="186" fillId="53" borderId="15" xfId="0" applyFont="1" applyFill="1" applyBorder="1" applyAlignment="1">
      <alignment horizontal="center" vertical="center"/>
    </xf>
    <xf numFmtId="3" fontId="225" fillId="0" borderId="62" xfId="0" applyNumberFormat="1" applyFont="1" applyBorder="1" applyAlignment="1">
      <alignment horizontal="center" vertical="center"/>
    </xf>
    <xf numFmtId="3" fontId="225" fillId="0" borderId="12" xfId="0" applyNumberFormat="1" applyFont="1" applyBorder="1" applyAlignment="1">
      <alignment horizontal="center" vertical="center"/>
    </xf>
    <xf numFmtId="3" fontId="225" fillId="32" borderId="12" xfId="0" applyNumberFormat="1" applyFont="1" applyFill="1" applyBorder="1" applyAlignment="1">
      <alignment horizontal="center" vertical="center"/>
    </xf>
    <xf numFmtId="3" fontId="225" fillId="0" borderId="12" xfId="0" applyNumberFormat="1" applyFont="1" applyFill="1" applyBorder="1" applyAlignment="1">
      <alignment horizontal="center" vertical="center"/>
    </xf>
    <xf numFmtId="3" fontId="225" fillId="0" borderId="53" xfId="0" applyNumberFormat="1" applyFont="1" applyBorder="1" applyAlignment="1">
      <alignment horizontal="center" vertical="center"/>
    </xf>
    <xf numFmtId="3" fontId="229" fillId="0" borderId="6" xfId="0" applyNumberFormat="1" applyFont="1" applyFill="1" applyBorder="1" applyAlignment="1">
      <alignment horizontal="center" vertical="center"/>
    </xf>
    <xf numFmtId="3" fontId="229" fillId="0" borderId="38" xfId="0" applyNumberFormat="1" applyFont="1" applyFill="1" applyBorder="1" applyAlignment="1">
      <alignment horizontal="center" vertical="center"/>
    </xf>
    <xf numFmtId="3" fontId="229" fillId="0" borderId="43" xfId="0" applyNumberFormat="1" applyFont="1" applyFill="1" applyBorder="1" applyAlignment="1">
      <alignment horizontal="center" vertical="center"/>
    </xf>
    <xf numFmtId="3" fontId="229" fillId="0" borderId="42" xfId="0" applyNumberFormat="1" applyFont="1" applyFill="1" applyBorder="1" applyAlignment="1">
      <alignment horizontal="center" vertical="center"/>
    </xf>
    <xf numFmtId="3" fontId="229" fillId="0" borderId="16" xfId="0" applyNumberFormat="1" applyFont="1" applyFill="1" applyBorder="1" applyAlignment="1">
      <alignment horizontal="center" vertical="center"/>
    </xf>
    <xf numFmtId="3" fontId="229" fillId="0" borderId="27" xfId="0" applyNumberFormat="1" applyFont="1" applyFill="1" applyBorder="1" applyAlignment="1">
      <alignment horizontal="center" vertical="center"/>
    </xf>
    <xf numFmtId="0" fontId="128" fillId="54" borderId="5" xfId="0" applyFont="1" applyFill="1" applyBorder="1" applyAlignment="1">
      <alignment horizontal="center"/>
    </xf>
    <xf numFmtId="0" fontId="198" fillId="10" borderId="7" xfId="0" applyFont="1" applyFill="1" applyBorder="1" applyAlignment="1">
      <alignment horizontal="center" vertical="center"/>
    </xf>
    <xf numFmtId="1" fontId="208" fillId="53" borderId="44" xfId="0" applyNumberFormat="1" applyFont="1" applyFill="1" applyBorder="1" applyAlignment="1">
      <alignment horizontal="center" vertical="center"/>
    </xf>
    <xf numFmtId="1" fontId="208" fillId="53" borderId="7" xfId="0" applyNumberFormat="1" applyFont="1" applyFill="1" applyBorder="1" applyAlignment="1">
      <alignment horizontal="center" vertical="center"/>
    </xf>
    <xf numFmtId="1" fontId="208" fillId="53" borderId="31" xfId="0" applyNumberFormat="1" applyFont="1" applyFill="1" applyBorder="1" applyAlignment="1">
      <alignment horizontal="center" vertical="center"/>
    </xf>
    <xf numFmtId="1" fontId="208" fillId="53" borderId="46" xfId="0" applyNumberFormat="1" applyFont="1" applyFill="1" applyBorder="1" applyAlignment="1">
      <alignment horizontal="center" vertical="center"/>
    </xf>
    <xf numFmtId="1" fontId="208" fillId="53" borderId="13" xfId="0" applyNumberFormat="1" applyFont="1" applyFill="1" applyBorder="1" applyAlignment="1">
      <alignment horizontal="center" vertical="center"/>
    </xf>
    <xf numFmtId="1" fontId="208" fillId="53" borderId="32" xfId="0" applyNumberFormat="1" applyFont="1" applyFill="1" applyBorder="1" applyAlignment="1">
      <alignment horizontal="center" vertical="center"/>
    </xf>
    <xf numFmtId="164" fontId="208" fillId="53" borderId="44" xfId="0" applyNumberFormat="1" applyFont="1" applyFill="1" applyBorder="1" applyAlignment="1">
      <alignment horizontal="center" vertical="center"/>
    </xf>
    <xf numFmtId="164" fontId="208" fillId="53" borderId="7" xfId="0" applyNumberFormat="1" applyFont="1" applyFill="1" applyBorder="1" applyAlignment="1">
      <alignment horizontal="center" vertical="center"/>
    </xf>
    <xf numFmtId="164" fontId="208" fillId="53" borderId="46" xfId="0" applyNumberFormat="1" applyFont="1" applyFill="1" applyBorder="1" applyAlignment="1">
      <alignment horizontal="center" vertical="center"/>
    </xf>
    <xf numFmtId="164" fontId="208" fillId="53" borderId="13" xfId="0" applyNumberFormat="1" applyFont="1" applyFill="1" applyBorder="1" applyAlignment="1">
      <alignment horizontal="center" vertical="center"/>
    </xf>
    <xf numFmtId="0" fontId="11" fillId="80" borderId="18" xfId="0" applyFont="1" applyFill="1" applyBorder="1" applyAlignment="1">
      <alignment vertical="center"/>
    </xf>
    <xf numFmtId="1" fontId="176" fillId="16" borderId="7" xfId="0" applyNumberFormat="1" applyFont="1" applyFill="1" applyBorder="1" applyAlignment="1">
      <alignment vertical="center"/>
    </xf>
    <xf numFmtId="2" fontId="41" fillId="0" borderId="27" xfId="0" applyNumberFormat="1" applyFont="1" applyBorder="1" applyAlignment="1">
      <alignment vertical="center"/>
    </xf>
    <xf numFmtId="3" fontId="211" fillId="0" borderId="6" xfId="0" applyNumberFormat="1" applyFont="1" applyFill="1" applyBorder="1" applyAlignment="1">
      <alignment vertical="center"/>
    </xf>
    <xf numFmtId="3" fontId="211" fillId="0" borderId="7" xfId="0" applyNumberFormat="1" applyFont="1" applyFill="1" applyBorder="1" applyAlignment="1">
      <alignment vertical="center"/>
    </xf>
    <xf numFmtId="3" fontId="211" fillId="16" borderId="7" xfId="0" applyNumberFormat="1" applyFont="1" applyFill="1" applyBorder="1" applyAlignment="1">
      <alignment vertical="center"/>
    </xf>
    <xf numFmtId="3" fontId="211" fillId="32" borderId="7" xfId="0" applyNumberFormat="1" applyFont="1" applyFill="1" applyBorder="1" applyAlignment="1">
      <alignment vertical="center"/>
    </xf>
    <xf numFmtId="3" fontId="211" fillId="0" borderId="31" xfId="0" applyNumberFormat="1" applyFont="1" applyFill="1" applyBorder="1" applyAlignment="1">
      <alignment vertical="center"/>
    </xf>
    <xf numFmtId="3" fontId="211" fillId="0" borderId="16" xfId="0" applyNumberFormat="1" applyFont="1" applyFill="1" applyBorder="1" applyAlignment="1">
      <alignment vertical="center"/>
    </xf>
    <xf numFmtId="3" fontId="211" fillId="0" borderId="9" xfId="0" applyNumberFormat="1" applyFont="1" applyFill="1" applyBorder="1" applyAlignment="1">
      <alignment vertical="center"/>
    </xf>
    <xf numFmtId="3" fontId="211" fillId="16" borderId="9" xfId="0" applyNumberFormat="1" applyFont="1" applyFill="1" applyBorder="1" applyAlignment="1">
      <alignment vertical="center"/>
    </xf>
    <xf numFmtId="3" fontId="211" fillId="32" borderId="9" xfId="0" applyNumberFormat="1" applyFont="1" applyFill="1" applyBorder="1" applyAlignment="1">
      <alignment vertical="center"/>
    </xf>
    <xf numFmtId="3" fontId="211" fillId="0" borderId="36" xfId="0" applyNumberFormat="1" applyFont="1" applyFill="1" applyBorder="1" applyAlignment="1">
      <alignment vertical="center"/>
    </xf>
    <xf numFmtId="3" fontId="41" fillId="0" borderId="72" xfId="0" applyNumberFormat="1" applyFont="1" applyBorder="1" applyAlignment="1">
      <alignment vertical="center"/>
    </xf>
    <xf numFmtId="3" fontId="41" fillId="0" borderId="59" xfId="0" applyNumberFormat="1" applyFont="1" applyBorder="1" applyAlignment="1">
      <alignment vertical="center"/>
    </xf>
    <xf numFmtId="0" fontId="41" fillId="0" borderId="49" xfId="0" applyFont="1" applyBorder="1" applyAlignment="1">
      <alignment vertical="center"/>
    </xf>
    <xf numFmtId="164" fontId="41" fillId="0" borderId="79" xfId="0" applyNumberFormat="1" applyFont="1" applyBorder="1" applyAlignment="1">
      <alignment vertical="center"/>
    </xf>
    <xf numFmtId="164" fontId="41" fillId="0" borderId="16" xfId="0" applyNumberFormat="1" applyFont="1" applyBorder="1" applyAlignment="1">
      <alignment vertical="center"/>
    </xf>
    <xf numFmtId="164" fontId="41" fillId="0" borderId="9" xfId="0" applyNumberFormat="1" applyFont="1" applyBorder="1" applyAlignment="1">
      <alignment vertical="center"/>
    </xf>
    <xf numFmtId="164" fontId="41" fillId="32" borderId="9" xfId="0" applyNumberFormat="1" applyFont="1" applyFill="1" applyBorder="1" applyAlignment="1">
      <alignment vertical="center"/>
    </xf>
    <xf numFmtId="164" fontId="41" fillId="0" borderId="27" xfId="0" applyNumberFormat="1" applyFont="1" applyBorder="1" applyAlignment="1">
      <alignment vertical="center"/>
    </xf>
    <xf numFmtId="3" fontId="207" fillId="0" borderId="29" xfId="0" applyNumberFormat="1" applyFont="1" applyBorder="1" applyAlignment="1">
      <alignment horizontal="center" vertical="center"/>
    </xf>
    <xf numFmtId="3" fontId="41" fillId="0" borderId="72" xfId="0" applyNumberFormat="1" applyFont="1" applyFill="1" applyBorder="1" applyAlignment="1">
      <alignment vertical="center"/>
    </xf>
    <xf numFmtId="3" fontId="41" fillId="0" borderId="59" xfId="0" applyNumberFormat="1" applyFont="1" applyFill="1" applyBorder="1" applyAlignment="1">
      <alignment vertical="center"/>
    </xf>
    <xf numFmtId="3" fontId="41" fillId="0" borderId="49" xfId="0" applyNumberFormat="1" applyFont="1" applyFill="1" applyBorder="1" applyAlignment="1">
      <alignment vertical="center"/>
    </xf>
    <xf numFmtId="0" fontId="43" fillId="0" borderId="49" xfId="0" applyFont="1" applyFill="1" applyBorder="1" applyAlignment="1">
      <alignment vertical="center"/>
    </xf>
    <xf numFmtId="2" fontId="30" fillId="0" borderId="79" xfId="0" applyNumberFormat="1" applyFont="1" applyFill="1" applyBorder="1" applyAlignment="1">
      <alignment vertical="center"/>
    </xf>
    <xf numFmtId="2" fontId="41" fillId="0" borderId="71" xfId="0" applyNumberFormat="1" applyFont="1" applyBorder="1" applyAlignment="1">
      <alignment vertical="center"/>
    </xf>
    <xf numFmtId="2" fontId="30" fillId="0" borderId="27" xfId="0" applyNumberFormat="1" applyFont="1" applyBorder="1" applyAlignment="1">
      <alignment vertical="center"/>
    </xf>
    <xf numFmtId="2" fontId="41" fillId="0" borderId="79" xfId="0" applyNumberFormat="1" applyFont="1" applyBorder="1" applyAlignment="1">
      <alignment vertical="center"/>
    </xf>
    <xf numFmtId="0" fontId="0" fillId="80" borderId="5" xfId="0" applyFill="1" applyBorder="1" applyAlignment="1">
      <alignment vertical="center"/>
    </xf>
    <xf numFmtId="1" fontId="97" fillId="0" borderId="26" xfId="0" applyNumberFormat="1" applyFont="1" applyFill="1" applyBorder="1"/>
    <xf numFmtId="1" fontId="97" fillId="0" borderId="25" xfId="0" applyNumberFormat="1" applyFont="1" applyFill="1" applyBorder="1" applyAlignment="1">
      <alignment horizontal="right" vertical="center"/>
    </xf>
    <xf numFmtId="1" fontId="97" fillId="32" borderId="25" xfId="0" applyNumberFormat="1" applyFont="1" applyFill="1" applyBorder="1" applyAlignment="1">
      <alignment horizontal="right" vertical="center"/>
    </xf>
    <xf numFmtId="1" fontId="97" fillId="0" borderId="21" xfId="0" applyNumberFormat="1" applyFont="1" applyFill="1" applyBorder="1" applyAlignment="1">
      <alignment horizontal="right" vertical="center"/>
    </xf>
    <xf numFmtId="164" fontId="0" fillId="0" borderId="48" xfId="0" applyNumberFormat="1" applyFont="1" applyBorder="1"/>
    <xf numFmtId="164" fontId="0" fillId="0" borderId="9" xfId="0" applyNumberFormat="1" applyFont="1" applyBorder="1"/>
    <xf numFmtId="164" fontId="0" fillId="32" borderId="9" xfId="0" applyNumberFormat="1" applyFont="1" applyFill="1" applyBorder="1"/>
    <xf numFmtId="164" fontId="0" fillId="0" borderId="9" xfId="0" applyNumberFormat="1" applyFont="1" applyFill="1" applyBorder="1"/>
    <xf numFmtId="164" fontId="0" fillId="0" borderId="27" xfId="0" applyNumberFormat="1" applyFont="1" applyBorder="1"/>
    <xf numFmtId="0" fontId="11" fillId="31" borderId="74" xfId="0" applyFont="1" applyFill="1" applyBorder="1" applyAlignment="1">
      <alignment horizontal="center" vertical="center"/>
    </xf>
    <xf numFmtId="0" fontId="11" fillId="31" borderId="64" xfId="0" applyFont="1" applyFill="1" applyBorder="1" applyAlignment="1">
      <alignment horizontal="center" vertical="center"/>
    </xf>
    <xf numFmtId="0" fontId="139" fillId="31" borderId="38" xfId="0" applyFont="1" applyFill="1" applyBorder="1" applyAlignment="1">
      <alignment horizontal="center" vertical="center"/>
    </xf>
    <xf numFmtId="0" fontId="139" fillId="31" borderId="27" xfId="0" applyFont="1" applyFill="1" applyBorder="1" applyAlignment="1">
      <alignment horizontal="center" vertical="center"/>
    </xf>
    <xf numFmtId="1" fontId="229" fillId="0" borderId="6" xfId="0" applyNumberFormat="1" applyFont="1" applyFill="1" applyBorder="1"/>
    <xf numFmtId="1" fontId="229" fillId="0" borderId="7" xfId="0" applyNumberFormat="1" applyFont="1" applyFill="1" applyBorder="1"/>
    <xf numFmtId="1" fontId="229" fillId="32" borderId="7" xfId="0" applyNumberFormat="1" applyFont="1" applyFill="1" applyBorder="1"/>
    <xf numFmtId="1" fontId="229" fillId="0" borderId="38" xfId="0" applyNumberFormat="1" applyFont="1" applyFill="1" applyBorder="1"/>
    <xf numFmtId="1" fontId="0" fillId="0" borderId="31" xfId="0" applyNumberFormat="1" applyBorder="1"/>
    <xf numFmtId="1" fontId="0" fillId="0" borderId="32" xfId="0" applyNumberFormat="1" applyBorder="1"/>
    <xf numFmtId="1" fontId="0" fillId="31" borderId="80" xfId="0" applyNumberFormat="1" applyFill="1" applyBorder="1"/>
    <xf numFmtId="1" fontId="0" fillId="0" borderId="28" xfId="0" applyNumberFormat="1" applyBorder="1"/>
    <xf numFmtId="1" fontId="0" fillId="0" borderId="33" xfId="0" applyNumberFormat="1" applyBorder="1"/>
    <xf numFmtId="0" fontId="18" fillId="0" borderId="66" xfId="0" applyFont="1" applyFill="1" applyBorder="1" applyAlignment="1"/>
    <xf numFmtId="0" fontId="18" fillId="0" borderId="68" xfId="0" applyFont="1" applyFill="1" applyBorder="1" applyAlignment="1"/>
    <xf numFmtId="3" fontId="41" fillId="0" borderId="72" xfId="0" applyNumberFormat="1" applyFont="1" applyBorder="1"/>
    <xf numFmtId="3" fontId="41" fillId="0" borderId="59" xfId="0" applyNumberFormat="1" applyFont="1" applyBorder="1"/>
    <xf numFmtId="3" fontId="41" fillId="0" borderId="49" xfId="0" applyNumberFormat="1" applyFont="1" applyBorder="1"/>
    <xf numFmtId="0" fontId="30" fillId="10" borderId="24" xfId="0" applyFont="1" applyFill="1" applyBorder="1" applyAlignment="1">
      <alignment horizontal="center" vertical="center"/>
    </xf>
    <xf numFmtId="0" fontId="30" fillId="10" borderId="25" xfId="0" applyFont="1" applyFill="1" applyBorder="1" applyAlignment="1">
      <alignment horizontal="center" vertical="center"/>
    </xf>
    <xf numFmtId="0" fontId="199" fillId="16" borderId="25" xfId="0" applyFont="1" applyFill="1" applyBorder="1" applyAlignment="1">
      <alignment horizontal="center" vertical="center"/>
    </xf>
    <xf numFmtId="0" fontId="199" fillId="31" borderId="25" xfId="0" applyFont="1" applyFill="1" applyBorder="1" applyAlignment="1">
      <alignment horizontal="center" vertical="center"/>
    </xf>
    <xf numFmtId="0" fontId="30" fillId="31" borderId="25" xfId="0" applyFont="1" applyFill="1" applyBorder="1" applyAlignment="1">
      <alignment horizontal="center" vertical="center"/>
    </xf>
    <xf numFmtId="2" fontId="41" fillId="0" borderId="43" xfId="0" applyNumberFormat="1" applyFont="1" applyBorder="1"/>
    <xf numFmtId="2" fontId="41" fillId="0" borderId="42" xfId="0" applyNumberFormat="1" applyFont="1" applyBorder="1"/>
    <xf numFmtId="1" fontId="206" fillId="0" borderId="43" xfId="0" applyNumberFormat="1" applyFont="1" applyBorder="1"/>
    <xf numFmtId="1" fontId="206" fillId="0" borderId="42" xfId="0" applyNumberFormat="1" applyFont="1" applyBorder="1"/>
    <xf numFmtId="0" fontId="176" fillId="0" borderId="16" xfId="0" applyFont="1" applyBorder="1"/>
    <xf numFmtId="0" fontId="176" fillId="0" borderId="27" xfId="0" applyFont="1" applyBorder="1"/>
    <xf numFmtId="2" fontId="69" fillId="80" borderId="81" xfId="0" applyNumberFormat="1" applyFont="1" applyFill="1" applyBorder="1" applyAlignment="1">
      <alignment vertical="center"/>
    </xf>
    <xf numFmtId="1" fontId="176" fillId="0" borderId="6" xfId="0" applyNumberFormat="1" applyFont="1" applyFill="1" applyBorder="1" applyAlignment="1">
      <alignment horizontal="right"/>
    </xf>
    <xf numFmtId="1" fontId="176" fillId="0" borderId="7" xfId="0" applyNumberFormat="1" applyFont="1" applyFill="1" applyBorder="1" applyAlignment="1">
      <alignment horizontal="right"/>
    </xf>
    <xf numFmtId="1" fontId="176" fillId="32" borderId="7" xfId="0" applyNumberFormat="1" applyFont="1" applyFill="1" applyBorder="1" applyAlignment="1">
      <alignment horizontal="right"/>
    </xf>
    <xf numFmtId="3" fontId="30" fillId="0" borderId="79" xfId="0" applyNumberFormat="1" applyFont="1" applyBorder="1"/>
    <xf numFmtId="1" fontId="176" fillId="0" borderId="38" xfId="0" applyNumberFormat="1" applyFont="1" applyFill="1" applyBorder="1" applyAlignment="1">
      <alignment horizontal="right"/>
    </xf>
    <xf numFmtId="3" fontId="176" fillId="0" borderId="27" xfId="0" applyNumberFormat="1" applyFont="1" applyFill="1" applyBorder="1" applyAlignment="1">
      <alignment vertical="center"/>
    </xf>
    <xf numFmtId="0" fontId="30" fillId="31" borderId="70" xfId="0" applyFont="1" applyFill="1" applyBorder="1" applyAlignment="1">
      <alignment horizontal="center" vertical="center"/>
    </xf>
    <xf numFmtId="0" fontId="32" fillId="31" borderId="30" xfId="0" applyFont="1" applyFill="1" applyBorder="1" applyAlignment="1">
      <alignment horizontal="center" vertical="center"/>
    </xf>
    <xf numFmtId="0" fontId="30" fillId="31" borderId="68" xfId="0" applyFont="1" applyFill="1" applyBorder="1" applyAlignment="1">
      <alignment horizontal="center" vertical="center"/>
    </xf>
    <xf numFmtId="0" fontId="32" fillId="31" borderId="7" xfId="0" applyFont="1" applyFill="1" applyBorder="1" applyAlignment="1">
      <alignment horizontal="left"/>
    </xf>
    <xf numFmtId="0" fontId="41" fillId="31" borderId="38" xfId="0" applyFont="1" applyFill="1" applyBorder="1" applyAlignment="1"/>
    <xf numFmtId="0" fontId="32" fillId="31" borderId="9" xfId="0" applyFont="1" applyFill="1" applyBorder="1" applyAlignment="1">
      <alignment horizontal="left"/>
    </xf>
    <xf numFmtId="0" fontId="41" fillId="31" borderId="27" xfId="0" applyFont="1" applyFill="1" applyBorder="1" applyAlignment="1"/>
    <xf numFmtId="0" fontId="30" fillId="31" borderId="44" xfId="0" applyFont="1" applyFill="1" applyBorder="1" applyAlignment="1">
      <alignment horizontal="center" vertical="center"/>
    </xf>
    <xf numFmtId="0" fontId="30" fillId="31" borderId="48" xfId="0" applyFont="1" applyFill="1" applyBorder="1" applyAlignment="1">
      <alignment horizontal="center" vertical="center"/>
    </xf>
    <xf numFmtId="0" fontId="11" fillId="80" borderId="4" xfId="0" applyFont="1" applyFill="1" applyBorder="1" applyAlignment="1">
      <alignment vertical="center"/>
    </xf>
    <xf numFmtId="0" fontId="208" fillId="53" borderId="6" xfId="0" applyFont="1" applyFill="1" applyBorder="1" applyAlignment="1">
      <alignment horizontal="center" vertical="center"/>
    </xf>
    <xf numFmtId="0" fontId="208" fillId="53" borderId="7" xfId="0" applyFont="1" applyFill="1" applyBorder="1" applyAlignment="1">
      <alignment horizontal="center" vertical="center"/>
    </xf>
    <xf numFmtId="0" fontId="208" fillId="53" borderId="31" xfId="0" applyFont="1" applyFill="1" applyBorder="1" applyAlignment="1">
      <alignment horizontal="center" vertical="center"/>
    </xf>
    <xf numFmtId="0" fontId="208" fillId="53" borderId="16" xfId="0" applyFont="1" applyFill="1" applyBorder="1" applyAlignment="1">
      <alignment horizontal="center" vertical="center"/>
    </xf>
    <xf numFmtId="0" fontId="208" fillId="53" borderId="9" xfId="0" applyFont="1" applyFill="1" applyBorder="1" applyAlignment="1">
      <alignment horizontal="center" vertical="center"/>
    </xf>
    <xf numFmtId="0" fontId="208" fillId="53" borderId="36" xfId="0" applyFont="1" applyFill="1" applyBorder="1" applyAlignment="1">
      <alignment horizontal="center" vertical="center"/>
    </xf>
    <xf numFmtId="1" fontId="97" fillId="0" borderId="39" xfId="0" applyNumberFormat="1" applyFont="1" applyFill="1" applyBorder="1" applyAlignment="1">
      <alignment vertical="center"/>
    </xf>
    <xf numFmtId="1" fontId="97" fillId="16" borderId="10" xfId="0" applyNumberFormat="1" applyFont="1" applyFill="1" applyBorder="1" applyAlignment="1">
      <alignment vertical="center"/>
    </xf>
    <xf numFmtId="1" fontId="97" fillId="0" borderId="23" xfId="0" applyNumberFormat="1" applyFont="1" applyFill="1" applyBorder="1" applyAlignment="1">
      <alignment vertical="center"/>
    </xf>
    <xf numFmtId="1" fontId="97" fillId="0" borderId="48" xfId="0" applyNumberFormat="1" applyFont="1" applyFill="1" applyBorder="1" applyAlignment="1">
      <alignment vertical="center"/>
    </xf>
    <xf numFmtId="1" fontId="97" fillId="0" borderId="9" xfId="0" applyNumberFormat="1" applyFont="1" applyFill="1" applyBorder="1" applyAlignment="1">
      <alignment vertical="center"/>
    </xf>
    <xf numFmtId="1" fontId="97" fillId="16" borderId="9" xfId="0" applyNumberFormat="1" applyFont="1" applyFill="1" applyBorder="1" applyAlignment="1">
      <alignment vertical="center"/>
    </xf>
    <xf numFmtId="1" fontId="97" fillId="32" borderId="9" xfId="0" applyNumberFormat="1" applyFont="1" applyFill="1" applyBorder="1" applyAlignment="1">
      <alignment vertical="center"/>
    </xf>
    <xf numFmtId="1" fontId="97" fillId="0" borderId="36" xfId="0" applyNumberFormat="1" applyFont="1" applyFill="1" applyBorder="1" applyAlignment="1">
      <alignment vertical="center"/>
    </xf>
    <xf numFmtId="1" fontId="12" fillId="0" borderId="13" xfId="0" applyNumberFormat="1" applyFont="1" applyFill="1" applyBorder="1" applyAlignment="1">
      <alignment vertical="center"/>
    </xf>
    <xf numFmtId="3" fontId="222" fillId="0" borderId="61" xfId="0" applyNumberFormat="1" applyFont="1" applyBorder="1" applyAlignment="1">
      <alignment horizontal="right"/>
    </xf>
    <xf numFmtId="3" fontId="222" fillId="0" borderId="71" xfId="0" applyNumberFormat="1" applyFont="1" applyBorder="1" applyAlignment="1">
      <alignment horizontal="right"/>
    </xf>
    <xf numFmtId="3" fontId="222" fillId="78" borderId="61" xfId="0" applyNumberFormat="1" applyFont="1" applyFill="1" applyBorder="1" applyAlignment="1">
      <alignment horizontal="right"/>
    </xf>
    <xf numFmtId="3" fontId="222" fillId="78" borderId="71" xfId="0" applyNumberFormat="1" applyFont="1" applyFill="1" applyBorder="1" applyAlignment="1">
      <alignment horizontal="right"/>
    </xf>
    <xf numFmtId="3" fontId="222" fillId="10" borderId="61" xfId="0" applyNumberFormat="1" applyFont="1" applyFill="1" applyBorder="1" applyAlignment="1">
      <alignment horizontal="right"/>
    </xf>
    <xf numFmtId="3" fontId="222" fillId="10" borderId="71" xfId="0" applyNumberFormat="1" applyFont="1" applyFill="1" applyBorder="1" applyAlignment="1">
      <alignment horizontal="right"/>
    </xf>
    <xf numFmtId="3" fontId="128" fillId="0" borderId="112" xfId="0" applyNumberFormat="1" applyFont="1" applyFill="1" applyBorder="1" applyAlignment="1">
      <alignment horizontal="right"/>
    </xf>
    <xf numFmtId="3" fontId="222" fillId="0" borderId="68" xfId="0" applyNumberFormat="1" applyFont="1" applyBorder="1" applyAlignment="1">
      <alignment horizontal="right"/>
    </xf>
    <xf numFmtId="3" fontId="222" fillId="0" borderId="27" xfId="0" applyNumberFormat="1" applyFont="1" applyBorder="1" applyAlignment="1">
      <alignment horizontal="right"/>
    </xf>
    <xf numFmtId="3" fontId="222" fillId="78" borderId="27" xfId="0" applyNumberFormat="1" applyFont="1" applyFill="1" applyBorder="1" applyAlignment="1">
      <alignment horizontal="right"/>
    </xf>
    <xf numFmtId="3" fontId="222" fillId="78" borderId="68" xfId="0" applyNumberFormat="1" applyFont="1" applyFill="1" applyBorder="1" applyAlignment="1">
      <alignment horizontal="right"/>
    </xf>
    <xf numFmtId="3" fontId="128" fillId="0" borderId="72" xfId="0" applyNumberFormat="1" applyFont="1" applyFill="1" applyBorder="1" applyAlignment="1">
      <alignment horizontal="center" vertical="center"/>
    </xf>
    <xf numFmtId="3" fontId="128" fillId="0" borderId="59" xfId="0" applyNumberFormat="1" applyFont="1" applyFill="1" applyBorder="1" applyAlignment="1">
      <alignment horizontal="center" vertical="center"/>
    </xf>
    <xf numFmtId="3" fontId="128" fillId="0" borderId="49" xfId="0" applyNumberFormat="1" applyFont="1" applyFill="1" applyBorder="1" applyAlignment="1">
      <alignment horizontal="center" vertical="center"/>
    </xf>
    <xf numFmtId="3" fontId="128" fillId="0" borderId="68" xfId="0" applyNumberFormat="1" applyFont="1" applyFill="1" applyBorder="1" applyAlignment="1">
      <alignment horizontal="right"/>
    </xf>
    <xf numFmtId="3" fontId="128" fillId="0" borderId="27" xfId="0" applyNumberFormat="1" applyFont="1" applyFill="1" applyBorder="1" applyAlignment="1">
      <alignment horizontal="right"/>
    </xf>
    <xf numFmtId="3" fontId="222" fillId="0" borderId="32" xfId="0" applyNumberFormat="1" applyFont="1" applyBorder="1" applyAlignment="1">
      <alignment horizontal="right"/>
    </xf>
    <xf numFmtId="3" fontId="222" fillId="78" borderId="32" xfId="0" applyNumberFormat="1" applyFont="1" applyFill="1" applyBorder="1" applyAlignment="1">
      <alignment horizontal="right"/>
    </xf>
    <xf numFmtId="3" fontId="222" fillId="10" borderId="32" xfId="0" applyNumberFormat="1" applyFont="1" applyFill="1" applyBorder="1" applyAlignment="1">
      <alignment horizontal="right"/>
    </xf>
    <xf numFmtId="3" fontId="222" fillId="10" borderId="27" xfId="0" applyNumberFormat="1" applyFont="1" applyFill="1" applyBorder="1" applyAlignment="1">
      <alignment horizontal="right"/>
    </xf>
    <xf numFmtId="0" fontId="208" fillId="53" borderId="13" xfId="0" applyFont="1" applyFill="1" applyBorder="1" applyAlignment="1">
      <alignment horizontal="center" vertical="center"/>
    </xf>
    <xf numFmtId="0" fontId="208" fillId="53" borderId="32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49" fontId="201" fillId="10" borderId="44" xfId="0" applyNumberFormat="1" applyFont="1" applyFill="1" applyBorder="1" applyAlignment="1">
      <alignment horizontal="center"/>
    </xf>
    <xf numFmtId="49" fontId="201" fillId="10" borderId="48" xfId="0" applyNumberFormat="1" applyFont="1" applyFill="1" applyBorder="1" applyAlignment="1">
      <alignment horizontal="center"/>
    </xf>
    <xf numFmtId="0" fontId="33" fillId="0" borderId="111" xfId="0" applyFont="1" applyBorder="1"/>
    <xf numFmtId="3" fontId="97" fillId="0" borderId="44" xfId="0" applyNumberFormat="1" applyFont="1" applyBorder="1" applyAlignment="1">
      <alignment vertical="center"/>
    </xf>
    <xf numFmtId="2" fontId="33" fillId="0" borderId="48" xfId="0" applyNumberFormat="1" applyFont="1" applyBorder="1" applyAlignment="1">
      <alignment vertical="center"/>
    </xf>
    <xf numFmtId="2" fontId="33" fillId="0" borderId="111" xfId="0" applyNumberFormat="1" applyFont="1" applyBorder="1" applyAlignment="1">
      <alignment vertical="center"/>
    </xf>
    <xf numFmtId="3" fontId="229" fillId="0" borderId="44" xfId="0" applyNumberFormat="1" applyFont="1" applyBorder="1" applyAlignment="1">
      <alignment vertical="center"/>
    </xf>
    <xf numFmtId="3" fontId="229" fillId="0" borderId="58" xfId="0" applyNumberFormat="1" applyFont="1" applyBorder="1" applyAlignment="1">
      <alignment vertical="center"/>
    </xf>
    <xf numFmtId="3" fontId="69" fillId="0" borderId="58" xfId="0" applyNumberFormat="1" applyFont="1" applyBorder="1" applyAlignment="1">
      <alignment horizontal="right" vertical="center"/>
    </xf>
    <xf numFmtId="3" fontId="33" fillId="52" borderId="48" xfId="0" applyNumberFormat="1" applyFont="1" applyFill="1" applyBorder="1" applyAlignment="1">
      <alignment horizontal="center" vertical="center"/>
    </xf>
    <xf numFmtId="0" fontId="208" fillId="53" borderId="44" xfId="0" applyFont="1" applyFill="1" applyBorder="1" applyAlignment="1">
      <alignment horizontal="center" vertical="center"/>
    </xf>
    <xf numFmtId="0" fontId="208" fillId="53" borderId="111" xfId="0" applyFont="1" applyFill="1" applyBorder="1" applyAlignment="1">
      <alignment horizontal="center" vertical="center"/>
    </xf>
    <xf numFmtId="0" fontId="11" fillId="80" borderId="72" xfId="0" applyFont="1" applyFill="1" applyBorder="1" applyAlignment="1">
      <alignment horizontal="center" vertical="center"/>
    </xf>
    <xf numFmtId="0" fontId="18" fillId="31" borderId="38" xfId="0" applyFont="1" applyFill="1" applyBorder="1" applyAlignment="1">
      <alignment horizontal="left"/>
    </xf>
    <xf numFmtId="0" fontId="18" fillId="31" borderId="27" xfId="0" applyFont="1" applyFill="1" applyBorder="1" applyAlignment="1">
      <alignment horizontal="left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3" fillId="52" borderId="38" xfId="0" applyNumberFormat="1" applyFont="1" applyFill="1" applyBorder="1" applyAlignment="1">
      <alignment horizontal="center"/>
    </xf>
    <xf numFmtId="3" fontId="33" fillId="52" borderId="42" xfId="0" applyNumberFormat="1" applyFont="1" applyFill="1" applyBorder="1" applyAlignment="1">
      <alignment horizontal="center"/>
    </xf>
    <xf numFmtId="0" fontId="11" fillId="53" borderId="72" xfId="0" applyFont="1" applyFill="1" applyBorder="1" applyAlignment="1">
      <alignment horizontal="left"/>
    </xf>
    <xf numFmtId="0" fontId="11" fillId="53" borderId="16" xfId="0" applyFont="1" applyFill="1" applyBorder="1" applyAlignment="1">
      <alignment horizontal="left"/>
    </xf>
    <xf numFmtId="0" fontId="11" fillId="53" borderId="36" xfId="0" applyFont="1" applyFill="1" applyBorder="1" applyAlignment="1">
      <alignment horizontal="center"/>
    </xf>
    <xf numFmtId="0" fontId="11" fillId="53" borderId="79" xfId="0" applyFont="1" applyFill="1" applyBorder="1" applyAlignment="1">
      <alignment horizontal="left"/>
    </xf>
    <xf numFmtId="0" fontId="131" fillId="80" borderId="18" xfId="0" applyFont="1" applyFill="1" applyBorder="1" applyAlignment="1">
      <alignment horizontal="center" vertical="center"/>
    </xf>
    <xf numFmtId="2" fontId="230" fillId="0" borderId="28" xfId="0" applyNumberFormat="1" applyFont="1" applyFill="1" applyBorder="1" applyAlignment="1" applyProtection="1"/>
    <xf numFmtId="2" fontId="230" fillId="0" borderId="29" xfId="0" applyNumberFormat="1" applyFont="1" applyFill="1" applyBorder="1" applyAlignment="1" applyProtection="1"/>
    <xf numFmtId="0" fontId="18" fillId="0" borderId="34" xfId="0" applyFont="1" applyFill="1" applyBorder="1" applyAlignment="1">
      <alignment horizontal="left"/>
    </xf>
    <xf numFmtId="0" fontId="18" fillId="0" borderId="30" xfId="0" applyFont="1" applyFill="1" applyBorder="1" applyAlignment="1">
      <alignment horizontal="left"/>
    </xf>
    <xf numFmtId="3" fontId="18" fillId="0" borderId="59" xfId="0" applyNumberFormat="1" applyFont="1" applyFill="1" applyBorder="1" applyAlignment="1">
      <alignment vertical="center"/>
    </xf>
    <xf numFmtId="3" fontId="33" fillId="0" borderId="72" xfId="0" applyNumberFormat="1" applyFont="1" applyFill="1" applyBorder="1" applyAlignment="1">
      <alignment vertical="center"/>
    </xf>
    <xf numFmtId="3" fontId="33" fillId="0" borderId="114" xfId="0" applyNumberFormat="1" applyFont="1" applyFill="1" applyBorder="1" applyAlignment="1">
      <alignment vertical="center"/>
    </xf>
    <xf numFmtId="1" fontId="33" fillId="0" borderId="72" xfId="0" applyNumberFormat="1" applyFont="1" applyBorder="1"/>
    <xf numFmtId="1" fontId="33" fillId="0" borderId="114" xfId="0" applyNumberFormat="1" applyFont="1" applyBorder="1"/>
    <xf numFmtId="1" fontId="97" fillId="0" borderId="43" xfId="0" applyNumberFormat="1" applyFont="1" applyFill="1" applyBorder="1" applyAlignment="1">
      <alignment vertical="center"/>
    </xf>
    <xf numFmtId="1" fontId="97" fillId="0" borderId="42" xfId="0" applyNumberFormat="1" applyFont="1" applyFill="1" applyBorder="1" applyAlignment="1">
      <alignment vertical="center"/>
    </xf>
    <xf numFmtId="2" fontId="18" fillId="0" borderId="16" xfId="0" applyNumberFormat="1" applyFont="1" applyBorder="1"/>
    <xf numFmtId="2" fontId="18" fillId="0" borderId="27" xfId="0" applyNumberFormat="1" applyFont="1" applyBorder="1"/>
    <xf numFmtId="1" fontId="97" fillId="0" borderId="11" xfId="0" applyNumberFormat="1" applyFont="1" applyFill="1" applyBorder="1" applyAlignment="1">
      <alignment vertical="center"/>
    </xf>
    <xf numFmtId="1" fontId="97" fillId="0" borderId="50" xfId="0" applyNumberFormat="1" applyFont="1" applyFill="1" applyBorder="1" applyAlignment="1">
      <alignment vertical="center"/>
    </xf>
    <xf numFmtId="2" fontId="18" fillId="0" borderId="17" xfId="0" applyNumberFormat="1" applyFont="1" applyBorder="1"/>
    <xf numFmtId="2" fontId="18" fillId="0" borderId="13" xfId="0" applyNumberFormat="1" applyFont="1" applyBorder="1"/>
    <xf numFmtId="2" fontId="18" fillId="32" borderId="13" xfId="0" applyNumberFormat="1" applyFont="1" applyFill="1" applyBorder="1"/>
    <xf numFmtId="2" fontId="18" fillId="0" borderId="71" xfId="0" applyNumberFormat="1" applyFont="1" applyBorder="1"/>
    <xf numFmtId="0" fontId="18" fillId="0" borderId="11" xfId="0" applyFont="1" applyFill="1" applyBorder="1" applyAlignment="1">
      <alignment vertical="center"/>
    </xf>
    <xf numFmtId="0" fontId="18" fillId="0" borderId="50" xfId="0" applyFont="1" applyFill="1" applyBorder="1" applyAlignment="1">
      <alignment vertical="center"/>
    </xf>
    <xf numFmtId="0" fontId="18" fillId="0" borderId="43" xfId="0" applyFont="1" applyFill="1" applyBorder="1" applyAlignment="1">
      <alignment vertical="center"/>
    </xf>
    <xf numFmtId="0" fontId="18" fillId="0" borderId="42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18" fillId="0" borderId="16" xfId="0" applyFont="1" applyBorder="1"/>
    <xf numFmtId="0" fontId="18" fillId="0" borderId="27" xfId="0" applyFont="1" applyBorder="1"/>
    <xf numFmtId="1" fontId="97" fillId="0" borderId="6" xfId="0" applyNumberFormat="1" applyFont="1" applyFill="1" applyBorder="1" applyAlignment="1">
      <alignment vertical="center"/>
    </xf>
    <xf numFmtId="1" fontId="97" fillId="0" borderId="38" xfId="0" applyNumberFormat="1" applyFont="1" applyFill="1" applyBorder="1" applyAlignment="1">
      <alignment vertical="center"/>
    </xf>
    <xf numFmtId="3" fontId="18" fillId="0" borderId="43" xfId="0" applyNumberFormat="1" applyFont="1" applyFill="1" applyBorder="1" applyAlignment="1">
      <alignment vertical="center"/>
    </xf>
    <xf numFmtId="1" fontId="18" fillId="0" borderId="43" xfId="0" applyNumberFormat="1" applyFont="1" applyFill="1" applyBorder="1" applyAlignment="1">
      <alignment vertical="center"/>
    </xf>
    <xf numFmtId="1" fontId="18" fillId="0" borderId="59" xfId="0" applyNumberFormat="1" applyFont="1" applyFill="1" applyBorder="1" applyAlignment="1">
      <alignment vertical="center"/>
    </xf>
    <xf numFmtId="3" fontId="97" fillId="0" borderId="17" xfId="0" applyNumberFormat="1" applyFont="1" applyBorder="1"/>
    <xf numFmtId="3" fontId="97" fillId="0" borderId="71" xfId="0" applyNumberFormat="1" applyFont="1" applyBorder="1"/>
    <xf numFmtId="1" fontId="33" fillId="0" borderId="38" xfId="0" applyNumberFormat="1" applyFont="1" applyBorder="1"/>
    <xf numFmtId="1" fontId="33" fillId="0" borderId="42" xfId="0" applyNumberFormat="1" applyFont="1" applyBorder="1"/>
    <xf numFmtId="1" fontId="33" fillId="0" borderId="71" xfId="0" applyNumberFormat="1" applyFont="1" applyBorder="1"/>
    <xf numFmtId="1" fontId="33" fillId="0" borderId="6" xfId="0" applyNumberFormat="1" applyFont="1" applyBorder="1" applyAlignment="1">
      <alignment horizontal="right"/>
    </xf>
    <xf numFmtId="1" fontId="33" fillId="0" borderId="16" xfId="0" applyNumberFormat="1" applyFont="1" applyBorder="1" applyAlignment="1">
      <alignment horizontal="right"/>
    </xf>
    <xf numFmtId="1" fontId="33" fillId="0" borderId="31" xfId="0" applyNumberFormat="1" applyFont="1" applyBorder="1" applyAlignment="1">
      <alignment horizontal="right"/>
    </xf>
    <xf numFmtId="1" fontId="33" fillId="0" borderId="36" xfId="0" applyNumberFormat="1" applyFont="1" applyBorder="1" applyAlignment="1">
      <alignment horizontal="right"/>
    </xf>
    <xf numFmtId="1" fontId="33" fillId="0" borderId="33" xfId="0" applyNumberFormat="1" applyFont="1" applyBorder="1" applyAlignment="1">
      <alignment horizontal="right"/>
    </xf>
    <xf numFmtId="10" fontId="11" fillId="10" borderId="64" xfId="0" applyNumberFormat="1" applyFont="1" applyFill="1" applyBorder="1"/>
    <xf numFmtId="3" fontId="11" fillId="10" borderId="28" xfId="0" applyNumberFormat="1" applyFont="1" applyFill="1" applyBorder="1"/>
    <xf numFmtId="10" fontId="11" fillId="10" borderId="33" xfId="0" applyNumberFormat="1" applyFont="1" applyFill="1" applyBorder="1"/>
    <xf numFmtId="3" fontId="36" fillId="0" borderId="58" xfId="0" applyNumberFormat="1" applyFont="1" applyBorder="1"/>
    <xf numFmtId="3" fontId="16" fillId="53" borderId="34" xfId="0" applyNumberFormat="1" applyFont="1" applyFill="1" applyBorder="1" applyAlignment="1">
      <alignment horizontal="center"/>
    </xf>
    <xf numFmtId="3" fontId="16" fillId="0" borderId="18" xfId="0" applyNumberFormat="1" applyFont="1" applyBorder="1" applyAlignment="1">
      <alignment horizontal="center"/>
    </xf>
    <xf numFmtId="0" fontId="36" fillId="0" borderId="74" xfId="0" applyFont="1" applyFill="1" applyBorder="1" applyAlignment="1">
      <alignment horizontal="left"/>
    </xf>
    <xf numFmtId="3" fontId="10" fillId="0" borderId="76" xfId="0" applyNumberFormat="1" applyFont="1" applyBorder="1" applyAlignment="1">
      <alignment horizontal="left" vertical="center"/>
    </xf>
    <xf numFmtId="1" fontId="132" fillId="32" borderId="9" xfId="0" applyNumberFormat="1" applyFont="1" applyFill="1" applyBorder="1"/>
    <xf numFmtId="1" fontId="132" fillId="0" borderId="9" xfId="0" applyNumberFormat="1" applyFont="1" applyBorder="1"/>
    <xf numFmtId="1" fontId="132" fillId="0" borderId="9" xfId="0" applyNumberFormat="1" applyFont="1" applyFill="1" applyBorder="1"/>
    <xf numFmtId="1" fontId="132" fillId="0" borderId="27" xfId="0" applyNumberFormat="1" applyFont="1" applyBorder="1"/>
    <xf numFmtId="1" fontId="132" fillId="32" borderId="13" xfId="0" applyNumberFormat="1" applyFont="1" applyFill="1" applyBorder="1"/>
    <xf numFmtId="1" fontId="132" fillId="0" borderId="13" xfId="0" applyNumberFormat="1" applyFont="1" applyBorder="1"/>
    <xf numFmtId="1" fontId="132" fillId="0" borderId="13" xfId="0" applyNumberFormat="1" applyFont="1" applyFill="1" applyBorder="1"/>
    <xf numFmtId="1" fontId="132" fillId="0" borderId="71" xfId="0" applyNumberFormat="1" applyFont="1" applyBorder="1"/>
    <xf numFmtId="0" fontId="33" fillId="0" borderId="68" xfId="0" applyFont="1" applyFill="1" applyBorder="1" applyAlignment="1">
      <alignment horizontal="left"/>
    </xf>
    <xf numFmtId="1" fontId="133" fillId="0" borderId="17" xfId="0" applyNumberFormat="1" applyFont="1" applyBorder="1" applyAlignment="1">
      <alignment horizontal="right" vertical="center"/>
    </xf>
    <xf numFmtId="1" fontId="133" fillId="0" borderId="13" xfId="0" applyNumberFormat="1" applyFont="1" applyBorder="1" applyAlignment="1">
      <alignment horizontal="right" vertical="center"/>
    </xf>
    <xf numFmtId="1" fontId="133" fillId="32" borderId="13" xfId="0" applyNumberFormat="1" applyFont="1" applyFill="1" applyBorder="1" applyAlignment="1">
      <alignment horizontal="right" vertical="center"/>
    </xf>
    <xf numFmtId="0" fontId="208" fillId="51" borderId="44" xfId="0" applyFont="1" applyFill="1" applyBorder="1" applyAlignment="1">
      <alignment horizontal="center"/>
    </xf>
    <xf numFmtId="0" fontId="208" fillId="51" borderId="7" xfId="0" applyFont="1" applyFill="1" applyBorder="1" applyAlignment="1">
      <alignment horizontal="center"/>
    </xf>
    <xf numFmtId="0" fontId="208" fillId="51" borderId="46" xfId="0" applyFont="1" applyFill="1" applyBorder="1" applyAlignment="1">
      <alignment horizontal="center"/>
    </xf>
    <xf numFmtId="0" fontId="208" fillId="51" borderId="13" xfId="0" applyFont="1" applyFill="1" applyBorder="1" applyAlignment="1">
      <alignment horizontal="center"/>
    </xf>
    <xf numFmtId="0" fontId="208" fillId="53" borderId="39" xfId="0" applyFont="1" applyFill="1" applyBorder="1" applyAlignment="1">
      <alignment horizontal="center"/>
    </xf>
    <xf numFmtId="0" fontId="208" fillId="53" borderId="10" xfId="0" applyFont="1" applyFill="1" applyBorder="1" applyAlignment="1">
      <alignment horizontal="center"/>
    </xf>
    <xf numFmtId="0" fontId="208" fillId="32" borderId="10" xfId="0" applyFont="1" applyFill="1" applyBorder="1" applyAlignment="1">
      <alignment horizontal="center"/>
    </xf>
    <xf numFmtId="0" fontId="208" fillId="53" borderId="23" xfId="0" applyFont="1" applyFill="1" applyBorder="1" applyAlignment="1">
      <alignment horizontal="center"/>
    </xf>
    <xf numFmtId="0" fontId="208" fillId="53" borderId="111" xfId="0" applyFont="1" applyFill="1" applyBorder="1" applyAlignment="1">
      <alignment horizontal="center"/>
    </xf>
    <xf numFmtId="0" fontId="208" fillId="53" borderId="115" xfId="0" applyFont="1" applyFill="1" applyBorder="1" applyAlignment="1">
      <alignment horizontal="center"/>
    </xf>
    <xf numFmtId="0" fontId="208" fillId="32" borderId="115" xfId="0" applyFont="1" applyFill="1" applyBorder="1" applyAlignment="1">
      <alignment horizontal="center"/>
    </xf>
    <xf numFmtId="0" fontId="208" fillId="53" borderId="110" xfId="0" applyFont="1" applyFill="1" applyBorder="1" applyAlignment="1">
      <alignment horizontal="center"/>
    </xf>
    <xf numFmtId="3" fontId="36" fillId="0" borderId="54" xfId="0" applyNumberFormat="1" applyFont="1" applyBorder="1"/>
    <xf numFmtId="3" fontId="0" fillId="0" borderId="40" xfId="0" applyNumberFormat="1" applyFont="1" applyFill="1" applyBorder="1" applyAlignment="1">
      <alignment horizontal="center" vertical="center"/>
    </xf>
    <xf numFmtId="0" fontId="33" fillId="0" borderId="40" xfId="0" applyFont="1" applyFill="1" applyBorder="1" applyAlignment="1">
      <alignment horizontal="left"/>
    </xf>
    <xf numFmtId="1" fontId="30" fillId="0" borderId="65" xfId="0" applyNumberFormat="1" applyFont="1" applyBorder="1"/>
    <xf numFmtId="1" fontId="30" fillId="0" borderId="82" xfId="0" applyNumberFormat="1" applyFont="1" applyBorder="1"/>
    <xf numFmtId="3" fontId="10" fillId="0" borderId="33" xfId="0" applyNumberFormat="1" applyFont="1" applyFill="1" applyBorder="1" applyAlignment="1">
      <alignment horizontal="left" vertical="center"/>
    </xf>
    <xf numFmtId="167" fontId="30" fillId="0" borderId="48" xfId="0" applyNumberFormat="1" applyFont="1" applyBorder="1"/>
    <xf numFmtId="167" fontId="30" fillId="0" borderId="9" xfId="0" applyNumberFormat="1" applyFont="1" applyBorder="1"/>
    <xf numFmtId="167" fontId="30" fillId="32" borderId="9" xfId="0" applyNumberFormat="1" applyFont="1" applyFill="1" applyBorder="1"/>
    <xf numFmtId="167" fontId="30" fillId="0" borderId="9" xfId="0" applyNumberFormat="1" applyFont="1" applyFill="1" applyBorder="1"/>
    <xf numFmtId="167" fontId="30" fillId="0" borderId="27" xfId="0" applyNumberFormat="1" applyFont="1" applyBorder="1"/>
    <xf numFmtId="167" fontId="30" fillId="0" borderId="79" xfId="0" applyNumberFormat="1" applyFont="1" applyBorder="1"/>
    <xf numFmtId="0" fontId="122" fillId="0" borderId="69" xfId="0" applyFont="1" applyFill="1" applyBorder="1" applyAlignment="1">
      <alignment vertical="center"/>
    </xf>
    <xf numFmtId="0" fontId="122" fillId="0" borderId="19" xfId="0" applyFont="1" applyFill="1" applyBorder="1" applyAlignment="1">
      <alignment vertical="center"/>
    </xf>
    <xf numFmtId="0" fontId="123" fillId="0" borderId="81" xfId="0" applyFont="1" applyFill="1" applyBorder="1" applyAlignment="1">
      <alignment vertical="center"/>
    </xf>
    <xf numFmtId="3" fontId="223" fillId="0" borderId="71" xfId="0" applyNumberFormat="1" applyFont="1" applyBorder="1" applyAlignment="1">
      <alignment horizontal="right"/>
    </xf>
    <xf numFmtId="3" fontId="223" fillId="78" borderId="71" xfId="0" applyNumberFormat="1" applyFont="1" applyFill="1" applyBorder="1" applyAlignment="1">
      <alignment horizontal="right"/>
    </xf>
    <xf numFmtId="0" fontId="123" fillId="0" borderId="73" xfId="0" applyFont="1" applyFill="1" applyBorder="1"/>
    <xf numFmtId="3" fontId="128" fillId="31" borderId="76" xfId="0" applyNumberFormat="1" applyFont="1" applyFill="1" applyBorder="1" applyAlignment="1">
      <alignment horizontal="center"/>
    </xf>
    <xf numFmtId="3" fontId="128" fillId="31" borderId="29" xfId="0" applyNumberFormat="1" applyFont="1" applyFill="1" applyBorder="1" applyAlignment="1">
      <alignment horizontal="center"/>
    </xf>
    <xf numFmtId="3" fontId="128" fillId="31" borderId="60" xfId="0" applyNumberFormat="1" applyFont="1" applyFill="1" applyBorder="1" applyAlignment="1">
      <alignment horizontal="center"/>
    </xf>
    <xf numFmtId="164" fontId="128" fillId="31" borderId="76" xfId="0" applyNumberFormat="1" applyFont="1" applyFill="1" applyBorder="1" applyAlignment="1">
      <alignment horizontal="center"/>
    </xf>
    <xf numFmtId="164" fontId="128" fillId="31" borderId="29" xfId="0" applyNumberFormat="1" applyFont="1" applyFill="1" applyBorder="1" applyAlignment="1">
      <alignment horizontal="center"/>
    </xf>
    <xf numFmtId="1" fontId="128" fillId="31" borderId="76" xfId="0" applyNumberFormat="1" applyFont="1" applyFill="1" applyBorder="1" applyAlignment="1">
      <alignment horizontal="center"/>
    </xf>
    <xf numFmtId="1" fontId="128" fillId="31" borderId="60" xfId="0" applyNumberFormat="1" applyFont="1" applyFill="1" applyBorder="1" applyAlignment="1">
      <alignment horizontal="center"/>
    </xf>
    <xf numFmtId="1" fontId="128" fillId="31" borderId="43" xfId="0" applyNumberFormat="1" applyFont="1" applyFill="1" applyBorder="1" applyAlignment="1" applyProtection="1">
      <alignment horizontal="center" vertical="center"/>
    </xf>
    <xf numFmtId="1" fontId="128" fillId="31" borderId="8" xfId="0" applyNumberFormat="1" applyFont="1" applyFill="1" applyBorder="1" applyAlignment="1" applyProtection="1">
      <alignment horizontal="center" vertical="center"/>
    </xf>
    <xf numFmtId="1" fontId="128" fillId="31" borderId="42" xfId="0" applyNumberFormat="1" applyFont="1" applyFill="1" applyBorder="1" applyAlignment="1" applyProtection="1">
      <alignment horizontal="center" vertical="center"/>
    </xf>
    <xf numFmtId="0" fontId="232" fillId="0" borderId="0" xfId="0" applyFont="1" applyFill="1" applyAlignment="1">
      <alignment horizontal="center"/>
    </xf>
    <xf numFmtId="4" fontId="217" fillId="0" borderId="8" xfId="330" applyNumberFormat="1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0" fontId="234" fillId="0" borderId="29" xfId="330" applyFont="1" applyFill="1" applyBorder="1" applyAlignment="1">
      <alignment horizontal="center"/>
    </xf>
    <xf numFmtId="0" fontId="234" fillId="0" borderId="33" xfId="330" applyFont="1" applyFill="1" applyBorder="1" applyAlignment="1">
      <alignment horizontal="center"/>
    </xf>
    <xf numFmtId="4" fontId="217" fillId="0" borderId="9" xfId="330" applyNumberFormat="1" applyFont="1" applyFill="1" applyBorder="1" applyAlignment="1">
      <alignment horizontal="center"/>
    </xf>
    <xf numFmtId="4" fontId="217" fillId="0" borderId="10" xfId="330" applyNumberFormat="1" applyFont="1" applyFill="1" applyBorder="1" applyAlignment="1">
      <alignment horizontal="center"/>
    </xf>
    <xf numFmtId="4" fontId="217" fillId="0" borderId="50" xfId="330" applyNumberFormat="1" applyFont="1" applyFill="1" applyBorder="1" applyAlignment="1">
      <alignment horizontal="center"/>
    </xf>
    <xf numFmtId="0" fontId="218" fillId="0" borderId="22" xfId="330" applyFont="1" applyFill="1" applyBorder="1" applyAlignment="1">
      <alignment horizontal="center" vertical="center"/>
    </xf>
    <xf numFmtId="0" fontId="218" fillId="0" borderId="12" xfId="330" applyFont="1" applyFill="1" applyBorder="1" applyAlignment="1">
      <alignment horizontal="center" vertical="center"/>
    </xf>
    <xf numFmtId="0" fontId="218" fillId="0" borderId="12" xfId="330" applyFont="1" applyFill="1" applyBorder="1" applyAlignment="1">
      <alignment horizontal="center" vertical="center" wrapText="1"/>
    </xf>
    <xf numFmtId="0" fontId="218" fillId="0" borderId="53" xfId="330" applyFont="1" applyFill="1" applyBorder="1" applyAlignment="1">
      <alignment horizontal="center" vertical="center" wrapText="1"/>
    </xf>
    <xf numFmtId="0" fontId="218" fillId="0" borderId="62" xfId="330" applyFont="1" applyFill="1" applyBorder="1" applyAlignment="1">
      <alignment horizontal="center" vertical="center"/>
    </xf>
    <xf numFmtId="0" fontId="232" fillId="0" borderId="0" xfId="0" applyFont="1" applyFill="1" applyAlignment="1">
      <alignment horizontal="center" vertical="center"/>
    </xf>
    <xf numFmtId="0" fontId="233" fillId="0" borderId="34" xfId="330" applyFont="1" applyFill="1" applyBorder="1" applyAlignment="1">
      <alignment horizontal="center"/>
    </xf>
    <xf numFmtId="0" fontId="234" fillId="31" borderId="29" xfId="330" applyFont="1" applyFill="1" applyBorder="1" applyAlignment="1">
      <alignment horizontal="center"/>
    </xf>
    <xf numFmtId="0" fontId="216" fillId="31" borderId="43" xfId="330" applyFont="1" applyFill="1" applyBorder="1" applyAlignment="1">
      <alignment horizontal="center"/>
    </xf>
    <xf numFmtId="0" fontId="216" fillId="31" borderId="8" xfId="330" applyFont="1" applyFill="1" applyBorder="1" applyAlignment="1">
      <alignment horizontal="center"/>
    </xf>
    <xf numFmtId="4" fontId="217" fillId="31" borderId="8" xfId="330" applyNumberFormat="1" applyFont="1" applyFill="1" applyBorder="1" applyAlignment="1">
      <alignment horizontal="center"/>
    </xf>
    <xf numFmtId="2" fontId="217" fillId="31" borderId="8" xfId="330" applyNumberFormat="1" applyFont="1" applyFill="1" applyBorder="1" applyAlignment="1">
      <alignment horizontal="center"/>
    </xf>
    <xf numFmtId="2" fontId="217" fillId="31" borderId="42" xfId="330" applyNumberFormat="1" applyFont="1" applyFill="1" applyBorder="1" applyAlignment="1">
      <alignment horizontal="center"/>
    </xf>
    <xf numFmtId="2" fontId="216" fillId="31" borderId="8" xfId="330" applyNumberFormat="1" applyFont="1" applyFill="1" applyBorder="1" applyAlignment="1">
      <alignment horizontal="center"/>
    </xf>
    <xf numFmtId="2" fontId="216" fillId="31" borderId="42" xfId="330" applyNumberFormat="1" applyFont="1" applyFill="1" applyBorder="1" applyAlignment="1">
      <alignment horizontal="center"/>
    </xf>
    <xf numFmtId="0" fontId="216" fillId="31" borderId="58" xfId="330" applyFont="1" applyFill="1" applyBorder="1" applyAlignment="1">
      <alignment horizontal="center"/>
    </xf>
    <xf numFmtId="0" fontId="217" fillId="31" borderId="43" xfId="330" applyFont="1" applyFill="1" applyBorder="1" applyAlignment="1">
      <alignment horizontal="center"/>
    </xf>
    <xf numFmtId="0" fontId="217" fillId="31" borderId="8" xfId="330" applyFont="1" applyFill="1" applyBorder="1" applyAlignment="1">
      <alignment horizontal="center"/>
    </xf>
    <xf numFmtId="171" fontId="217" fillId="31" borderId="8" xfId="330" applyNumberFormat="1" applyFont="1" applyFill="1" applyBorder="1" applyAlignment="1">
      <alignment horizontal="center"/>
    </xf>
    <xf numFmtId="0" fontId="235" fillId="0" borderId="115" xfId="0" applyNumberFormat="1" applyFont="1" applyFill="1" applyBorder="1" applyAlignment="1" applyProtection="1">
      <alignment horizontal="center" vertical="center" wrapText="1"/>
    </xf>
    <xf numFmtId="0" fontId="235" fillId="0" borderId="113" xfId="0" applyNumberFormat="1" applyFont="1" applyFill="1" applyBorder="1" applyAlignment="1" applyProtection="1">
      <alignment horizontal="center" vertical="center" wrapText="1"/>
    </xf>
    <xf numFmtId="0" fontId="235" fillId="0" borderId="111" xfId="0" applyNumberFormat="1" applyFont="1" applyFill="1" applyBorder="1" applyAlignment="1" applyProtection="1">
      <alignment horizontal="center" vertical="center" wrapText="1"/>
    </xf>
    <xf numFmtId="0" fontId="235" fillId="0" borderId="28" xfId="0" applyNumberFormat="1" applyFont="1" applyFill="1" applyBorder="1" applyAlignment="1" applyProtection="1">
      <alignment horizontal="center" vertical="center" wrapText="1"/>
    </xf>
    <xf numFmtId="0" fontId="235" fillId="0" borderId="29" xfId="0" applyNumberFormat="1" applyFont="1" applyFill="1" applyBorder="1" applyAlignment="1" applyProtection="1">
      <alignment horizontal="center" vertical="center" wrapText="1"/>
    </xf>
    <xf numFmtId="0" fontId="236" fillId="0" borderId="29" xfId="0" applyNumberFormat="1" applyFont="1" applyFill="1" applyBorder="1" applyAlignment="1" applyProtection="1">
      <alignment horizontal="center" vertical="center" wrapText="1"/>
    </xf>
    <xf numFmtId="1" fontId="235" fillId="0" borderId="29" xfId="0" applyNumberFormat="1" applyFont="1" applyFill="1" applyBorder="1" applyAlignment="1" applyProtection="1">
      <alignment horizontal="center" vertical="center" wrapText="1"/>
    </xf>
    <xf numFmtId="0" fontId="235" fillId="0" borderId="120" xfId="0" applyNumberFormat="1" applyFont="1" applyFill="1" applyBorder="1" applyAlignment="1" applyProtection="1">
      <alignment horizontal="center" vertical="center" wrapText="1"/>
    </xf>
    <xf numFmtId="14" fontId="230" fillId="0" borderId="28" xfId="0" applyNumberFormat="1" applyFont="1" applyFill="1" applyBorder="1" applyAlignment="1" applyProtection="1"/>
    <xf numFmtId="14" fontId="230" fillId="0" borderId="29" xfId="0" applyNumberFormat="1" applyFont="1" applyFill="1" applyBorder="1" applyAlignment="1" applyProtection="1"/>
    <xf numFmtId="14" fontId="230" fillId="0" borderId="33" xfId="0" applyNumberFormat="1" applyFont="1" applyFill="1" applyBorder="1" applyAlignment="1" applyProtection="1"/>
    <xf numFmtId="1" fontId="230" fillId="0" borderId="74" xfId="0" applyNumberFormat="1" applyFont="1" applyFill="1" applyBorder="1" applyAlignment="1" applyProtection="1"/>
    <xf numFmtId="1" fontId="230" fillId="0" borderId="116" xfId="0" applyNumberFormat="1" applyFont="1" applyFill="1" applyBorder="1" applyAlignment="1" applyProtection="1"/>
    <xf numFmtId="1" fontId="230" fillId="0" borderId="64" xfId="0" applyNumberFormat="1" applyFont="1" applyFill="1" applyBorder="1" applyAlignment="1" applyProtection="1"/>
    <xf numFmtId="0" fontId="235" fillId="0" borderId="22" xfId="0" applyNumberFormat="1" applyFont="1" applyFill="1" applyBorder="1" applyAlignment="1" applyProtection="1">
      <alignment horizontal="center" vertical="center" wrapText="1"/>
    </xf>
    <xf numFmtId="0" fontId="235" fillId="0" borderId="12" xfId="0" applyNumberFormat="1" applyFont="1" applyFill="1" applyBorder="1" applyAlignment="1" applyProtection="1">
      <alignment horizontal="center" vertical="center" wrapText="1"/>
    </xf>
    <xf numFmtId="0" fontId="235" fillId="0" borderId="53" xfId="0" applyNumberFormat="1" applyFont="1" applyFill="1" applyBorder="1" applyAlignment="1" applyProtection="1">
      <alignment horizontal="center" vertical="center" wrapText="1"/>
    </xf>
    <xf numFmtId="3" fontId="230" fillId="0" borderId="6" xfId="0" applyNumberFormat="1" applyFont="1" applyFill="1" applyBorder="1" applyAlignment="1" applyProtection="1">
      <alignment horizontal="center" vertical="center"/>
    </xf>
    <xf numFmtId="3" fontId="230" fillId="0" borderId="7" xfId="0" applyNumberFormat="1" applyFont="1" applyFill="1" applyBorder="1" applyAlignment="1" applyProtection="1">
      <alignment horizontal="center" vertical="center"/>
    </xf>
    <xf numFmtId="3" fontId="230" fillId="0" borderId="38" xfId="0" applyNumberFormat="1" applyFont="1" applyFill="1" applyBorder="1" applyAlignment="1" applyProtection="1">
      <alignment horizontal="center" vertical="center"/>
    </xf>
    <xf numFmtId="3" fontId="230" fillId="0" borderId="44" xfId="0" applyNumberFormat="1" applyFont="1" applyFill="1" applyBorder="1" applyAlignment="1" applyProtection="1">
      <alignment horizontal="center" vertical="center"/>
    </xf>
    <xf numFmtId="3" fontId="230" fillId="0" borderId="43" xfId="0" applyNumberFormat="1" applyFont="1" applyFill="1" applyBorder="1" applyAlignment="1" applyProtection="1">
      <alignment horizontal="center" vertical="center"/>
    </xf>
    <xf numFmtId="3" fontId="230" fillId="0" borderId="8" xfId="0" applyNumberFormat="1" applyFont="1" applyFill="1" applyBorder="1" applyAlignment="1" applyProtection="1">
      <alignment horizontal="center" vertical="center"/>
    </xf>
    <xf numFmtId="3" fontId="230" fillId="0" borderId="42" xfId="0" applyNumberFormat="1" applyFont="1" applyFill="1" applyBorder="1" applyAlignment="1" applyProtection="1">
      <alignment horizontal="center" vertical="center"/>
    </xf>
    <xf numFmtId="3" fontId="230" fillId="0" borderId="117" xfId="0" applyNumberFormat="1" applyFont="1" applyFill="1" applyBorder="1" applyAlignment="1" applyProtection="1">
      <alignment horizontal="center" vertical="center"/>
    </xf>
    <xf numFmtId="3" fontId="230" fillId="0" borderId="16" xfId="0" applyNumberFormat="1" applyFont="1" applyFill="1" applyBorder="1" applyAlignment="1" applyProtection="1">
      <alignment horizontal="center" vertical="center"/>
    </xf>
    <xf numFmtId="3" fontId="230" fillId="0" borderId="9" xfId="0" applyNumberFormat="1" applyFont="1" applyFill="1" applyBorder="1" applyAlignment="1" applyProtection="1">
      <alignment horizontal="center" vertical="center"/>
    </xf>
    <xf numFmtId="3" fontId="230" fillId="0" borderId="27" xfId="0" applyNumberFormat="1" applyFont="1" applyFill="1" applyBorder="1" applyAlignment="1" applyProtection="1">
      <alignment horizontal="center" vertical="center"/>
    </xf>
    <xf numFmtId="3" fontId="230" fillId="0" borderId="48" xfId="0" applyNumberFormat="1" applyFont="1" applyFill="1" applyBorder="1" applyAlignment="1" applyProtection="1">
      <alignment horizontal="center" vertical="center"/>
    </xf>
    <xf numFmtId="14" fontId="230" fillId="31" borderId="29" xfId="0" applyNumberFormat="1" applyFont="1" applyFill="1" applyBorder="1" applyAlignment="1" applyProtection="1"/>
    <xf numFmtId="1" fontId="230" fillId="31" borderId="116" xfId="0" applyNumberFormat="1" applyFont="1" applyFill="1" applyBorder="1" applyAlignment="1" applyProtection="1"/>
    <xf numFmtId="3" fontId="230" fillId="31" borderId="43" xfId="0" applyNumberFormat="1" applyFont="1" applyFill="1" applyBorder="1" applyAlignment="1" applyProtection="1">
      <alignment horizontal="center" vertical="center"/>
    </xf>
    <xf numFmtId="3" fontId="230" fillId="31" borderId="8" xfId="0" applyNumberFormat="1" applyFont="1" applyFill="1" applyBorder="1" applyAlignment="1" applyProtection="1">
      <alignment horizontal="center" vertical="center"/>
    </xf>
    <xf numFmtId="3" fontId="230" fillId="31" borderId="42" xfId="0" applyNumberFormat="1" applyFont="1" applyFill="1" applyBorder="1" applyAlignment="1" applyProtection="1">
      <alignment horizontal="center" vertical="center"/>
    </xf>
    <xf numFmtId="3" fontId="230" fillId="31" borderId="117" xfId="0" applyNumberFormat="1" applyFont="1" applyFill="1" applyBorder="1" applyAlignment="1" applyProtection="1">
      <alignment horizontal="center" vertical="center"/>
    </xf>
    <xf numFmtId="0" fontId="11" fillId="31" borderId="69" xfId="0" applyFont="1" applyFill="1" applyBorder="1" applyAlignment="1">
      <alignment vertical="center" wrapText="1"/>
    </xf>
    <xf numFmtId="0" fontId="11" fillId="31" borderId="40" xfId="0" applyFont="1" applyFill="1" applyBorder="1" applyAlignment="1">
      <alignment vertical="center" wrapText="1"/>
    </xf>
    <xf numFmtId="0" fontId="11" fillId="31" borderId="69" xfId="0" applyFont="1" applyFill="1" applyBorder="1" applyAlignment="1">
      <alignment horizontal="center" vertical="center" wrapText="1"/>
    </xf>
    <xf numFmtId="0" fontId="98" fillId="0" borderId="83" xfId="0" applyFont="1" applyBorder="1" applyAlignment="1">
      <alignment horizontal="center"/>
    </xf>
    <xf numFmtId="0" fontId="98" fillId="0" borderId="78" xfId="0" applyFont="1" applyBorder="1" applyAlignment="1">
      <alignment horizontal="center"/>
    </xf>
    <xf numFmtId="164" fontId="90" fillId="0" borderId="6" xfId="0" applyNumberFormat="1" applyFont="1" applyBorder="1" applyAlignment="1">
      <alignment horizontal="center"/>
    </xf>
    <xf numFmtId="0" fontId="90" fillId="0" borderId="38" xfId="0" applyNumberFormat="1" applyFont="1" applyBorder="1" applyAlignment="1">
      <alignment horizontal="center"/>
    </xf>
    <xf numFmtId="164" fontId="90" fillId="0" borderId="43" xfId="0" applyNumberFormat="1" applyFont="1" applyBorder="1" applyAlignment="1">
      <alignment horizontal="center"/>
    </xf>
    <xf numFmtId="0" fontId="90" fillId="0" borderId="42" xfId="0" applyNumberFormat="1" applyFont="1" applyBorder="1" applyAlignment="1">
      <alignment horizontal="center"/>
    </xf>
    <xf numFmtId="164" fontId="90" fillId="0" borderId="16" xfId="0" applyNumberFormat="1" applyFont="1" applyBorder="1" applyAlignment="1">
      <alignment horizontal="center"/>
    </xf>
    <xf numFmtId="0" fontId="90" fillId="0" borderId="27" xfId="0" applyNumberFormat="1" applyFont="1" applyBorder="1" applyAlignment="1">
      <alignment horizontal="center"/>
    </xf>
    <xf numFmtId="0" fontId="90" fillId="0" borderId="31" xfId="0" applyNumberFormat="1" applyFont="1" applyBorder="1" applyAlignment="1">
      <alignment horizontal="center"/>
    </xf>
    <xf numFmtId="0" fontId="90" fillId="0" borderId="118" xfId="0" applyNumberFormat="1" applyFont="1" applyBorder="1" applyAlignment="1">
      <alignment horizontal="center"/>
    </xf>
    <xf numFmtId="0" fontId="90" fillId="0" borderId="36" xfId="0" applyNumberFormat="1" applyFont="1" applyBorder="1" applyAlignment="1">
      <alignment horizontal="center"/>
    </xf>
    <xf numFmtId="0" fontId="90" fillId="0" borderId="6" xfId="0" applyNumberFormat="1" applyFont="1" applyBorder="1" applyAlignment="1">
      <alignment horizontal="center"/>
    </xf>
    <xf numFmtId="0" fontId="90" fillId="0" borderId="43" xfId="0" applyNumberFormat="1" applyFont="1" applyBorder="1" applyAlignment="1">
      <alignment horizontal="center"/>
    </xf>
    <xf numFmtId="0" fontId="90" fillId="0" borderId="16" xfId="0" applyNumberFormat="1" applyFont="1" applyBorder="1" applyAlignment="1">
      <alignment horizontal="center"/>
    </xf>
    <xf numFmtId="49" fontId="90" fillId="0" borderId="42" xfId="0" applyNumberFormat="1" applyFont="1" applyBorder="1" applyAlignment="1">
      <alignment horizontal="center" vertical="center"/>
    </xf>
    <xf numFmtId="0" fontId="90" fillId="0" borderId="42" xfId="0" applyFont="1" applyBorder="1" applyAlignment="1">
      <alignment horizontal="center" vertical="center"/>
    </xf>
    <xf numFmtId="49" fontId="90" fillId="0" borderId="118" xfId="0" applyNumberFormat="1" applyFont="1" applyBorder="1" applyAlignment="1">
      <alignment horizontal="center" vertical="center"/>
    </xf>
    <xf numFmtId="0" fontId="90" fillId="0" borderId="118" xfId="0" applyFont="1" applyBorder="1" applyAlignment="1">
      <alignment horizontal="center" vertical="center"/>
    </xf>
    <xf numFmtId="14" fontId="0" fillId="0" borderId="72" xfId="0" applyNumberFormat="1" applyBorder="1" applyAlignment="1">
      <alignment horizontal="center" wrapText="1"/>
    </xf>
    <xf numFmtId="14" fontId="0" fillId="0" borderId="119" xfId="0" applyNumberFormat="1" applyBorder="1" applyAlignment="1">
      <alignment horizontal="center" wrapText="1"/>
    </xf>
    <xf numFmtId="1" fontId="0" fillId="0" borderId="119" xfId="0" applyNumberFormat="1" applyBorder="1" applyAlignment="1">
      <alignment horizontal="center" wrapText="1"/>
    </xf>
    <xf numFmtId="1" fontId="0" fillId="0" borderId="79" xfId="0" applyNumberFormat="1" applyBorder="1" applyAlignment="1">
      <alignment horizontal="center" wrapText="1"/>
    </xf>
    <xf numFmtId="0" fontId="240" fillId="0" borderId="66" xfId="0" applyFont="1" applyBorder="1" applyAlignment="1">
      <alignment horizontal="center" vertical="center"/>
    </xf>
    <xf numFmtId="0" fontId="90" fillId="0" borderId="6" xfId="0" applyNumberFormat="1" applyFont="1" applyFill="1" applyBorder="1" applyAlignment="1">
      <alignment horizontal="center"/>
    </xf>
    <xf numFmtId="172" fontId="0" fillId="0" borderId="28" xfId="0" applyNumberFormat="1" applyFill="1" applyBorder="1" applyAlignment="1">
      <alignment horizontal="center"/>
    </xf>
    <xf numFmtId="0" fontId="240" fillId="0" borderId="60" xfId="0" applyFont="1" applyBorder="1" applyAlignment="1">
      <alignment horizontal="center" vertical="center"/>
    </xf>
    <xf numFmtId="172" fontId="0" fillId="0" borderId="29" xfId="0" applyNumberFormat="1" applyFill="1" applyBorder="1" applyAlignment="1">
      <alignment horizontal="center"/>
    </xf>
    <xf numFmtId="172" fontId="160" fillId="0" borderId="29" xfId="0" applyNumberFormat="1" applyFont="1" applyFill="1" applyBorder="1" applyAlignment="1">
      <alignment horizontal="center"/>
    </xf>
    <xf numFmtId="173" fontId="240" fillId="0" borderId="60" xfId="331" applyFont="1" applyFill="1" applyBorder="1" applyAlignment="1">
      <alignment horizontal="center" vertical="center"/>
    </xf>
    <xf numFmtId="0" fontId="160" fillId="0" borderId="43" xfId="0" applyFont="1" applyFill="1" applyBorder="1" applyAlignment="1">
      <alignment horizontal="center"/>
    </xf>
    <xf numFmtId="173" fontId="240" fillId="0" borderId="68" xfId="331" applyFont="1" applyFill="1" applyBorder="1" applyAlignment="1">
      <alignment horizontal="center" vertical="center"/>
    </xf>
    <xf numFmtId="0" fontId="160" fillId="0" borderId="16" xfId="0" applyFont="1" applyFill="1" applyBorder="1" applyAlignment="1">
      <alignment horizontal="center"/>
    </xf>
    <xf numFmtId="172" fontId="160" fillId="0" borderId="33" xfId="0" applyNumberFormat="1" applyFont="1" applyFill="1" applyBorder="1" applyAlignment="1">
      <alignment horizontal="center"/>
    </xf>
    <xf numFmtId="49" fontId="90" fillId="0" borderId="38" xfId="0" applyNumberFormat="1" applyFont="1" applyFill="1" applyBorder="1" applyAlignment="1">
      <alignment horizontal="center"/>
    </xf>
    <xf numFmtId="49" fontId="90" fillId="0" borderId="27" xfId="0" applyNumberFormat="1" applyFont="1" applyFill="1" applyBorder="1" applyAlignment="1">
      <alignment horizontal="center"/>
    </xf>
    <xf numFmtId="0" fontId="160" fillId="0" borderId="42" xfId="0" applyFont="1" applyFill="1" applyBorder="1" applyAlignment="1">
      <alignment horizontal="center"/>
    </xf>
    <xf numFmtId="49" fontId="90" fillId="0" borderId="27" xfId="0" applyNumberFormat="1" applyFont="1" applyBorder="1" applyAlignment="1">
      <alignment horizontal="center" vertical="center"/>
    </xf>
    <xf numFmtId="0" fontId="160" fillId="0" borderId="27" xfId="0" applyFont="1" applyFill="1" applyBorder="1" applyAlignment="1">
      <alignment horizontal="center"/>
    </xf>
    <xf numFmtId="172" fontId="0" fillId="0" borderId="33" xfId="0" applyNumberFormat="1" applyFill="1" applyBorder="1" applyAlignment="1">
      <alignment horizontal="center"/>
    </xf>
    <xf numFmtId="0" fontId="32" fillId="55" borderId="78" xfId="0" applyFont="1" applyFill="1" applyBorder="1" applyAlignment="1">
      <alignment horizontal="center"/>
    </xf>
    <xf numFmtId="0" fontId="11" fillId="0" borderId="41" xfId="0" applyFont="1" applyFill="1" applyBorder="1"/>
    <xf numFmtId="3" fontId="124" fillId="0" borderId="41" xfId="0" applyNumberFormat="1" applyFont="1" applyFill="1" applyBorder="1" applyAlignment="1">
      <alignment horizontal="right"/>
    </xf>
    <xf numFmtId="3" fontId="124" fillId="0" borderId="40" xfId="0" applyNumberFormat="1" applyFont="1" applyFill="1" applyBorder="1" applyAlignment="1">
      <alignment horizontal="right"/>
    </xf>
    <xf numFmtId="2" fontId="128" fillId="0" borderId="82" xfId="0" applyNumberFormat="1" applyFont="1" applyFill="1" applyBorder="1" applyAlignment="1">
      <alignment horizontal="center"/>
    </xf>
    <xf numFmtId="0" fontId="0" fillId="0" borderId="28" xfId="0" quotePrefix="1" applyFill="1" applyBorder="1"/>
    <xf numFmtId="0" fontId="0" fillId="0" borderId="29" xfId="0" quotePrefix="1" applyFill="1" applyBorder="1"/>
    <xf numFmtId="2" fontId="128" fillId="0" borderId="72" xfId="0" applyNumberFormat="1" applyFont="1" applyBorder="1" applyAlignment="1">
      <alignment horizontal="center"/>
    </xf>
    <xf numFmtId="2" fontId="128" fillId="0" borderId="119" xfId="0" applyNumberFormat="1" applyFont="1" applyBorder="1" applyAlignment="1">
      <alignment horizontal="center"/>
    </xf>
    <xf numFmtId="2" fontId="128" fillId="0" borderId="79" xfId="0" applyNumberFormat="1" applyFont="1" applyBorder="1" applyAlignment="1">
      <alignment horizontal="center"/>
    </xf>
    <xf numFmtId="3" fontId="222" fillId="78" borderId="6" xfId="0" applyNumberFormat="1" applyFont="1" applyFill="1" applyBorder="1" applyAlignment="1">
      <alignment horizontal="right"/>
    </xf>
    <xf numFmtId="3" fontId="222" fillId="78" borderId="38" xfId="0" applyNumberFormat="1" applyFont="1" applyFill="1" applyBorder="1" applyAlignment="1">
      <alignment horizontal="right"/>
    </xf>
    <xf numFmtId="3" fontId="222" fillId="0" borderId="43" xfId="0" applyNumberFormat="1" applyFont="1" applyBorder="1" applyAlignment="1">
      <alignment horizontal="right"/>
    </xf>
    <xf numFmtId="3" fontId="222" fillId="0" borderId="42" xfId="0" applyNumberFormat="1" applyFont="1" applyBorder="1" applyAlignment="1">
      <alignment horizontal="right"/>
    </xf>
    <xf numFmtId="3" fontId="222" fillId="10" borderId="43" xfId="0" applyNumberFormat="1" applyFont="1" applyFill="1" applyBorder="1" applyAlignment="1">
      <alignment horizontal="right"/>
    </xf>
    <xf numFmtId="3" fontId="222" fillId="10" borderId="42" xfId="0" applyNumberFormat="1" applyFont="1" applyFill="1" applyBorder="1" applyAlignment="1">
      <alignment horizontal="right"/>
    </xf>
    <xf numFmtId="3" fontId="222" fillId="0" borderId="16" xfId="0" applyNumberFormat="1" applyFont="1" applyBorder="1" applyAlignment="1">
      <alignment horizontal="right"/>
    </xf>
    <xf numFmtId="0" fontId="128" fillId="0" borderId="4" xfId="0" quotePrefix="1" applyFont="1" applyBorder="1"/>
    <xf numFmtId="0" fontId="128" fillId="0" borderId="120" xfId="0" quotePrefix="1" applyFont="1" applyBorder="1"/>
    <xf numFmtId="0" fontId="128" fillId="0" borderId="33" xfId="0" quotePrefix="1" applyFont="1" applyBorder="1"/>
    <xf numFmtId="0" fontId="128" fillId="0" borderId="4" xfId="0" quotePrefix="1" applyFont="1" applyFill="1" applyBorder="1"/>
    <xf numFmtId="0" fontId="128" fillId="0" borderId="120" xfId="0" quotePrefix="1" applyFont="1" applyFill="1" applyBorder="1"/>
    <xf numFmtId="0" fontId="128" fillId="0" borderId="33" xfId="0" quotePrefix="1" applyFont="1" applyFill="1" applyBorder="1"/>
    <xf numFmtId="0" fontId="124" fillId="0" borderId="81" xfId="0" applyFont="1" applyFill="1" applyBorder="1" applyAlignment="1">
      <alignment horizontal="center"/>
    </xf>
    <xf numFmtId="2" fontId="128" fillId="0" borderId="119" xfId="0" applyNumberFormat="1" applyFont="1" applyFill="1" applyBorder="1" applyAlignment="1">
      <alignment horizontal="center"/>
    </xf>
    <xf numFmtId="2" fontId="128" fillId="0" borderId="114" xfId="0" applyNumberFormat="1" applyFont="1" applyFill="1" applyBorder="1" applyAlignment="1">
      <alignment horizontal="center"/>
    </xf>
    <xf numFmtId="3" fontId="222" fillId="0" borderId="121" xfId="0" applyNumberFormat="1" applyFont="1" applyBorder="1" applyAlignment="1">
      <alignment horizontal="right"/>
    </xf>
    <xf numFmtId="3" fontId="222" fillId="78" borderId="36" xfId="0" applyNumberFormat="1" applyFont="1" applyFill="1" applyBorder="1" applyAlignment="1">
      <alignment horizontal="right"/>
    </xf>
    <xf numFmtId="3" fontId="128" fillId="0" borderId="27" xfId="0" applyNumberFormat="1" applyFont="1" applyFill="1" applyBorder="1" applyAlignment="1">
      <alignment horizontal="center" vertical="center"/>
    </xf>
    <xf numFmtId="0" fontId="231" fillId="0" borderId="66" xfId="0" applyFont="1" applyFill="1" applyBorder="1" applyAlignment="1">
      <alignment horizontal="center" vertical="center"/>
    </xf>
    <xf numFmtId="0" fontId="231" fillId="0" borderId="68" xfId="0" applyFont="1" applyFill="1" applyBorder="1" applyAlignment="1">
      <alignment horizontal="center" vertical="center"/>
    </xf>
    <xf numFmtId="1" fontId="33" fillId="0" borderId="78" xfId="0" applyNumberFormat="1" applyFont="1" applyBorder="1" applyAlignment="1">
      <alignment horizontal="right"/>
    </xf>
    <xf numFmtId="3" fontId="11" fillId="10" borderId="63" xfId="0" applyNumberFormat="1" applyFont="1" applyFill="1" applyBorder="1"/>
    <xf numFmtId="1" fontId="33" fillId="0" borderId="27" xfId="0" applyNumberFormat="1" applyFont="1" applyBorder="1" applyAlignment="1">
      <alignment horizontal="right"/>
    </xf>
    <xf numFmtId="1" fontId="33" fillId="0" borderId="11" xfId="0" applyNumberFormat="1" applyFont="1" applyBorder="1" applyAlignment="1">
      <alignment horizontal="right"/>
    </xf>
    <xf numFmtId="1" fontId="33" fillId="0" borderId="10" xfId="0" applyNumberFormat="1" applyFont="1" applyBorder="1" applyAlignment="1">
      <alignment horizontal="right"/>
    </xf>
    <xf numFmtId="1" fontId="33" fillId="0" borderId="50" xfId="0" applyNumberFormat="1" applyFont="1" applyBorder="1" applyAlignment="1">
      <alignment horizontal="right"/>
    </xf>
    <xf numFmtId="1" fontId="33" fillId="32" borderId="10" xfId="0" applyNumberFormat="1" applyFont="1" applyFill="1" applyBorder="1" applyAlignment="1">
      <alignment horizontal="right"/>
    </xf>
    <xf numFmtId="3" fontId="211" fillId="0" borderId="38" xfId="0" applyNumberFormat="1" applyFont="1" applyFill="1" applyBorder="1" applyAlignment="1">
      <alignment vertical="center"/>
    </xf>
    <xf numFmtId="3" fontId="229" fillId="0" borderId="11" xfId="0" applyNumberFormat="1" applyFont="1" applyFill="1" applyBorder="1" applyAlignment="1">
      <alignment vertical="center"/>
    </xf>
    <xf numFmtId="3" fontId="229" fillId="0" borderId="10" xfId="0" applyNumberFormat="1" applyFont="1" applyFill="1" applyBorder="1" applyAlignment="1">
      <alignment vertical="center"/>
    </xf>
    <xf numFmtId="3" fontId="229" fillId="32" borderId="10" xfId="0" applyNumberFormat="1" applyFont="1" applyFill="1" applyBorder="1" applyAlignment="1">
      <alignment vertical="center"/>
    </xf>
    <xf numFmtId="3" fontId="229" fillId="0" borderId="50" xfId="0" applyNumberFormat="1" applyFont="1" applyFill="1" applyBorder="1" applyAlignment="1">
      <alignment vertical="center"/>
    </xf>
    <xf numFmtId="3" fontId="229" fillId="0" borderId="43" xfId="0" applyNumberFormat="1" applyFont="1" applyFill="1" applyBorder="1" applyAlignment="1">
      <alignment vertical="center"/>
    </xf>
    <xf numFmtId="3" fontId="229" fillId="0" borderId="42" xfId="0" applyNumberFormat="1" applyFont="1" applyFill="1" applyBorder="1" applyAlignment="1">
      <alignment vertical="center"/>
    </xf>
    <xf numFmtId="0" fontId="11" fillId="76" borderId="81" xfId="0" applyFont="1" applyFill="1" applyBorder="1" applyAlignment="1">
      <alignment horizontal="center" vertical="center"/>
    </xf>
    <xf numFmtId="0" fontId="0" fillId="10" borderId="26" xfId="0" applyFont="1" applyFill="1" applyBorder="1" applyAlignment="1">
      <alignment horizontal="center" vertical="center"/>
    </xf>
    <xf numFmtId="0" fontId="0" fillId="10" borderId="25" xfId="0" applyFont="1" applyFill="1" applyBorder="1" applyAlignment="1">
      <alignment horizontal="center" vertical="center"/>
    </xf>
    <xf numFmtId="0" fontId="198" fillId="32" borderId="25" xfId="0" applyFont="1" applyFill="1" applyBorder="1" applyAlignment="1">
      <alignment horizontal="center" vertical="center"/>
    </xf>
    <xf numFmtId="0" fontId="198" fillId="31" borderId="25" xfId="0" applyFont="1" applyFill="1" applyBorder="1" applyAlignment="1">
      <alignment horizontal="center" vertical="center"/>
    </xf>
    <xf numFmtId="0" fontId="0" fillId="31" borderId="25" xfId="0" applyFont="1" applyFill="1" applyBorder="1" applyAlignment="1">
      <alignment horizontal="center" vertical="center"/>
    </xf>
    <xf numFmtId="0" fontId="0" fillId="10" borderId="51" xfId="0" applyFont="1" applyFill="1" applyBorder="1" applyAlignment="1">
      <alignment horizontal="center" vertical="center"/>
    </xf>
    <xf numFmtId="0" fontId="11" fillId="76" borderId="22" xfId="0" applyFont="1" applyFill="1" applyBorder="1" applyAlignment="1">
      <alignment horizontal="center" vertical="center"/>
    </xf>
    <xf numFmtId="0" fontId="11" fillId="76" borderId="12" xfId="0" applyFont="1" applyFill="1" applyBorder="1" applyAlignment="1">
      <alignment horizontal="center" vertical="center"/>
    </xf>
    <xf numFmtId="0" fontId="11" fillId="32" borderId="73" xfId="0" applyFont="1" applyFill="1" applyBorder="1" applyAlignment="1">
      <alignment horizontal="center" vertical="center"/>
    </xf>
    <xf numFmtId="0" fontId="11" fillId="76" borderId="73" xfId="0" applyFont="1" applyFill="1" applyBorder="1" applyAlignment="1">
      <alignment horizontal="center" vertical="center"/>
    </xf>
    <xf numFmtId="1" fontId="211" fillId="0" borderId="6" xfId="0" applyNumberFormat="1" applyFont="1" applyFill="1" applyBorder="1" applyAlignment="1">
      <alignment vertical="center"/>
    </xf>
    <xf numFmtId="1" fontId="211" fillId="0" borderId="7" xfId="0" applyNumberFormat="1" applyFont="1" applyFill="1" applyBorder="1" applyAlignment="1">
      <alignment vertical="center"/>
    </xf>
    <xf numFmtId="1" fontId="211" fillId="32" borderId="7" xfId="0" applyNumberFormat="1" applyFont="1" applyFill="1" applyBorder="1" applyAlignment="1">
      <alignment vertical="center"/>
    </xf>
    <xf numFmtId="1" fontId="211" fillId="0" borderId="38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3" fontId="32" fillId="0" borderId="33" xfId="0" applyNumberFormat="1" applyFont="1" applyFill="1" applyBorder="1"/>
    <xf numFmtId="3" fontId="30" fillId="0" borderId="120" xfId="0" applyNumberFormat="1" applyFont="1" applyFill="1" applyBorder="1"/>
    <xf numFmtId="3" fontId="0" fillId="0" borderId="0" xfId="0" applyNumberFormat="1"/>
    <xf numFmtId="0" fontId="235" fillId="0" borderId="121" xfId="0" applyNumberFormat="1" applyFont="1" applyFill="1" applyBorder="1" applyAlignment="1" applyProtection="1">
      <alignment horizontal="center" vertical="center" wrapText="1"/>
    </xf>
    <xf numFmtId="0" fontId="235" fillId="0" borderId="112" xfId="0" applyNumberFormat="1" applyFont="1" applyFill="1" applyBorder="1" applyAlignment="1" applyProtection="1">
      <alignment horizontal="center" vertical="center" wrapText="1"/>
    </xf>
    <xf numFmtId="0" fontId="235" fillId="0" borderId="114" xfId="0" applyNumberFormat="1" applyFont="1" applyFill="1" applyBorder="1" applyAlignment="1" applyProtection="1">
      <alignment horizontal="center" vertical="center" wrapText="1"/>
    </xf>
    <xf numFmtId="0" fontId="235" fillId="0" borderId="116" xfId="0" applyNumberFormat="1" applyFont="1" applyFill="1" applyBorder="1" applyAlignment="1" applyProtection="1">
      <alignment horizontal="center" vertical="center" wrapText="1"/>
    </xf>
    <xf numFmtId="0" fontId="235" fillId="0" borderId="119" xfId="0" applyNumberFormat="1" applyFont="1" applyFill="1" applyBorder="1" applyAlignment="1" applyProtection="1">
      <alignment horizontal="center" vertical="center" wrapText="1"/>
    </xf>
    <xf numFmtId="0" fontId="235" fillId="0" borderId="5" xfId="0" applyNumberFormat="1" applyFont="1" applyFill="1" applyBorder="1" applyAlignment="1" applyProtection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" fontId="14" fillId="0" borderId="28" xfId="0" applyNumberFormat="1" applyFont="1" applyFill="1" applyBorder="1" applyAlignment="1">
      <alignment horizontal="center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0" fontId="153" fillId="0" borderId="4" xfId="0" applyNumberFormat="1" applyFont="1" applyFill="1" applyBorder="1" applyAlignment="1">
      <alignment horizontal="center" vertical="center" wrapText="1"/>
    </xf>
    <xf numFmtId="0" fontId="155" fillId="0" borderId="40" xfId="0" applyNumberFormat="1" applyFont="1" applyFill="1" applyBorder="1" applyAlignment="1">
      <alignment horizontal="center" vertical="center" wrapText="1"/>
    </xf>
    <xf numFmtId="0" fontId="152" fillId="0" borderId="5" xfId="0" applyFont="1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153" fillId="0" borderId="4" xfId="0" applyFont="1" applyFill="1" applyBorder="1" applyAlignment="1">
      <alignment horizontal="center" vertical="center" wrapText="1"/>
    </xf>
    <xf numFmtId="0" fontId="155" fillId="0" borderId="40" xfId="0" applyFont="1" applyFill="1" applyBorder="1" applyAlignment="1">
      <alignment horizontal="center" vertical="center" wrapText="1"/>
    </xf>
    <xf numFmtId="165" fontId="154" fillId="31" borderId="19" xfId="0" applyNumberFormat="1" applyFont="1" applyFill="1" applyBorder="1" applyAlignment="1">
      <alignment horizontal="center" vertical="center" wrapText="1"/>
    </xf>
    <xf numFmtId="165" fontId="154" fillId="31" borderId="73" xfId="0" applyNumberFormat="1" applyFont="1" applyFill="1" applyBorder="1" applyAlignment="1">
      <alignment horizontal="center"/>
    </xf>
    <xf numFmtId="165" fontId="154" fillId="31" borderId="81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49" fontId="179" fillId="0" borderId="0" xfId="0" applyNumberFormat="1" applyFont="1" applyFill="1" applyBorder="1" applyAlignment="1" applyProtection="1">
      <alignment horizontal="center" vertical="center" wrapText="1"/>
    </xf>
    <xf numFmtId="0" fontId="239" fillId="31" borderId="62" xfId="0" applyNumberFormat="1" applyFont="1" applyFill="1" applyBorder="1" applyAlignment="1" applyProtection="1">
      <alignment horizontal="center" vertical="center"/>
    </xf>
    <xf numFmtId="0" fontId="239" fillId="31" borderId="12" xfId="0" applyNumberFormat="1" applyFont="1" applyFill="1" applyBorder="1" applyAlignment="1" applyProtection="1">
      <alignment horizontal="center" vertical="center"/>
    </xf>
    <xf numFmtId="0" fontId="239" fillId="31" borderId="53" xfId="0" applyNumberFormat="1" applyFont="1" applyFill="1" applyBorder="1" applyAlignment="1" applyProtection="1">
      <alignment horizontal="center" vertical="center"/>
    </xf>
    <xf numFmtId="0" fontId="178" fillId="0" borderId="22" xfId="0" applyNumberFormat="1" applyFont="1" applyFill="1" applyBorder="1" applyAlignment="1" applyProtection="1">
      <alignment horizontal="center" vertical="center"/>
    </xf>
    <xf numFmtId="0" fontId="178" fillId="0" borderId="12" xfId="0" applyNumberFormat="1" applyFont="1" applyFill="1" applyBorder="1" applyAlignment="1" applyProtection="1">
      <alignment horizontal="center" vertical="center"/>
    </xf>
    <xf numFmtId="0" fontId="178" fillId="0" borderId="53" xfId="0" applyNumberFormat="1" applyFont="1" applyFill="1" applyBorder="1" applyAlignment="1" applyProtection="1">
      <alignment horizontal="center" vertical="center"/>
    </xf>
    <xf numFmtId="49" fontId="178" fillId="0" borderId="0" xfId="0" applyNumberFormat="1" applyFont="1" applyFill="1" applyBorder="1" applyAlignment="1" applyProtection="1">
      <alignment horizontal="center" vertical="center" wrapText="1"/>
    </xf>
    <xf numFmtId="0" fontId="122" fillId="0" borderId="19" xfId="0" applyFont="1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81" xfId="0" applyBorder="1" applyAlignment="1">
      <alignment horizontal="center"/>
    </xf>
    <xf numFmtId="0" fontId="122" fillId="0" borderId="19" xfId="0" applyFont="1" applyBorder="1" applyAlignment="1"/>
    <xf numFmtId="0" fontId="0" fillId="0" borderId="81" xfId="0" applyBorder="1" applyAlignment="1"/>
    <xf numFmtId="0" fontId="124" fillId="77" borderId="19" xfId="0" applyFont="1" applyFill="1" applyBorder="1" applyAlignment="1">
      <alignment horizontal="center"/>
    </xf>
    <xf numFmtId="0" fontId="124" fillId="77" borderId="73" xfId="0" applyFont="1" applyFill="1" applyBorder="1" applyAlignment="1">
      <alignment horizontal="center"/>
    </xf>
    <xf numFmtId="0" fontId="0" fillId="77" borderId="73" xfId="0" applyFill="1" applyBorder="1" applyAlignment="1"/>
    <xf numFmtId="0" fontId="0" fillId="77" borderId="81" xfId="0" applyFill="1" applyBorder="1" applyAlignment="1"/>
    <xf numFmtId="0" fontId="89" fillId="0" borderId="19" xfId="0" applyFont="1" applyBorder="1" applyAlignment="1"/>
    <xf numFmtId="0" fontId="0" fillId="0" borderId="73" xfId="0" applyBorder="1" applyAlignment="1"/>
    <xf numFmtId="0" fontId="124" fillId="77" borderId="5" xfId="0" applyFont="1" applyFill="1" applyBorder="1" applyAlignment="1">
      <alignment horizontal="center" vertical="center"/>
    </xf>
    <xf numFmtId="0" fontId="0" fillId="77" borderId="77" xfId="0" applyFill="1" applyBorder="1" applyAlignment="1">
      <alignment vertical="center"/>
    </xf>
    <xf numFmtId="0" fontId="0" fillId="77" borderId="83" xfId="0" applyFill="1" applyBorder="1" applyAlignment="1">
      <alignment vertical="center"/>
    </xf>
    <xf numFmtId="0" fontId="0" fillId="77" borderId="41" xfId="0" applyFill="1" applyBorder="1" applyAlignment="1">
      <alignment vertical="center"/>
    </xf>
    <xf numFmtId="0" fontId="0" fillId="77" borderId="69" xfId="0" applyFill="1" applyBorder="1" applyAlignment="1">
      <alignment vertical="center"/>
    </xf>
    <xf numFmtId="0" fontId="0" fillId="77" borderId="82" xfId="0" applyFill="1" applyBorder="1" applyAlignment="1">
      <alignment vertical="center"/>
    </xf>
    <xf numFmtId="0" fontId="0" fillId="54" borderId="5" xfId="0" applyFill="1" applyBorder="1" applyAlignment="1">
      <alignment horizontal="center"/>
    </xf>
    <xf numFmtId="0" fontId="0" fillId="54" borderId="68" xfId="0" applyFill="1" applyBorder="1" applyAlignment="1">
      <alignment horizontal="center"/>
    </xf>
    <xf numFmtId="14" fontId="11" fillId="77" borderId="19" xfId="0" applyNumberFormat="1" applyFont="1" applyFill="1" applyBorder="1" applyAlignment="1">
      <alignment horizontal="center"/>
    </xf>
    <xf numFmtId="0" fontId="11" fillId="77" borderId="53" xfId="0" applyFont="1" applyFill="1" applyBorder="1" applyAlignment="1">
      <alignment horizontal="center"/>
    </xf>
    <xf numFmtId="14" fontId="11" fillId="77" borderId="73" xfId="0" applyNumberFormat="1" applyFont="1" applyFill="1" applyBorder="1" applyAlignment="1">
      <alignment horizontal="center"/>
    </xf>
    <xf numFmtId="0" fontId="11" fillId="77" borderId="37" xfId="0" applyFont="1" applyFill="1" applyBorder="1" applyAlignment="1">
      <alignment horizontal="center"/>
    </xf>
    <xf numFmtId="0" fontId="0" fillId="54" borderId="4" xfId="0" applyFill="1" applyBorder="1" applyAlignment="1">
      <alignment horizontal="center"/>
    </xf>
    <xf numFmtId="0" fontId="0" fillId="54" borderId="33" xfId="0" applyFill="1" applyBorder="1" applyAlignment="1">
      <alignment horizontal="center"/>
    </xf>
    <xf numFmtId="14" fontId="124" fillId="77" borderId="19" xfId="0" applyNumberFormat="1" applyFont="1" applyFill="1" applyBorder="1" applyAlignment="1">
      <alignment horizontal="center"/>
    </xf>
    <xf numFmtId="14" fontId="124" fillId="77" borderId="81" xfId="0" applyNumberFormat="1" applyFont="1" applyFill="1" applyBorder="1" applyAlignment="1">
      <alignment horizontal="center"/>
    </xf>
    <xf numFmtId="14" fontId="124" fillId="77" borderId="73" xfId="0" applyNumberFormat="1" applyFont="1" applyFill="1" applyBorder="1" applyAlignment="1">
      <alignment horizontal="center"/>
    </xf>
    <xf numFmtId="0" fontId="8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59" fillId="0" borderId="107" xfId="0" applyNumberFormat="1" applyFont="1" applyFill="1" applyBorder="1" applyAlignment="1" applyProtection="1">
      <alignment horizontal="center" vertical="center" wrapText="1"/>
    </xf>
    <xf numFmtId="0" fontId="122" fillId="0" borderId="19" xfId="0" applyFont="1" applyFill="1" applyBorder="1" applyAlignment="1">
      <alignment horizontal="center"/>
    </xf>
    <xf numFmtId="0" fontId="189" fillId="0" borderId="19" xfId="0" applyFont="1" applyBorder="1" applyAlignment="1">
      <alignment horizontal="left" vertical="center"/>
    </xf>
    <xf numFmtId="0" fontId="190" fillId="0" borderId="73" xfId="0" applyFont="1" applyBorder="1" applyAlignment="1">
      <alignment horizontal="left" vertical="center"/>
    </xf>
    <xf numFmtId="0" fontId="12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124" fillId="77" borderId="5" xfId="0" applyNumberFormat="1" applyFont="1" applyFill="1" applyBorder="1" applyAlignment="1">
      <alignment horizontal="center"/>
    </xf>
    <xf numFmtId="0" fontId="124" fillId="77" borderId="52" xfId="0" applyFont="1" applyFill="1" applyBorder="1" applyAlignment="1">
      <alignment horizontal="center"/>
    </xf>
    <xf numFmtId="14" fontId="124" fillId="77" borderId="77" xfId="0" applyNumberFormat="1" applyFont="1" applyFill="1" applyBorder="1" applyAlignment="1">
      <alignment horizontal="center"/>
    </xf>
    <xf numFmtId="0" fontId="191" fillId="77" borderId="5" xfId="0" applyFont="1" applyFill="1" applyBorder="1" applyAlignment="1">
      <alignment horizontal="center" vertical="center" wrapText="1"/>
    </xf>
    <xf numFmtId="0" fontId="191" fillId="77" borderId="77" xfId="0" applyFont="1" applyFill="1" applyBorder="1" applyAlignment="1">
      <alignment horizontal="center" vertical="center" wrapText="1"/>
    </xf>
    <xf numFmtId="0" fontId="191" fillId="77" borderId="83" xfId="0" applyFont="1" applyFill="1" applyBorder="1" applyAlignment="1">
      <alignment horizontal="center" vertical="center" wrapText="1"/>
    </xf>
    <xf numFmtId="0" fontId="192" fillId="77" borderId="41" xfId="0" applyFont="1" applyFill="1" applyBorder="1" applyAlignment="1">
      <alignment vertical="center" wrapText="1"/>
    </xf>
    <xf numFmtId="0" fontId="192" fillId="77" borderId="69" xfId="0" applyFont="1" applyFill="1" applyBorder="1" applyAlignment="1">
      <alignment vertical="center" wrapText="1"/>
    </xf>
    <xf numFmtId="0" fontId="192" fillId="77" borderId="82" xfId="0" applyFont="1" applyFill="1" applyBorder="1" applyAlignment="1">
      <alignment vertical="center" wrapText="1"/>
    </xf>
    <xf numFmtId="0" fontId="158" fillId="31" borderId="108" xfId="0" applyNumberFormat="1" applyFont="1" applyFill="1" applyBorder="1" applyAlignment="1" applyProtection="1">
      <alignment horizontal="left" vertical="center" wrapText="1"/>
    </xf>
    <xf numFmtId="0" fontId="158" fillId="31" borderId="104" xfId="0" applyNumberFormat="1" applyFont="1" applyFill="1" applyBorder="1" applyAlignment="1" applyProtection="1">
      <alignment horizontal="left" vertical="center" wrapText="1"/>
    </xf>
    <xf numFmtId="0" fontId="162" fillId="31" borderId="106" xfId="0" applyNumberFormat="1" applyFont="1" applyFill="1" applyBorder="1" applyAlignment="1" applyProtection="1">
      <alignment horizontal="center" vertical="center" wrapText="1"/>
    </xf>
    <xf numFmtId="0" fontId="162" fillId="31" borderId="102" xfId="0" applyNumberFormat="1" applyFont="1" applyFill="1" applyBorder="1" applyAlignment="1" applyProtection="1">
      <alignment horizontal="center" vertical="center" wrapText="1"/>
    </xf>
    <xf numFmtId="0" fontId="162" fillId="0" borderId="106" xfId="0" applyNumberFormat="1" applyFont="1" applyFill="1" applyBorder="1" applyAlignment="1" applyProtection="1">
      <alignment horizontal="center" vertical="center" wrapText="1"/>
    </xf>
    <xf numFmtId="0" fontId="162" fillId="0" borderId="102" xfId="0" applyNumberFormat="1" applyFont="1" applyFill="1" applyBorder="1" applyAlignment="1" applyProtection="1">
      <alignment horizontal="center" vertical="center" wrapText="1"/>
    </xf>
    <xf numFmtId="0" fontId="159" fillId="0" borderId="106" xfId="0" applyNumberFormat="1" applyFont="1" applyFill="1" applyBorder="1" applyAlignment="1" applyProtection="1">
      <alignment horizontal="center" vertical="center" wrapText="1"/>
    </xf>
    <xf numFmtId="0" fontId="122" fillId="0" borderId="19" xfId="0" applyFont="1" applyFill="1" applyBorder="1" applyAlignment="1"/>
    <xf numFmtId="0" fontId="124" fillId="77" borderId="35" xfId="0" applyFont="1" applyFill="1" applyBorder="1" applyAlignment="1">
      <alignment horizontal="center"/>
    </xf>
    <xf numFmtId="0" fontId="122" fillId="0" borderId="19" xfId="0" applyFont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22" fillId="0" borderId="19" xfId="0" applyFont="1" applyFill="1" applyBorder="1" applyAlignment="1">
      <alignment horizontal="center" vertical="center"/>
    </xf>
    <xf numFmtId="14" fontId="124" fillId="0" borderId="0" xfId="0" applyNumberFormat="1" applyFont="1" applyFill="1" applyBorder="1" applyAlignment="1">
      <alignment horizontal="center"/>
    </xf>
    <xf numFmtId="0" fontId="124" fillId="0" borderId="0" xfId="0" applyFont="1" applyFill="1" applyBorder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4" fontId="170" fillId="0" borderId="69" xfId="0" applyNumberFormat="1" applyFont="1" applyFill="1" applyBorder="1" applyAlignment="1" applyProtection="1"/>
    <xf numFmtId="0" fontId="0" fillId="0" borderId="69" xfId="0" applyFill="1" applyBorder="1" applyAlignment="1"/>
    <xf numFmtId="0" fontId="146" fillId="31" borderId="19" xfId="0" applyNumberFormat="1" applyFont="1" applyFill="1" applyBorder="1" applyAlignment="1" applyProtection="1">
      <alignment horizontal="center" vertical="center" wrapText="1"/>
    </xf>
    <xf numFmtId="0" fontId="146" fillId="31" borderId="73" xfId="0" applyNumberFormat="1" applyFont="1" applyFill="1" applyBorder="1" applyAlignment="1" applyProtection="1">
      <alignment horizontal="center" vertical="center" wrapText="1"/>
    </xf>
    <xf numFmtId="0" fontId="146" fillId="31" borderId="81" xfId="0" applyNumberFormat="1" applyFont="1" applyFill="1" applyBorder="1" applyAlignment="1" applyProtection="1">
      <alignment horizontal="center" vertical="center" wrapText="1"/>
    </xf>
    <xf numFmtId="0" fontId="146" fillId="0" borderId="19" xfId="0" applyFont="1" applyBorder="1" applyAlignment="1">
      <alignment horizontal="center" vertical="center"/>
    </xf>
    <xf numFmtId="0" fontId="146" fillId="0" borderId="73" xfId="0" applyFont="1" applyBorder="1" applyAlignment="1">
      <alignment horizontal="center" vertical="center"/>
    </xf>
    <xf numFmtId="0" fontId="12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3" fontId="163" fillId="31" borderId="5" xfId="0" applyNumberFormat="1" applyFont="1" applyFill="1" applyBorder="1" applyAlignment="1">
      <alignment horizontal="center" vertical="center"/>
    </xf>
    <xf numFmtId="0" fontId="130" fillId="31" borderId="77" xfId="0" applyFont="1" applyFill="1" applyBorder="1" applyAlignment="1"/>
    <xf numFmtId="0" fontId="130" fillId="31" borderId="83" xfId="0" applyFont="1" applyFill="1" applyBorder="1" applyAlignment="1"/>
    <xf numFmtId="0" fontId="130" fillId="31" borderId="67" xfId="0" applyFont="1" applyFill="1" applyBorder="1" applyAlignment="1"/>
    <xf numFmtId="0" fontId="130" fillId="31" borderId="0" xfId="0" applyFont="1" applyFill="1" applyBorder="1" applyAlignment="1"/>
    <xf numFmtId="0" fontId="130" fillId="31" borderId="78" xfId="0" applyFont="1" applyFill="1" applyBorder="1" applyAlignment="1"/>
    <xf numFmtId="0" fontId="130" fillId="31" borderId="41" xfId="0" applyFont="1" applyFill="1" applyBorder="1" applyAlignment="1"/>
    <xf numFmtId="0" fontId="130" fillId="31" borderId="69" xfId="0" applyFont="1" applyFill="1" applyBorder="1" applyAlignment="1"/>
    <xf numFmtId="0" fontId="130" fillId="31" borderId="82" xfId="0" applyFont="1" applyFill="1" applyBorder="1" applyAlignment="1"/>
    <xf numFmtId="0" fontId="159" fillId="0" borderId="102" xfId="0" applyNumberFormat="1" applyFont="1" applyFill="1" applyBorder="1" applyAlignment="1" applyProtection="1">
      <alignment horizontal="center" vertical="center" wrapText="1"/>
    </xf>
    <xf numFmtId="0" fontId="174" fillId="31" borderId="19" xfId="0" applyFont="1" applyFill="1" applyBorder="1" applyAlignment="1">
      <alignment horizontal="center" vertical="center" wrapText="1" readingOrder="1"/>
    </xf>
    <xf numFmtId="0" fontId="174" fillId="31" borderId="73" xfId="0" applyFont="1" applyFill="1" applyBorder="1" applyAlignment="1">
      <alignment horizontal="center" vertical="center" wrapText="1" readingOrder="1"/>
    </xf>
    <xf numFmtId="0" fontId="174" fillId="31" borderId="81" xfId="0" applyFont="1" applyFill="1" applyBorder="1" applyAlignment="1">
      <alignment horizontal="center" vertical="center" wrapText="1" readingOrder="1"/>
    </xf>
    <xf numFmtId="0" fontId="146" fillId="0" borderId="23" xfId="0" applyFont="1" applyBorder="1" applyAlignment="1">
      <alignment horizontal="center" vertical="center" wrapText="1" readingOrder="1"/>
    </xf>
    <xf numFmtId="0" fontId="146" fillId="0" borderId="63" xfId="0" applyFont="1" applyBorder="1" applyAlignment="1">
      <alignment horizontal="center" vertical="center" wrapText="1" readingOrder="1"/>
    </xf>
    <xf numFmtId="0" fontId="146" fillId="0" borderId="80" xfId="0" applyFont="1" applyBorder="1" applyAlignment="1">
      <alignment horizontal="center" vertical="center" wrapText="1" readingOrder="1"/>
    </xf>
    <xf numFmtId="0" fontId="173" fillId="0" borderId="14" xfId="0" applyNumberFormat="1" applyFont="1" applyFill="1" applyBorder="1" applyAlignment="1" applyProtection="1">
      <alignment horizontal="center" vertical="center" wrapText="1"/>
    </xf>
    <xf numFmtId="0" fontId="173" fillId="0" borderId="76" xfId="0" applyNumberFormat="1" applyFont="1" applyFill="1" applyBorder="1" applyAlignment="1" applyProtection="1">
      <alignment horizontal="center" vertical="center" wrapText="1"/>
    </xf>
    <xf numFmtId="0" fontId="173" fillId="0" borderId="59" xfId="0" applyNumberFormat="1" applyFont="1" applyFill="1" applyBorder="1" applyAlignment="1" applyProtection="1">
      <alignment horizontal="center" vertical="center" wrapText="1"/>
    </xf>
    <xf numFmtId="0" fontId="146" fillId="0" borderId="36" xfId="0" applyFont="1" applyBorder="1" applyAlignment="1">
      <alignment horizontal="center" vertical="center" wrapText="1" readingOrder="1"/>
    </xf>
    <xf numFmtId="0" fontId="146" fillId="0" borderId="64" xfId="0" applyFont="1" applyBorder="1" applyAlignment="1">
      <alignment horizontal="center" vertical="center" wrapText="1" readingOrder="1"/>
    </xf>
    <xf numFmtId="0" fontId="146" fillId="0" borderId="79" xfId="0" applyFont="1" applyBorder="1" applyAlignment="1">
      <alignment horizontal="center" vertical="center" wrapText="1" readingOrder="1"/>
    </xf>
    <xf numFmtId="0" fontId="124" fillId="77" borderId="67" xfId="0" applyFont="1" applyFill="1" applyBorder="1" applyAlignment="1">
      <alignment horizontal="center" vertical="center"/>
    </xf>
    <xf numFmtId="0" fontId="0" fillId="77" borderId="0" xfId="0" applyFill="1" applyBorder="1" applyAlignment="1">
      <alignment vertical="center"/>
    </xf>
    <xf numFmtId="0" fontId="0" fillId="77" borderId="78" xfId="0" applyFill="1" applyBorder="1" applyAlignment="1">
      <alignment vertical="center"/>
    </xf>
    <xf numFmtId="0" fontId="179" fillId="0" borderId="6" xfId="0" applyNumberFormat="1" applyFont="1" applyFill="1" applyBorder="1" applyAlignment="1" applyProtection="1">
      <alignment horizontal="center" vertical="center"/>
    </xf>
    <xf numFmtId="0" fontId="179" fillId="0" borderId="7" xfId="0" applyNumberFormat="1" applyFont="1" applyFill="1" applyBorder="1" applyAlignment="1" applyProtection="1">
      <alignment horizontal="center" vertical="center"/>
    </xf>
    <xf numFmtId="0" fontId="179" fillId="0" borderId="38" xfId="0" applyNumberFormat="1" applyFont="1" applyFill="1" applyBorder="1" applyAlignment="1" applyProtection="1">
      <alignment horizontal="center" vertical="center"/>
    </xf>
    <xf numFmtId="0" fontId="179" fillId="0" borderId="39" xfId="0" applyNumberFormat="1" applyFont="1" applyFill="1" applyBorder="1" applyAlignment="1" applyProtection="1">
      <alignment horizontal="center" vertical="center"/>
    </xf>
    <xf numFmtId="0" fontId="179" fillId="0" borderId="10" xfId="0" applyNumberFormat="1" applyFont="1" applyFill="1" applyBorder="1" applyAlignment="1" applyProtection="1">
      <alignment horizontal="center" vertical="center"/>
    </xf>
    <xf numFmtId="0" fontId="179" fillId="0" borderId="50" xfId="0" applyNumberFormat="1" applyFont="1" applyFill="1" applyBorder="1" applyAlignment="1" applyProtection="1">
      <alignment horizontal="center" vertical="center"/>
    </xf>
    <xf numFmtId="0" fontId="16" fillId="0" borderId="5" xfId="0" applyFont="1" applyBorder="1" applyAlignment="1" applyProtection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16" fillId="0" borderId="4" xfId="330" applyFont="1" applyFill="1" applyBorder="1" applyAlignment="1">
      <alignment horizontal="center" vertical="center" wrapText="1"/>
    </xf>
    <xf numFmtId="0" fontId="216" fillId="0" borderId="47" xfId="330" applyFont="1" applyFill="1" applyBorder="1" applyAlignment="1">
      <alignment horizontal="center" vertical="center" wrapText="1"/>
    </xf>
    <xf numFmtId="0" fontId="216" fillId="0" borderId="40" xfId="330" applyFont="1" applyFill="1" applyBorder="1" applyAlignment="1">
      <alignment horizontal="center" vertical="center" wrapText="1"/>
    </xf>
    <xf numFmtId="0" fontId="238" fillId="31" borderId="22" xfId="330" applyFont="1" applyFill="1" applyBorder="1" applyAlignment="1">
      <alignment horizontal="center" vertical="center"/>
    </xf>
    <xf numFmtId="0" fontId="238" fillId="31" borderId="12" xfId="330" applyFont="1" applyFill="1" applyBorder="1" applyAlignment="1">
      <alignment horizontal="center" vertical="center"/>
    </xf>
    <xf numFmtId="0" fontId="238" fillId="31" borderId="53" xfId="330" applyFont="1" applyFill="1" applyBorder="1" applyAlignment="1">
      <alignment horizontal="center" vertical="center"/>
    </xf>
    <xf numFmtId="0" fontId="146" fillId="31" borderId="14" xfId="0" applyNumberFormat="1" applyFont="1" applyFill="1" applyBorder="1" applyAlignment="1" applyProtection="1">
      <alignment horizontal="center" vertical="center" wrapText="1"/>
    </xf>
    <xf numFmtId="0" fontId="146" fillId="31" borderId="76" xfId="0" applyNumberFormat="1" applyFont="1" applyFill="1" applyBorder="1" applyAlignment="1" applyProtection="1">
      <alignment horizontal="center" vertical="center" wrapText="1"/>
    </xf>
    <xf numFmtId="0" fontId="146" fillId="31" borderId="59" xfId="0" applyNumberFormat="1" applyFont="1" applyFill="1" applyBorder="1" applyAlignment="1" applyProtection="1">
      <alignment horizontal="center" vertical="center" wrapText="1"/>
    </xf>
    <xf numFmtId="0" fontId="146" fillId="0" borderId="19" xfId="0" applyNumberFormat="1" applyFont="1" applyFill="1" applyBorder="1" applyAlignment="1" applyProtection="1">
      <alignment horizontal="center" vertical="center" wrapText="1"/>
    </xf>
    <xf numFmtId="0" fontId="146" fillId="0" borderId="73" xfId="0" applyNumberFormat="1" applyFont="1" applyFill="1" applyBorder="1" applyAlignment="1" applyProtection="1">
      <alignment horizontal="center" vertical="center" wrapText="1"/>
    </xf>
    <xf numFmtId="0" fontId="146" fillId="0" borderId="81" xfId="0" applyNumberFormat="1" applyFont="1" applyFill="1" applyBorder="1" applyAlignment="1" applyProtection="1">
      <alignment horizontal="center" vertical="center" wrapText="1"/>
    </xf>
    <xf numFmtId="0" fontId="164" fillId="0" borderId="19" xfId="0" applyFont="1" applyBorder="1" applyAlignment="1">
      <alignment horizontal="center" vertical="center" wrapText="1" readingOrder="1"/>
    </xf>
    <xf numFmtId="0" fontId="164" fillId="0" borderId="73" xfId="0" applyFont="1" applyBorder="1" applyAlignment="1">
      <alignment horizontal="center" vertical="center" wrapText="1" readingOrder="1"/>
    </xf>
    <xf numFmtId="0" fontId="151" fillId="0" borderId="73" xfId="0" applyFont="1" applyBorder="1" applyAlignment="1">
      <alignment readingOrder="1"/>
    </xf>
    <xf numFmtId="0" fontId="0" fillId="0" borderId="73" xfId="0" applyBorder="1" applyAlignment="1">
      <alignment readingOrder="1"/>
    </xf>
    <xf numFmtId="0" fontId="0" fillId="0" borderId="81" xfId="0" applyBorder="1" applyAlignment="1">
      <alignment readingOrder="1"/>
    </xf>
    <xf numFmtId="0" fontId="236" fillId="0" borderId="60" xfId="0" applyNumberFormat="1" applyFont="1" applyFill="1" applyBorder="1" applyAlignment="1" applyProtection="1">
      <alignment horizontal="center" vertical="center" wrapText="1"/>
    </xf>
    <xf numFmtId="0" fontId="236" fillId="0" borderId="116" xfId="0" applyNumberFormat="1" applyFont="1" applyFill="1" applyBorder="1" applyAlignment="1" applyProtection="1">
      <alignment horizontal="center" vertical="center" wrapText="1"/>
    </xf>
    <xf numFmtId="0" fontId="236" fillId="0" borderId="119" xfId="0" applyNumberFormat="1" applyFont="1" applyFill="1" applyBorder="1" applyAlignment="1" applyProtection="1">
      <alignment horizontal="center" vertical="center" wrapText="1"/>
    </xf>
    <xf numFmtId="0" fontId="218" fillId="0" borderId="26" xfId="330" applyFont="1" applyFill="1" applyBorder="1" applyAlignment="1">
      <alignment horizontal="center"/>
    </xf>
    <xf numFmtId="0" fontId="218" fillId="0" borderId="25" xfId="330" applyFont="1" applyFill="1" applyBorder="1" applyAlignment="1">
      <alignment horizontal="center"/>
    </xf>
    <xf numFmtId="0" fontId="218" fillId="0" borderId="51" xfId="330" applyFont="1" applyFill="1" applyBorder="1" applyAlignment="1">
      <alignment horizontal="center"/>
    </xf>
    <xf numFmtId="0" fontId="218" fillId="0" borderId="22" xfId="330" applyFont="1" applyFill="1" applyBorder="1" applyAlignment="1">
      <alignment horizontal="center"/>
    </xf>
    <xf numFmtId="0" fontId="218" fillId="0" borderId="12" xfId="330" applyFont="1" applyFill="1" applyBorder="1" applyAlignment="1">
      <alignment horizontal="center"/>
    </xf>
    <xf numFmtId="0" fontId="218" fillId="0" borderId="53" xfId="330" applyFont="1" applyFill="1" applyBorder="1" applyAlignment="1">
      <alignment horizontal="center"/>
    </xf>
    <xf numFmtId="0" fontId="218" fillId="0" borderId="19" xfId="330" applyFont="1" applyFill="1" applyBorder="1" applyAlignment="1">
      <alignment horizontal="center" vertical="center"/>
    </xf>
    <xf numFmtId="0" fontId="218" fillId="0" borderId="73" xfId="330" applyFont="1" applyFill="1" applyBorder="1" applyAlignment="1">
      <alignment horizontal="center" vertical="center"/>
    </xf>
    <xf numFmtId="0" fontId="218" fillId="0" borderId="81" xfId="330" applyFont="1" applyFill="1" applyBorder="1" applyAlignment="1">
      <alignment horizontal="center" vertical="center"/>
    </xf>
    <xf numFmtId="0" fontId="237" fillId="31" borderId="19" xfId="0" applyNumberFormat="1" applyFont="1" applyFill="1" applyBorder="1" applyAlignment="1" applyProtection="1">
      <alignment horizontal="center" vertical="center" wrapText="1"/>
    </xf>
    <xf numFmtId="0" fontId="237" fillId="31" borderId="73" xfId="0" applyNumberFormat="1" applyFont="1" applyFill="1" applyBorder="1" applyAlignment="1" applyProtection="1">
      <alignment horizontal="center" vertical="center" wrapText="1"/>
    </xf>
    <xf numFmtId="0" fontId="237" fillId="31" borderId="81" xfId="0" applyNumberFormat="1" applyFont="1" applyFill="1" applyBorder="1" applyAlignment="1" applyProtection="1">
      <alignment horizontal="center" vertical="center" wrapText="1"/>
    </xf>
    <xf numFmtId="0" fontId="235" fillId="0" borderId="66" xfId="0" applyNumberFormat="1" applyFont="1" applyFill="1" applyBorder="1" applyAlignment="1" applyProtection="1">
      <alignment horizontal="center" vertical="center" wrapText="1"/>
    </xf>
    <xf numFmtId="0" fontId="235" fillId="0" borderId="74" xfId="0" applyNumberFormat="1" applyFont="1" applyFill="1" applyBorder="1" applyAlignment="1" applyProtection="1">
      <alignment horizontal="center" vertical="center" wrapText="1"/>
    </xf>
    <xf numFmtId="0" fontId="235" fillId="0" borderId="72" xfId="0" applyNumberFormat="1" applyFont="1" applyFill="1" applyBorder="1" applyAlignment="1" applyProtection="1">
      <alignment horizontal="center" vertical="center" wrapText="1"/>
    </xf>
    <xf numFmtId="0" fontId="235" fillId="0" borderId="63" xfId="0" applyNumberFormat="1" applyFont="1" applyFill="1" applyBorder="1" applyAlignment="1" applyProtection="1">
      <alignment horizontal="center" vertical="center" wrapText="1"/>
    </xf>
    <xf numFmtId="0" fontId="235" fillId="0" borderId="80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14" fontId="11" fillId="0" borderId="35" xfId="0" applyNumberFormat="1" applyFont="1" applyFill="1" applyBorder="1" applyAlignment="1">
      <alignment horizontal="center"/>
    </xf>
    <xf numFmtId="0" fontId="11" fillId="0" borderId="52" xfId="0" applyFont="1" applyFill="1" applyBorder="1" applyAlignment="1">
      <alignment horizontal="center"/>
    </xf>
    <xf numFmtId="14" fontId="11" fillId="0" borderId="19" xfId="0" applyNumberFormat="1" applyFont="1" applyFill="1" applyBorder="1" applyAlignment="1">
      <alignment horizontal="center"/>
    </xf>
    <xf numFmtId="0" fontId="11" fillId="0" borderId="53" xfId="0" applyFont="1" applyFill="1" applyBorder="1" applyAlignment="1">
      <alignment horizontal="center"/>
    </xf>
    <xf numFmtId="14" fontId="11" fillId="0" borderId="73" xfId="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0" fillId="54" borderId="121" xfId="0" applyFill="1" applyBorder="1" applyAlignment="1">
      <alignment horizontal="center"/>
    </xf>
    <xf numFmtId="14" fontId="124" fillId="0" borderId="19" xfId="0" applyNumberFormat="1" applyFont="1" applyFill="1" applyBorder="1" applyAlignment="1">
      <alignment horizontal="center"/>
    </xf>
    <xf numFmtId="0" fontId="124" fillId="0" borderId="73" xfId="0" applyFont="1" applyFill="1" applyBorder="1" applyAlignment="1">
      <alignment horizontal="center"/>
    </xf>
    <xf numFmtId="0" fontId="0" fillId="0" borderId="73" xfId="0" applyFill="1" applyBorder="1" applyAlignment="1"/>
    <xf numFmtId="0" fontId="0" fillId="0" borderId="81" xfId="0" applyFill="1" applyBorder="1" applyAlignment="1"/>
    <xf numFmtId="0" fontId="124" fillId="0" borderId="19" xfId="0" applyFont="1" applyFill="1" applyBorder="1" applyAlignment="1">
      <alignment horizontal="center"/>
    </xf>
    <xf numFmtId="14" fontId="124" fillId="0" borderId="81" xfId="0" applyNumberFormat="1" applyFont="1" applyFill="1" applyBorder="1" applyAlignment="1">
      <alignment horizontal="center"/>
    </xf>
    <xf numFmtId="0" fontId="90" fillId="0" borderId="4" xfId="0" applyFont="1" applyFill="1" applyBorder="1" applyAlignment="1">
      <alignment horizontal="center" vertical="center"/>
    </xf>
    <xf numFmtId="0" fontId="90" fillId="0" borderId="47" xfId="0" applyFont="1" applyFill="1" applyBorder="1" applyAlignment="1">
      <alignment horizontal="center" vertical="center"/>
    </xf>
    <xf numFmtId="0" fontId="90" fillId="0" borderId="40" xfId="0" applyFont="1" applyFill="1" applyBorder="1" applyAlignment="1">
      <alignment horizontal="center" vertical="center"/>
    </xf>
    <xf numFmtId="0" fontId="128" fillId="0" borderId="4" xfId="0" applyFont="1" applyFill="1" applyBorder="1" applyAlignment="1">
      <alignment horizontal="center"/>
    </xf>
    <xf numFmtId="0" fontId="128" fillId="0" borderId="68" xfId="0" applyFont="1" applyFill="1" applyBorder="1" applyAlignment="1">
      <alignment horizontal="center"/>
    </xf>
    <xf numFmtId="49" fontId="90" fillId="0" borderId="26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1" xfId="0" applyBorder="1" applyAlignment="1">
      <alignment horizontal="center"/>
    </xf>
    <xf numFmtId="0" fontId="128" fillId="54" borderId="5" xfId="0" applyFont="1" applyFill="1" applyBorder="1" applyAlignment="1">
      <alignment horizontal="center"/>
    </xf>
    <xf numFmtId="0" fontId="128" fillId="54" borderId="68" xfId="0" applyFont="1" applyFill="1" applyBorder="1" applyAlignment="1">
      <alignment horizontal="center"/>
    </xf>
    <xf numFmtId="0" fontId="128" fillId="54" borderId="4" xfId="0" applyFont="1" applyFill="1" applyBorder="1" applyAlignment="1">
      <alignment horizontal="center"/>
    </xf>
    <xf numFmtId="0" fontId="128" fillId="54" borderId="33" xfId="0" applyFont="1" applyFill="1" applyBorder="1" applyAlignment="1">
      <alignment horizontal="center"/>
    </xf>
    <xf numFmtId="0" fontId="124" fillId="0" borderId="12" xfId="0" applyFont="1" applyFill="1" applyBorder="1" applyAlignment="1">
      <alignment horizontal="center"/>
    </xf>
    <xf numFmtId="14" fontId="124" fillId="0" borderId="73" xfId="0" applyNumberFormat="1" applyFont="1" applyFill="1" applyBorder="1" applyAlignment="1">
      <alignment horizontal="center"/>
    </xf>
    <xf numFmtId="0" fontId="128" fillId="54" borderId="41" xfId="0" applyFont="1" applyFill="1" applyBorder="1" applyAlignment="1">
      <alignment horizontal="center"/>
    </xf>
    <xf numFmtId="0" fontId="0" fillId="0" borderId="28" xfId="0" applyFill="1" applyBorder="1" applyAlignment="1">
      <alignment horizontal="left" vertical="center"/>
    </xf>
    <xf numFmtId="0" fontId="36" fillId="0" borderId="29" xfId="0" applyFont="1" applyFill="1" applyBorder="1" applyAlignment="1">
      <alignment horizontal="left" vertical="center"/>
    </xf>
    <xf numFmtId="0" fontId="36" fillId="0" borderId="28" xfId="0" applyFont="1" applyFill="1" applyBorder="1" applyAlignment="1">
      <alignment horizontal="left" vertical="center"/>
    </xf>
    <xf numFmtId="0" fontId="33" fillId="0" borderId="5" xfId="0" applyFont="1" applyFill="1" applyBorder="1" applyAlignment="1">
      <alignment horizontal="left" vertical="center" wrapText="1"/>
    </xf>
    <xf numFmtId="0" fontId="33" fillId="0" borderId="83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82" xfId="0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8" fillId="0" borderId="66" xfId="0" applyFont="1" applyFill="1" applyBorder="1" applyAlignment="1">
      <alignment horizontal="left" vertical="center"/>
    </xf>
    <xf numFmtId="0" fontId="33" fillId="0" borderId="60" xfId="0" applyFont="1" applyFill="1" applyBorder="1" applyAlignment="1">
      <alignment horizontal="left" vertical="center"/>
    </xf>
    <xf numFmtId="0" fontId="18" fillId="0" borderId="68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8" fillId="0" borderId="61" xfId="0" applyFont="1" applyFill="1" applyBorder="1" applyAlignment="1">
      <alignment horizontal="left" vertical="center"/>
    </xf>
    <xf numFmtId="0" fontId="18" fillId="0" borderId="70" xfId="0" applyFont="1" applyFill="1" applyBorder="1" applyAlignment="1">
      <alignment horizontal="left" vertical="center"/>
    </xf>
    <xf numFmtId="0" fontId="18" fillId="0" borderId="60" xfId="0" applyFont="1" applyFill="1" applyBorder="1" applyAlignment="1">
      <alignment horizontal="left" vertical="center"/>
    </xf>
    <xf numFmtId="0" fontId="34" fillId="0" borderId="19" xfId="0" applyFont="1" applyFill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0" fontId="34" fillId="0" borderId="81" xfId="0" applyFont="1" applyBorder="1" applyAlignment="1">
      <alignment horizontal="center" vertical="center"/>
    </xf>
    <xf numFmtId="0" fontId="18" fillId="0" borderId="28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0" fontId="18" fillId="0" borderId="33" xfId="0" applyFont="1" applyFill="1" applyBorder="1" applyAlignment="1">
      <alignment horizontal="left" vertical="center" wrapText="1"/>
    </xf>
    <xf numFmtId="0" fontId="18" fillId="0" borderId="28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18" fillId="0" borderId="33" xfId="0" applyFont="1" applyFill="1" applyBorder="1" applyAlignment="1">
      <alignment horizontal="left" vertical="center"/>
    </xf>
    <xf numFmtId="0" fontId="18" fillId="0" borderId="34" xfId="0" applyFont="1" applyFill="1" applyBorder="1" applyAlignment="1">
      <alignment horizontal="left" vertical="center"/>
    </xf>
    <xf numFmtId="0" fontId="18" fillId="0" borderId="30" xfId="0" applyFont="1" applyFill="1" applyBorder="1" applyAlignment="1">
      <alignment horizontal="left" vertical="center"/>
    </xf>
    <xf numFmtId="0" fontId="33" fillId="0" borderId="66" xfId="0" applyFont="1" applyFill="1" applyBorder="1" applyAlignment="1">
      <alignment horizontal="left" vertical="center"/>
    </xf>
    <xf numFmtId="0" fontId="33" fillId="0" borderId="61" xfId="0" applyFont="1" applyFill="1" applyBorder="1" applyAlignment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0" fontId="33" fillId="0" borderId="28" xfId="0" applyFont="1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3" fillId="0" borderId="83" xfId="0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3" fillId="0" borderId="82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0" fontId="33" fillId="0" borderId="31" xfId="0" applyFont="1" applyBorder="1" applyAlignment="1">
      <alignment horizontal="left"/>
    </xf>
    <xf numFmtId="0" fontId="33" fillId="0" borderId="17" xfId="0" applyFont="1" applyBorder="1" applyAlignment="1">
      <alignment horizontal="left"/>
    </xf>
    <xf numFmtId="0" fontId="33" fillId="0" borderId="32" xfId="0" applyFont="1" applyBorder="1" applyAlignment="1">
      <alignment horizontal="left"/>
    </xf>
    <xf numFmtId="0" fontId="34" fillId="0" borderId="35" xfId="0" applyFont="1" applyFill="1" applyBorder="1" applyAlignment="1">
      <alignment horizontal="center" vertical="center"/>
    </xf>
    <xf numFmtId="0" fontId="34" fillId="0" borderId="77" xfId="0" applyFont="1" applyBorder="1" applyAlignment="1">
      <alignment horizontal="center" vertical="center"/>
    </xf>
    <xf numFmtId="0" fontId="34" fillId="0" borderId="45" xfId="0" applyFont="1" applyBorder="1" applyAlignment="1">
      <alignment horizontal="center" vertical="center"/>
    </xf>
    <xf numFmtId="0" fontId="33" fillId="0" borderId="67" xfId="0" applyFont="1" applyFill="1" applyBorder="1" applyAlignment="1">
      <alignment horizontal="left" vertical="center" wrapText="1"/>
    </xf>
    <xf numFmtId="0" fontId="33" fillId="0" borderId="0" xfId="0" applyFont="1" applyBorder="1" applyAlignment="1">
      <alignment horizontal="left"/>
    </xf>
    <xf numFmtId="0" fontId="33" fillId="0" borderId="41" xfId="0" applyFont="1" applyBorder="1" applyAlignment="1">
      <alignment horizontal="left"/>
    </xf>
    <xf numFmtId="0" fontId="33" fillId="0" borderId="69" xfId="0" applyFont="1" applyBorder="1" applyAlignment="1">
      <alignment horizontal="left"/>
    </xf>
    <xf numFmtId="0" fontId="33" fillId="0" borderId="77" xfId="0" applyFont="1" applyBorder="1" applyAlignment="1">
      <alignment horizontal="left"/>
    </xf>
    <xf numFmtId="0" fontId="33" fillId="0" borderId="6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6" fillId="0" borderId="74" xfId="0" applyFont="1" applyFill="1" applyBorder="1" applyAlignment="1">
      <alignment horizontal="left" vertical="center"/>
    </xf>
    <xf numFmtId="0" fontId="33" fillId="0" borderId="76" xfId="0" applyFont="1" applyFill="1" applyBorder="1" applyAlignment="1">
      <alignment horizontal="left" vertical="center"/>
    </xf>
    <xf numFmtId="0" fontId="36" fillId="0" borderId="57" xfId="0" applyFont="1" applyFill="1" applyBorder="1" applyAlignment="1">
      <alignment horizontal="left" vertical="center"/>
    </xf>
    <xf numFmtId="0" fontId="36" fillId="0" borderId="30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3" fillId="0" borderId="51" xfId="0" applyFont="1" applyFill="1" applyBorder="1" applyAlignment="1">
      <alignment horizontal="left" vertical="center" wrapText="1"/>
    </xf>
    <xf numFmtId="0" fontId="33" fillId="0" borderId="56" xfId="0" applyFont="1" applyFill="1" applyBorder="1" applyAlignment="1">
      <alignment horizontal="left" vertical="center" wrapText="1"/>
    </xf>
    <xf numFmtId="0" fontId="33" fillId="0" borderId="6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0" fontId="18" fillId="0" borderId="17" xfId="0" applyFont="1" applyFill="1" applyBorder="1" applyAlignment="1">
      <alignment horizontal="left" vertical="center"/>
    </xf>
    <xf numFmtId="0" fontId="33" fillId="0" borderId="31" xfId="0" applyFont="1" applyFill="1" applyBorder="1" applyAlignment="1">
      <alignment horizontal="left" vertical="center"/>
    </xf>
    <xf numFmtId="0" fontId="33" fillId="0" borderId="14" xfId="0" applyFont="1" applyFill="1" applyBorder="1" applyAlignment="1">
      <alignment horizontal="left" vertical="center"/>
    </xf>
    <xf numFmtId="0" fontId="18" fillId="0" borderId="32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36" fillId="0" borderId="17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6" fillId="0" borderId="56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left" vertical="center"/>
    </xf>
    <xf numFmtId="0" fontId="36" fillId="0" borderId="31" xfId="0" applyFont="1" applyFill="1" applyBorder="1" applyAlignment="1">
      <alignment horizontal="left" vertical="center"/>
    </xf>
    <xf numFmtId="0" fontId="36" fillId="0" borderId="32" xfId="0" applyFont="1" applyFill="1" applyBorder="1" applyAlignment="1">
      <alignment horizontal="left" vertical="center"/>
    </xf>
    <xf numFmtId="0" fontId="145" fillId="81" borderId="19" xfId="0" applyFont="1" applyFill="1" applyBorder="1" applyAlignment="1">
      <alignment horizontal="left" vertical="center"/>
    </xf>
    <xf numFmtId="0" fontId="145" fillId="81" borderId="73" xfId="0" applyFont="1" applyFill="1" applyBorder="1" applyAlignment="1">
      <alignment horizontal="left" vertical="center"/>
    </xf>
    <xf numFmtId="0" fontId="0" fillId="81" borderId="81" xfId="0" applyFill="1" applyBorder="1" applyAlignment="1">
      <alignment vertical="center"/>
    </xf>
    <xf numFmtId="0" fontId="33" fillId="31" borderId="5" xfId="0" applyFont="1" applyFill="1" applyBorder="1" applyAlignment="1">
      <alignment horizontal="left" vertical="center" wrapText="1"/>
    </xf>
    <xf numFmtId="0" fontId="33" fillId="31" borderId="83" xfId="0" applyFont="1" applyFill="1" applyBorder="1" applyAlignment="1">
      <alignment horizontal="left" vertical="center"/>
    </xf>
    <xf numFmtId="0" fontId="0" fillId="31" borderId="41" xfId="0" applyFill="1" applyBorder="1" applyAlignment="1">
      <alignment horizontal="left" vertical="center"/>
    </xf>
    <xf numFmtId="0" fontId="0" fillId="31" borderId="82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34" xfId="0" applyFont="1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3" fillId="0" borderId="83" xfId="0" applyFont="1" applyBorder="1" applyAlignment="1">
      <alignment horizontal="left"/>
    </xf>
    <xf numFmtId="0" fontId="33" fillId="0" borderId="7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0" fillId="0" borderId="5" xfId="0" applyFont="1" applyFill="1" applyBorder="1" applyAlignment="1">
      <alignment horizontal="left" vertical="center" wrapText="1"/>
    </xf>
    <xf numFmtId="0" fontId="29" fillId="74" borderId="5" xfId="0" applyFont="1" applyFill="1" applyBorder="1" applyAlignment="1">
      <alignment vertical="center"/>
    </xf>
    <xf numFmtId="0" fontId="29" fillId="74" borderId="77" xfId="0" applyFont="1" applyFill="1" applyBorder="1" applyAlignment="1">
      <alignment vertical="center"/>
    </xf>
    <xf numFmtId="0" fontId="29" fillId="74" borderId="83" xfId="0" applyFont="1" applyFill="1" applyBorder="1" applyAlignment="1">
      <alignment vertical="center"/>
    </xf>
    <xf numFmtId="0" fontId="29" fillId="74" borderId="41" xfId="0" applyFont="1" applyFill="1" applyBorder="1" applyAlignment="1">
      <alignment vertical="center"/>
    </xf>
    <xf numFmtId="0" fontId="29" fillId="74" borderId="69" xfId="0" applyFont="1" applyFill="1" applyBorder="1" applyAlignment="1">
      <alignment vertical="center"/>
    </xf>
    <xf numFmtId="0" fontId="29" fillId="74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36" fillId="0" borderId="76" xfId="0" applyFont="1" applyFill="1" applyBorder="1" applyAlignment="1">
      <alignment horizontal="left" vertical="center"/>
    </xf>
    <xf numFmtId="0" fontId="36" fillId="0" borderId="64" xfId="0" applyFont="1" applyFill="1" applyBorder="1" applyAlignment="1">
      <alignment horizontal="left" vertical="center"/>
    </xf>
    <xf numFmtId="0" fontId="36" fillId="0" borderId="43" xfId="0" applyFont="1" applyFill="1" applyBorder="1" applyAlignment="1">
      <alignment horizontal="left" vertical="center"/>
    </xf>
    <xf numFmtId="0" fontId="36" fillId="0" borderId="14" xfId="0" applyFont="1" applyFill="1" applyBorder="1" applyAlignment="1">
      <alignment horizontal="left" vertical="center"/>
    </xf>
    <xf numFmtId="0" fontId="36" fillId="0" borderId="33" xfId="0" applyFont="1" applyFill="1" applyBorder="1" applyAlignment="1">
      <alignment horizontal="left" vertical="center"/>
    </xf>
    <xf numFmtId="0" fontId="18" fillId="0" borderId="74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6" fillId="0" borderId="59" xfId="0" applyFont="1" applyFill="1" applyBorder="1" applyAlignment="1">
      <alignment horizontal="left" vertical="center"/>
    </xf>
    <xf numFmtId="0" fontId="36" fillId="0" borderId="79" xfId="0" applyFont="1" applyFill="1" applyBorder="1" applyAlignment="1">
      <alignment horizontal="left" vertical="center"/>
    </xf>
    <xf numFmtId="0" fontId="36" fillId="0" borderId="5" xfId="0" applyFont="1" applyFill="1" applyBorder="1" applyAlignment="1">
      <alignment horizontal="left" vertical="center" wrapText="1"/>
    </xf>
    <xf numFmtId="0" fontId="36" fillId="0" borderId="83" xfId="0" applyFont="1" applyFill="1" applyBorder="1" applyAlignment="1">
      <alignment horizontal="left"/>
    </xf>
    <xf numFmtId="0" fontId="36" fillId="0" borderId="67" xfId="0" applyFont="1" applyFill="1" applyBorder="1" applyAlignment="1">
      <alignment horizontal="left"/>
    </xf>
    <xf numFmtId="0" fontId="36" fillId="0" borderId="78" xfId="0" applyFont="1" applyFill="1" applyBorder="1" applyAlignment="1">
      <alignment horizontal="left"/>
    </xf>
    <xf numFmtId="0" fontId="36" fillId="0" borderId="77" xfId="0" applyFont="1" applyFill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0" fillId="0" borderId="5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0" fontId="0" fillId="0" borderId="47" xfId="0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0" xfId="0" applyBorder="1" applyAlignment="1">
      <alignment vertical="center"/>
    </xf>
    <xf numFmtId="0" fontId="33" fillId="0" borderId="0" xfId="0" applyFont="1" applyFill="1" applyBorder="1" applyAlignment="1">
      <alignment horizontal="left"/>
    </xf>
    <xf numFmtId="0" fontId="33" fillId="0" borderId="67" xfId="0" applyFont="1" applyFill="1" applyBorder="1" applyAlignment="1">
      <alignment horizontal="left"/>
    </xf>
    <xf numFmtId="0" fontId="0" fillId="0" borderId="28" xfId="0" applyFont="1" applyFill="1" applyBorder="1" applyAlignment="1">
      <alignment vertical="center"/>
    </xf>
    <xf numFmtId="0" fontId="33" fillId="0" borderId="29" xfId="0" applyFont="1" applyFill="1" applyBorder="1" applyAlignment="1">
      <alignment vertical="center"/>
    </xf>
    <xf numFmtId="0" fontId="33" fillId="0" borderId="30" xfId="0" applyFont="1" applyFill="1" applyBorder="1" applyAlignment="1">
      <alignment vertical="center"/>
    </xf>
    <xf numFmtId="0" fontId="36" fillId="0" borderId="30" xfId="0" applyFont="1" applyFill="1" applyBorder="1" applyAlignment="1">
      <alignment vertical="center"/>
    </xf>
    <xf numFmtId="0" fontId="36" fillId="0" borderId="28" xfId="0" applyFont="1" applyFill="1" applyBorder="1" applyAlignment="1">
      <alignment vertical="center"/>
    </xf>
    <xf numFmtId="0" fontId="0" fillId="0" borderId="28" xfId="0" applyFill="1" applyBorder="1" applyAlignment="1">
      <alignment vertical="center" wrapText="1"/>
    </xf>
    <xf numFmtId="0" fontId="33" fillId="0" borderId="29" xfId="0" applyFont="1" applyFill="1" applyBorder="1" applyAlignment="1">
      <alignment vertical="center" wrapText="1"/>
    </xf>
    <xf numFmtId="0" fontId="33" fillId="0" borderId="30" xfId="0" applyFont="1" applyFill="1" applyBorder="1" applyAlignment="1">
      <alignment vertical="center" wrapText="1"/>
    </xf>
    <xf numFmtId="0" fontId="36" fillId="0" borderId="30" xfId="0" applyFont="1" applyFill="1" applyBorder="1" applyAlignment="1">
      <alignment vertical="center" wrapText="1"/>
    </xf>
    <xf numFmtId="0" fontId="36" fillId="0" borderId="33" xfId="0" applyFont="1" applyFill="1" applyBorder="1" applyAlignment="1">
      <alignment vertical="center" wrapText="1"/>
    </xf>
    <xf numFmtId="0" fontId="36" fillId="0" borderId="34" xfId="0" applyFont="1" applyFill="1" applyBorder="1" applyAlignment="1">
      <alignment vertical="center"/>
    </xf>
    <xf numFmtId="0" fontId="36" fillId="0" borderId="66" xfId="0" applyFont="1" applyFill="1" applyBorder="1" applyAlignment="1">
      <alignment horizontal="left" vertical="center"/>
    </xf>
    <xf numFmtId="0" fontId="36" fillId="0" borderId="60" xfId="0" applyFont="1" applyFill="1" applyBorder="1" applyAlignment="1">
      <alignment horizontal="left" vertical="center"/>
    </xf>
    <xf numFmtId="0" fontId="36" fillId="0" borderId="61" xfId="0" applyFont="1" applyFill="1" applyBorder="1" applyAlignment="1">
      <alignment horizontal="left" vertical="center"/>
    </xf>
    <xf numFmtId="0" fontId="36" fillId="0" borderId="68" xfId="0" applyFont="1" applyFill="1" applyBorder="1" applyAlignment="1">
      <alignment horizontal="left" vertical="center"/>
    </xf>
    <xf numFmtId="0" fontId="134" fillId="0" borderId="28" xfId="0" applyFont="1" applyFill="1" applyBorder="1" applyAlignment="1">
      <alignment vertical="center"/>
    </xf>
    <xf numFmtId="0" fontId="134" fillId="0" borderId="29" xfId="0" applyFont="1" applyFill="1" applyBorder="1" applyAlignment="1">
      <alignment vertical="center"/>
    </xf>
    <xf numFmtId="0" fontId="134" fillId="0" borderId="30" xfId="0" applyFont="1" applyFill="1" applyBorder="1" applyAlignment="1">
      <alignment vertical="center"/>
    </xf>
    <xf numFmtId="0" fontId="134" fillId="0" borderId="33" xfId="0" applyFont="1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33" fillId="0" borderId="47" xfId="0" applyFont="1" applyFill="1" applyBorder="1" applyAlignment="1">
      <alignment vertical="center" wrapText="1"/>
    </xf>
    <xf numFmtId="0" fontId="36" fillId="0" borderId="40" xfId="0" applyFont="1" applyFill="1" applyBorder="1" applyAlignment="1">
      <alignment vertical="center" wrapText="1"/>
    </xf>
    <xf numFmtId="0" fontId="36" fillId="0" borderId="29" xfId="0" applyFont="1" applyFill="1" applyBorder="1" applyAlignment="1">
      <alignment vertical="center"/>
    </xf>
    <xf numFmtId="0" fontId="36" fillId="0" borderId="33" xfId="0" applyFont="1" applyFill="1" applyBorder="1" applyAlignment="1">
      <alignment vertical="center"/>
    </xf>
    <xf numFmtId="0" fontId="0" fillId="0" borderId="66" xfId="0" applyFont="1" applyFill="1" applyBorder="1" applyAlignment="1">
      <alignment vertical="center"/>
    </xf>
    <xf numFmtId="0" fontId="33" fillId="0" borderId="60" xfId="0" applyFont="1" applyFill="1" applyBorder="1" applyAlignment="1">
      <alignment vertical="center"/>
    </xf>
    <xf numFmtId="0" fontId="33" fillId="0" borderId="61" xfId="0" applyFont="1" applyFill="1" applyBorder="1" applyAlignment="1">
      <alignment vertical="center"/>
    </xf>
    <xf numFmtId="0" fontId="36" fillId="0" borderId="61" xfId="0" applyFont="1" applyFill="1" applyBorder="1" applyAlignment="1">
      <alignment vertical="center"/>
    </xf>
    <xf numFmtId="0" fontId="18" fillId="0" borderId="28" xfId="0" applyFont="1" applyFill="1" applyBorder="1" applyAlignment="1">
      <alignment vertical="center"/>
    </xf>
    <xf numFmtId="0" fontId="18" fillId="0" borderId="29" xfId="0" applyFont="1" applyFill="1" applyBorder="1" applyAlignment="1">
      <alignment vertical="center"/>
    </xf>
    <xf numFmtId="0" fontId="18" fillId="0" borderId="30" xfId="0" applyFont="1" applyFill="1" applyBorder="1" applyAlignment="1">
      <alignment vertical="center"/>
    </xf>
    <xf numFmtId="0" fontId="18" fillId="0" borderId="33" xfId="0" applyFont="1" applyBorder="1" applyAlignment="1">
      <alignment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33" fillId="0" borderId="77" xfId="0" applyFont="1" applyFill="1" applyBorder="1" applyAlignment="1">
      <alignment horizontal="left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0" borderId="45" xfId="0" applyFont="1" applyBorder="1" applyAlignment="1">
      <alignment horizontal="center" vertical="center"/>
    </xf>
    <xf numFmtId="0" fontId="33" fillId="0" borderId="41" xfId="0" applyFont="1" applyFill="1" applyBorder="1" applyAlignment="1">
      <alignment horizontal="left"/>
    </xf>
    <xf numFmtId="0" fontId="33" fillId="0" borderId="69" xfId="0" applyFont="1" applyFill="1" applyBorder="1" applyAlignment="1">
      <alignment horizontal="left"/>
    </xf>
    <xf numFmtId="0" fontId="132" fillId="0" borderId="28" xfId="0" applyFont="1" applyFill="1" applyBorder="1" applyAlignment="1">
      <alignment vertical="center"/>
    </xf>
    <xf numFmtId="0" fontId="132" fillId="0" borderId="29" xfId="0" applyFont="1" applyFill="1" applyBorder="1" applyAlignment="1">
      <alignment vertical="center"/>
    </xf>
    <xf numFmtId="0" fontId="132" fillId="0" borderId="30" xfId="0" applyFont="1" applyFill="1" applyBorder="1" applyAlignment="1">
      <alignment vertical="center"/>
    </xf>
    <xf numFmtId="0" fontId="18" fillId="0" borderId="5" xfId="0" applyFont="1" applyFill="1" applyBorder="1" applyAlignment="1">
      <alignment horizontal="left" vertical="center"/>
    </xf>
    <xf numFmtId="0" fontId="18" fillId="0" borderId="67" xfId="0" applyFont="1" applyFill="1" applyBorder="1" applyAlignment="1">
      <alignment horizontal="left" vertical="center"/>
    </xf>
    <xf numFmtId="0" fontId="18" fillId="0" borderId="67" xfId="0" applyFont="1" applyBorder="1" applyAlignment="1">
      <alignment horizontal="left" vertical="center"/>
    </xf>
    <xf numFmtId="0" fontId="18" fillId="0" borderId="4" xfId="0" applyFont="1" applyFill="1" applyBorder="1" applyAlignment="1">
      <alignment vertical="center"/>
    </xf>
    <xf numFmtId="0" fontId="18" fillId="0" borderId="47" xfId="0" applyFont="1" applyFill="1" applyBorder="1" applyAlignment="1">
      <alignment vertical="center"/>
    </xf>
    <xf numFmtId="0" fontId="18" fillId="0" borderId="47" xfId="0" applyFont="1" applyBorder="1" applyAlignment="1">
      <alignment vertical="center"/>
    </xf>
    <xf numFmtId="0" fontId="18" fillId="0" borderId="68" xfId="0" applyFont="1" applyBorder="1" applyAlignment="1">
      <alignment horizontal="left" vertical="center"/>
    </xf>
    <xf numFmtId="2" fontId="36" fillId="0" borderId="66" xfId="0" applyNumberFormat="1" applyFont="1" applyFill="1" applyBorder="1" applyAlignment="1">
      <alignment horizontal="left" vertical="center"/>
    </xf>
    <xf numFmtId="2" fontId="33" fillId="0" borderId="60" xfId="0" applyNumberFormat="1" applyFont="1" applyFill="1" applyBorder="1" applyAlignment="1">
      <alignment horizontal="left" vertical="center"/>
    </xf>
    <xf numFmtId="2" fontId="33" fillId="0" borderId="61" xfId="0" applyNumberFormat="1" applyFont="1" applyFill="1" applyBorder="1" applyAlignment="1">
      <alignment horizontal="left" vertical="center"/>
    </xf>
    <xf numFmtId="2" fontId="36" fillId="0" borderId="61" xfId="0" applyNumberFormat="1" applyFont="1" applyFill="1" applyBorder="1" applyAlignment="1">
      <alignment horizontal="left" vertical="center"/>
    </xf>
    <xf numFmtId="2" fontId="36" fillId="0" borderId="28" xfId="0" applyNumberFormat="1" applyFont="1" applyFill="1" applyBorder="1" applyAlignment="1">
      <alignment vertical="center"/>
    </xf>
    <xf numFmtId="2" fontId="33" fillId="0" borderId="29" xfId="0" applyNumberFormat="1" applyFont="1" applyFill="1" applyBorder="1" applyAlignment="1">
      <alignment vertical="center"/>
    </xf>
    <xf numFmtId="2" fontId="33" fillId="0" borderId="30" xfId="0" applyNumberFormat="1" applyFont="1" applyFill="1" applyBorder="1" applyAlignment="1">
      <alignment vertical="center"/>
    </xf>
    <xf numFmtId="2" fontId="36" fillId="0" borderId="30" xfId="0" applyNumberFormat="1" applyFont="1" applyFill="1" applyBorder="1" applyAlignment="1">
      <alignment vertical="center"/>
    </xf>
    <xf numFmtId="0" fontId="16" fillId="0" borderId="66" xfId="0" applyFont="1" applyFill="1" applyBorder="1" applyAlignment="1">
      <alignment horizontal="left" vertical="center"/>
    </xf>
    <xf numFmtId="0" fontId="16" fillId="0" borderId="60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left" vertical="center"/>
    </xf>
    <xf numFmtId="0" fontId="0" fillId="0" borderId="28" xfId="0" applyFill="1" applyBorder="1" applyAlignment="1">
      <alignment vertical="center"/>
    </xf>
    <xf numFmtId="0" fontId="36" fillId="0" borderId="7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7" xfId="0" applyFont="1" applyFill="1" applyBorder="1" applyAlignment="1">
      <alignment vertical="center"/>
    </xf>
    <xf numFmtId="0" fontId="0" fillId="0" borderId="47" xfId="0" applyFont="1" applyBorder="1" applyAlignment="1">
      <alignment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37" fillId="0" borderId="66" xfId="0" applyFont="1" applyFill="1" applyBorder="1" applyAlignment="1">
      <alignment horizontal="left" vertical="center"/>
    </xf>
    <xf numFmtId="0" fontId="37" fillId="0" borderId="60" xfId="0" applyFont="1" applyFill="1" applyBorder="1" applyAlignment="1">
      <alignment horizontal="left" vertical="center"/>
    </xf>
    <xf numFmtId="0" fontId="37" fillId="0" borderId="61" xfId="0" applyFont="1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18" fillId="0" borderId="34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36" xfId="0" applyFont="1" applyFill="1" applyBorder="1" applyAlignment="1">
      <alignment horizontal="left"/>
    </xf>
    <xf numFmtId="0" fontId="132" fillId="0" borderId="4" xfId="0" applyFont="1" applyFill="1" applyBorder="1" applyAlignment="1">
      <alignment vertical="center"/>
    </xf>
    <xf numFmtId="0" fontId="132" fillId="0" borderId="47" xfId="0" applyFont="1" applyFill="1" applyBorder="1" applyAlignment="1">
      <alignment vertical="center"/>
    </xf>
    <xf numFmtId="0" fontId="132" fillId="0" borderId="40" xfId="0" applyFont="1" applyFill="1" applyBorder="1" applyAlignment="1">
      <alignment vertical="center"/>
    </xf>
    <xf numFmtId="0" fontId="0" fillId="0" borderId="47" xfId="0" applyFont="1" applyFill="1" applyBorder="1" applyAlignment="1">
      <alignment vertical="center" wrapText="1"/>
    </xf>
    <xf numFmtId="0" fontId="0" fillId="0" borderId="40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0" fillId="0" borderId="70" xfId="0" applyFont="1" applyFill="1" applyBorder="1" applyAlignment="1">
      <alignment horizontal="left" vertical="center"/>
    </xf>
    <xf numFmtId="0" fontId="0" fillId="0" borderId="6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68" xfId="0" applyFont="1" applyBorder="1" applyAlignment="1">
      <alignment horizontal="left" vertical="center"/>
    </xf>
    <xf numFmtId="0" fontId="0" fillId="0" borderId="33" xfId="0" applyFont="1" applyBorder="1" applyAlignment="1">
      <alignment vertical="center"/>
    </xf>
    <xf numFmtId="0" fontId="0" fillId="0" borderId="29" xfId="0" applyFont="1" applyFill="1" applyBorder="1" applyAlignment="1">
      <alignment vertical="center" wrapText="1"/>
    </xf>
    <xf numFmtId="0" fontId="0" fillId="0" borderId="30" xfId="0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/>
    </xf>
    <xf numFmtId="0" fontId="30" fillId="0" borderId="6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left"/>
    </xf>
    <xf numFmtId="0" fontId="30" fillId="0" borderId="67" xfId="0" applyFont="1" applyBorder="1" applyAlignment="1">
      <alignment horizontal="left"/>
    </xf>
    <xf numFmtId="0" fontId="30" fillId="0" borderId="6" xfId="0" applyFont="1" applyFill="1" applyBorder="1" applyAlignment="1">
      <alignment horizontal="left" vertical="center" wrapText="1"/>
    </xf>
    <xf numFmtId="0" fontId="30" fillId="0" borderId="31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6" xfId="0" applyFont="1" applyBorder="1" applyAlignment="1">
      <alignment horizontal="left"/>
    </xf>
    <xf numFmtId="0" fontId="30" fillId="0" borderId="6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1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0" borderId="28" xfId="0" applyFont="1" applyFill="1" applyBorder="1" applyAlignment="1">
      <alignment vertical="center"/>
    </xf>
    <xf numFmtId="0" fontId="30" fillId="0" borderId="29" xfId="0" applyFont="1" applyFill="1" applyBorder="1" applyAlignment="1">
      <alignment vertical="center"/>
    </xf>
    <xf numFmtId="0" fontId="30" fillId="0" borderId="30" xfId="0" applyFont="1" applyFill="1" applyBorder="1" applyAlignment="1">
      <alignment vertical="center"/>
    </xf>
    <xf numFmtId="0" fontId="30" fillId="0" borderId="33" xfId="0" applyFont="1" applyFill="1" applyBorder="1" applyAlignment="1">
      <alignment vertical="center"/>
    </xf>
    <xf numFmtId="0" fontId="32" fillId="10" borderId="5" xfId="0" applyFont="1" applyFill="1" applyBorder="1" applyAlignment="1">
      <alignment horizontal="left" vertical="center" wrapText="1"/>
    </xf>
    <xf numFmtId="0" fontId="32" fillId="10" borderId="77" xfId="0" applyFont="1" applyFill="1" applyBorder="1" applyAlignment="1">
      <alignment horizontal="left" vertical="center" wrapText="1"/>
    </xf>
    <xf numFmtId="0" fontId="32" fillId="10" borderId="41" xfId="0" applyFont="1" applyFill="1" applyBorder="1" applyAlignment="1">
      <alignment horizontal="left" vertical="center" wrapText="1"/>
    </xf>
    <xf numFmtId="0" fontId="32" fillId="10" borderId="69" xfId="0" applyFont="1" applyFill="1" applyBorder="1" applyAlignment="1">
      <alignment horizontal="left" vertical="center" wrapText="1"/>
    </xf>
    <xf numFmtId="0" fontId="133" fillId="0" borderId="28" xfId="0" applyFont="1" applyFill="1" applyBorder="1" applyAlignment="1">
      <alignment vertical="center"/>
    </xf>
    <xf numFmtId="0" fontId="133" fillId="0" borderId="29" xfId="0" applyFont="1" applyFill="1" applyBorder="1" applyAlignment="1">
      <alignment vertical="center"/>
    </xf>
    <xf numFmtId="0" fontId="133" fillId="0" borderId="30" xfId="0" applyFont="1" applyFill="1" applyBorder="1" applyAlignment="1">
      <alignment vertical="center"/>
    </xf>
    <xf numFmtId="0" fontId="30" fillId="0" borderId="121" xfId="0" applyFont="1" applyFill="1" applyBorder="1" applyAlignment="1">
      <alignment horizontal="left" vertical="center"/>
    </xf>
    <xf numFmtId="0" fontId="30" fillId="0" borderId="78" xfId="0" applyFont="1" applyBorder="1" applyAlignment="1">
      <alignment horizontal="left"/>
    </xf>
    <xf numFmtId="0" fontId="30" fillId="0" borderId="41" xfId="0" applyFont="1" applyBorder="1" applyAlignment="1">
      <alignment horizontal="left"/>
    </xf>
    <xf numFmtId="0" fontId="30" fillId="0" borderId="82" xfId="0" applyFont="1" applyBorder="1" applyAlignment="1">
      <alignment horizontal="left"/>
    </xf>
    <xf numFmtId="0" fontId="30" fillId="0" borderId="5" xfId="0" applyFont="1" applyFill="1" applyBorder="1" applyAlignment="1">
      <alignment horizontal="left" vertical="center" wrapText="1"/>
    </xf>
    <xf numFmtId="0" fontId="30" fillId="0" borderId="83" xfId="0" applyFont="1" applyBorder="1" applyAlignment="1">
      <alignment horizontal="left"/>
    </xf>
    <xf numFmtId="0" fontId="30" fillId="0" borderId="66" xfId="0" applyFont="1" applyFill="1" applyBorder="1" applyAlignment="1">
      <alignment vertical="center"/>
    </xf>
    <xf numFmtId="0" fontId="30" fillId="0" borderId="60" xfId="0" applyFont="1" applyFill="1" applyBorder="1" applyAlignment="1">
      <alignment vertical="center"/>
    </xf>
    <xf numFmtId="0" fontId="30" fillId="0" borderId="61" xfId="0" applyFont="1" applyFill="1" applyBorder="1" applyAlignment="1">
      <alignment vertical="center"/>
    </xf>
    <xf numFmtId="0" fontId="30" fillId="0" borderId="120" xfId="0" applyFont="1" applyFill="1" applyBorder="1" applyAlignment="1">
      <alignment vertical="center"/>
    </xf>
    <xf numFmtId="0" fontId="30" fillId="0" borderId="4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40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 wrapText="1"/>
    </xf>
    <xf numFmtId="0" fontId="30" fillId="0" borderId="47" xfId="0" applyFont="1" applyFill="1" applyBorder="1" applyAlignment="1">
      <alignment vertical="center" wrapText="1"/>
    </xf>
    <xf numFmtId="0" fontId="30" fillId="0" borderId="40" xfId="0" applyFont="1" applyFill="1" applyBorder="1" applyAlignment="1">
      <alignment vertical="center" wrapText="1"/>
    </xf>
    <xf numFmtId="0" fontId="30" fillId="0" borderId="70" xfId="0" applyFont="1" applyFill="1" applyBorder="1" applyAlignment="1">
      <alignment vertical="center"/>
    </xf>
    <xf numFmtId="0" fontId="30" fillId="0" borderId="68" xfId="0" applyFont="1" applyFill="1" applyBorder="1" applyAlignment="1">
      <alignment vertical="center"/>
    </xf>
    <xf numFmtId="0" fontId="30" fillId="0" borderId="28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30" fillId="0" borderId="33" xfId="0" applyFont="1" applyFill="1" applyBorder="1" applyAlignment="1">
      <alignment horizontal="left" vertical="center"/>
    </xf>
    <xf numFmtId="0" fontId="30" fillId="0" borderId="74" xfId="0" applyFont="1" applyFill="1" applyBorder="1" applyAlignment="1">
      <alignment vertical="center"/>
    </xf>
    <xf numFmtId="0" fontId="30" fillId="0" borderId="76" xfId="0" applyFont="1" applyFill="1" applyBorder="1" applyAlignment="1">
      <alignment vertical="center"/>
    </xf>
    <xf numFmtId="0" fontId="30" fillId="0" borderId="57" xfId="0" applyFont="1" applyFill="1" applyBorder="1" applyAlignment="1">
      <alignment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83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82" xfId="0" applyFont="1" applyFill="1" applyBorder="1" applyAlignment="1">
      <alignment horizontal="left" vertical="center" wrapText="1"/>
    </xf>
    <xf numFmtId="0" fontId="30" fillId="0" borderId="38" xfId="0" applyFont="1" applyBorder="1" applyAlignment="1">
      <alignment horizontal="left"/>
    </xf>
    <xf numFmtId="0" fontId="30" fillId="0" borderId="17" xfId="0" applyFont="1" applyBorder="1" applyAlignment="1">
      <alignment horizontal="left"/>
    </xf>
    <xf numFmtId="0" fontId="30" fillId="0" borderId="71" xfId="0" applyFont="1" applyBorder="1" applyAlignment="1">
      <alignment horizontal="left"/>
    </xf>
    <xf numFmtId="0" fontId="30" fillId="0" borderId="70" xfId="0" applyFont="1" applyFill="1" applyBorder="1" applyAlignment="1">
      <alignment horizontal="left" vertical="center"/>
    </xf>
    <xf numFmtId="0" fontId="30" fillId="0" borderId="72" xfId="0" applyFont="1" applyFill="1" applyBorder="1" applyAlignment="1">
      <alignment vertical="center"/>
    </xf>
    <xf numFmtId="0" fontId="30" fillId="0" borderId="80" xfId="0" applyFont="1" applyFill="1" applyBorder="1" applyAlignment="1">
      <alignment vertical="center"/>
    </xf>
    <xf numFmtId="0" fontId="30" fillId="0" borderId="59" xfId="0" applyFont="1" applyFill="1" applyBorder="1" applyAlignment="1">
      <alignment vertical="center"/>
    </xf>
    <xf numFmtId="0" fontId="30" fillId="0" borderId="49" xfId="0" applyFont="1" applyFill="1" applyBorder="1" applyAlignment="1">
      <alignment vertical="center"/>
    </xf>
    <xf numFmtId="0" fontId="30" fillId="0" borderId="79" xfId="0" applyFont="1" applyFill="1" applyBorder="1" applyAlignment="1">
      <alignment vertical="center"/>
    </xf>
    <xf numFmtId="0" fontId="30" fillId="0" borderId="83" xfId="0" applyFont="1" applyFill="1" applyBorder="1" applyAlignment="1">
      <alignment vertical="center" wrapText="1"/>
    </xf>
    <xf numFmtId="0" fontId="30" fillId="0" borderId="78" xfId="0" applyFont="1" applyFill="1" applyBorder="1" applyAlignment="1">
      <alignment vertical="center" wrapText="1"/>
    </xf>
    <xf numFmtId="0" fontId="30" fillId="0" borderId="82" xfId="0" applyFont="1" applyFill="1" applyBorder="1" applyAlignment="1">
      <alignment vertical="center" wrapText="1"/>
    </xf>
    <xf numFmtId="0" fontId="44" fillId="0" borderId="35" xfId="0" applyFont="1" applyFill="1" applyBorder="1" applyAlignment="1">
      <alignment horizontal="center" vertical="center"/>
    </xf>
    <xf numFmtId="0" fontId="44" fillId="0" borderId="77" xfId="0" applyFont="1" applyBorder="1" applyAlignment="1">
      <alignment horizontal="center" vertical="center"/>
    </xf>
    <xf numFmtId="0" fontId="44" fillId="0" borderId="45" xfId="0" applyFont="1" applyBorder="1" applyAlignment="1">
      <alignment horizontal="center" vertical="center"/>
    </xf>
    <xf numFmtId="0" fontId="41" fillId="0" borderId="67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/>
    </xf>
    <xf numFmtId="0" fontId="41" fillId="0" borderId="41" xfId="0" applyFont="1" applyFill="1" applyBorder="1" applyAlignment="1">
      <alignment horizontal="left"/>
    </xf>
    <xf numFmtId="0" fontId="41" fillId="0" borderId="69" xfId="0" applyFont="1" applyFill="1" applyBorder="1" applyAlignment="1">
      <alignment horizontal="left"/>
    </xf>
    <xf numFmtId="0" fontId="32" fillId="10" borderId="6" xfId="0" applyFont="1" applyFill="1" applyBorder="1" applyAlignment="1">
      <alignment horizontal="left" vertical="center"/>
    </xf>
    <xf numFmtId="0" fontId="32" fillId="10" borderId="38" xfId="0" applyFont="1" applyFill="1" applyBorder="1" applyAlignment="1">
      <alignment horizontal="left" vertical="center"/>
    </xf>
    <xf numFmtId="0" fontId="32" fillId="10" borderId="16" xfId="0" applyFont="1" applyFill="1" applyBorder="1" applyAlignment="1">
      <alignment horizontal="left" vertical="center"/>
    </xf>
    <xf numFmtId="0" fontId="32" fillId="10" borderId="27" xfId="0" applyFont="1" applyFill="1" applyBorder="1" applyAlignment="1">
      <alignment horizontal="left" vertical="center"/>
    </xf>
    <xf numFmtId="0" fontId="41" fillId="0" borderId="66" xfId="0" applyFont="1" applyFill="1" applyBorder="1" applyAlignment="1">
      <alignment horizontal="left" vertical="center"/>
    </xf>
    <xf numFmtId="0" fontId="41" fillId="0" borderId="60" xfId="0" applyFont="1" applyFill="1" applyBorder="1" applyAlignment="1">
      <alignment horizontal="left" vertical="center"/>
    </xf>
    <xf numFmtId="0" fontId="41" fillId="0" borderId="61" xfId="0" applyFont="1" applyFill="1" applyBorder="1" applyAlignment="1">
      <alignment horizontal="left" vertical="center"/>
    </xf>
    <xf numFmtId="0" fontId="41" fillId="0" borderId="68" xfId="0" applyFont="1" applyFill="1" applyBorder="1" applyAlignment="1">
      <alignment horizontal="left" vertical="center"/>
    </xf>
    <xf numFmtId="0" fontId="41" fillId="0" borderId="28" xfId="0" applyFont="1" applyFill="1" applyBorder="1" applyAlignment="1">
      <alignment vertical="center"/>
    </xf>
    <xf numFmtId="0" fontId="41" fillId="0" borderId="29" xfId="0" applyFont="1" applyFill="1" applyBorder="1" applyAlignment="1">
      <alignment vertical="center"/>
    </xf>
    <xf numFmtId="0" fontId="41" fillId="0" borderId="30" xfId="0" applyFont="1" applyFill="1" applyBorder="1" applyAlignment="1">
      <alignment vertical="center"/>
    </xf>
    <xf numFmtId="0" fontId="41" fillId="0" borderId="33" xfId="0" applyFont="1" applyFill="1" applyBorder="1" applyAlignment="1">
      <alignment vertical="center"/>
    </xf>
    <xf numFmtId="0" fontId="30" fillId="0" borderId="64" xfId="0" applyFont="1" applyFill="1" applyBorder="1" applyAlignment="1">
      <alignment vertical="center"/>
    </xf>
    <xf numFmtId="0" fontId="34" fillId="0" borderId="77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vertical="center"/>
    </xf>
    <xf numFmtId="0" fontId="0" fillId="0" borderId="61" xfId="0" applyFont="1" applyBorder="1" applyAlignment="1">
      <alignment horizontal="left" vertical="center"/>
    </xf>
    <xf numFmtId="0" fontId="0" fillId="0" borderId="5" xfId="0" applyFont="1" applyFill="1" applyBorder="1" applyAlignment="1">
      <alignment vertical="center" wrapText="1"/>
    </xf>
    <xf numFmtId="0" fontId="0" fillId="0" borderId="67" xfId="0" applyFont="1" applyFill="1" applyBorder="1" applyAlignment="1">
      <alignment vertical="center" wrapText="1"/>
    </xf>
    <xf numFmtId="0" fontId="0" fillId="0" borderId="41" xfId="0" applyFont="1" applyFill="1" applyBorder="1" applyAlignment="1">
      <alignment vertical="center" wrapText="1"/>
    </xf>
    <xf numFmtId="0" fontId="44" fillId="0" borderId="73" xfId="0" applyFont="1" applyBorder="1" applyAlignment="1">
      <alignment horizontal="center"/>
    </xf>
    <xf numFmtId="0" fontId="44" fillId="0" borderId="81" xfId="0" applyFont="1" applyBorder="1" applyAlignment="1">
      <alignment horizontal="center"/>
    </xf>
    <xf numFmtId="0" fontId="0" fillId="0" borderId="41" xfId="0" applyFont="1" applyFill="1" applyBorder="1" applyAlignment="1">
      <alignment horizontal="left"/>
    </xf>
    <xf numFmtId="0" fontId="0" fillId="0" borderId="69" xfId="0" applyFont="1" applyFill="1" applyBorder="1" applyAlignment="1">
      <alignment horizontal="left"/>
    </xf>
    <xf numFmtId="0" fontId="0" fillId="0" borderId="77" xfId="0" applyFont="1" applyFill="1" applyBorder="1" applyAlignment="1">
      <alignment horizontal="left"/>
    </xf>
    <xf numFmtId="0" fontId="41" fillId="0" borderId="47" xfId="0" applyFont="1" applyFill="1" applyBorder="1" applyAlignment="1">
      <alignment vertical="center" wrapText="1"/>
    </xf>
    <xf numFmtId="0" fontId="41" fillId="0" borderId="40" xfId="0" applyFont="1" applyFill="1" applyBorder="1" applyAlignment="1">
      <alignment vertical="center" wrapText="1"/>
    </xf>
    <xf numFmtId="0" fontId="41" fillId="0" borderId="70" xfId="0" applyFont="1" applyFill="1" applyBorder="1" applyAlignment="1">
      <alignment horizontal="left" vertical="center"/>
    </xf>
    <xf numFmtId="0" fontId="41" fillId="0" borderId="34" xfId="0" applyFont="1" applyFill="1" applyBorder="1" applyAlignment="1">
      <alignment vertical="center"/>
    </xf>
    <xf numFmtId="0" fontId="41" fillId="0" borderId="61" xfId="0" applyFont="1" applyBorder="1" applyAlignment="1">
      <alignment horizontal="left" vertical="center"/>
    </xf>
    <xf numFmtId="0" fontId="41" fillId="0" borderId="30" xfId="0" applyFont="1" applyBorder="1" applyAlignment="1">
      <alignment vertical="center"/>
    </xf>
    <xf numFmtId="0" fontId="41" fillId="0" borderId="4" xfId="0" applyFont="1" applyFill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41" fillId="0" borderId="4" xfId="0" applyFont="1" applyFill="1" applyBorder="1" applyAlignment="1">
      <alignment vertical="center"/>
    </xf>
    <xf numFmtId="0" fontId="30" fillId="0" borderId="77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vertical="center" wrapText="1"/>
    </xf>
    <xf numFmtId="0" fontId="30" fillId="0" borderId="69" xfId="0" applyFont="1" applyFill="1" applyBorder="1" applyAlignment="1">
      <alignment vertical="center" wrapText="1"/>
    </xf>
    <xf numFmtId="0" fontId="41" fillId="0" borderId="5" xfId="0" applyFont="1" applyFill="1" applyBorder="1" applyAlignment="1">
      <alignment horizontal="left" vertical="center" wrapText="1"/>
    </xf>
    <xf numFmtId="0" fontId="41" fillId="0" borderId="83" xfId="0" applyFont="1" applyFill="1" applyBorder="1" applyAlignment="1">
      <alignment horizontal="left"/>
    </xf>
    <xf numFmtId="0" fontId="41" fillId="0" borderId="67" xfId="0" applyFont="1" applyFill="1" applyBorder="1" applyAlignment="1">
      <alignment horizontal="left"/>
    </xf>
    <xf numFmtId="0" fontId="41" fillId="0" borderId="78" xfId="0" applyFont="1" applyFill="1" applyBorder="1" applyAlignment="1">
      <alignment horizontal="left"/>
    </xf>
    <xf numFmtId="0" fontId="34" fillId="0" borderId="37" xfId="0" applyFont="1" applyFill="1" applyBorder="1" applyAlignment="1">
      <alignment horizontal="center" vertical="center"/>
    </xf>
    <xf numFmtId="0" fontId="34" fillId="0" borderId="62" xfId="0" applyFont="1" applyBorder="1" applyAlignment="1">
      <alignment horizontal="center" vertical="center"/>
    </xf>
    <xf numFmtId="0" fontId="132" fillId="0" borderId="33" xfId="0" applyFont="1" applyFill="1" applyBorder="1" applyAlignment="1">
      <alignment vertical="center"/>
    </xf>
    <xf numFmtId="0" fontId="36" fillId="0" borderId="67" xfId="0" applyFont="1" applyFill="1" applyBorder="1" applyAlignment="1">
      <alignment horizontal="left" vertical="center"/>
    </xf>
    <xf numFmtId="0" fontId="33" fillId="0" borderId="67" xfId="0" applyFont="1" applyFill="1" applyBorder="1" applyAlignment="1">
      <alignment horizontal="left" vertical="center"/>
    </xf>
    <xf numFmtId="0" fontId="69" fillId="0" borderId="28" xfId="0" applyFont="1" applyFill="1" applyBorder="1" applyAlignment="1">
      <alignment vertical="center"/>
    </xf>
    <xf numFmtId="0" fontId="69" fillId="0" borderId="29" xfId="0" applyFont="1" applyFill="1" applyBorder="1" applyAlignment="1">
      <alignment vertical="center"/>
    </xf>
    <xf numFmtId="0" fontId="69" fillId="0" borderId="30" xfId="0" applyFont="1" applyFill="1" applyBorder="1" applyAlignment="1">
      <alignment vertical="center"/>
    </xf>
    <xf numFmtId="0" fontId="69" fillId="0" borderId="3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Fill="1" applyBorder="1" applyAlignment="1">
      <alignment vertical="center"/>
    </xf>
    <xf numFmtId="0" fontId="132" fillId="0" borderId="34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7" xfId="0" applyBorder="1" applyAlignment="1">
      <alignment vertical="center"/>
    </xf>
    <xf numFmtId="0" fontId="0" fillId="0" borderId="41" xfId="0" applyBorder="1" applyAlignment="1">
      <alignment vertical="center"/>
    </xf>
    <xf numFmtId="0" fontId="33" fillId="0" borderId="83" xfId="0" applyFont="1" applyFill="1" applyBorder="1" applyAlignment="1">
      <alignment horizontal="left"/>
    </xf>
    <xf numFmtId="0" fontId="33" fillId="0" borderId="78" xfId="0" applyFont="1" applyFill="1" applyBorder="1" applyAlignment="1">
      <alignment horizontal="left"/>
    </xf>
    <xf numFmtId="0" fontId="34" fillId="0" borderId="19" xfId="0" applyFont="1" applyBorder="1" applyAlignment="1">
      <alignment horizontal="center" vertical="center"/>
    </xf>
    <xf numFmtId="0" fontId="0" fillId="0" borderId="60" xfId="0" applyFont="1" applyFill="1" applyBorder="1" applyAlignment="1">
      <alignment vertical="center"/>
    </xf>
    <xf numFmtId="0" fontId="0" fillId="0" borderId="61" xfId="0" applyFont="1" applyFill="1" applyBorder="1" applyAlignment="1">
      <alignment vertical="center"/>
    </xf>
    <xf numFmtId="0" fontId="0" fillId="31" borderId="6" xfId="0" applyFont="1" applyFill="1" applyBorder="1" applyAlignment="1">
      <alignment horizontal="left" vertical="center" wrapText="1"/>
    </xf>
    <xf numFmtId="0" fontId="0" fillId="31" borderId="31" xfId="0" applyFont="1" applyFill="1" applyBorder="1" applyAlignment="1">
      <alignment horizontal="left"/>
    </xf>
    <xf numFmtId="0" fontId="0" fillId="31" borderId="16" xfId="0" applyFont="1" applyFill="1" applyBorder="1" applyAlignment="1">
      <alignment horizontal="left"/>
    </xf>
    <xf numFmtId="0" fontId="0" fillId="31" borderId="36" xfId="0" applyFont="1" applyFill="1" applyBorder="1" applyAlignment="1">
      <alignment horizontal="left"/>
    </xf>
    <xf numFmtId="0" fontId="32" fillId="10" borderId="7" xfId="0" applyFont="1" applyFill="1" applyBorder="1" applyAlignment="1">
      <alignment horizontal="left" vertical="center"/>
    </xf>
    <xf numFmtId="0" fontId="32" fillId="10" borderId="9" xfId="0" applyFon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43" xfId="0" applyFont="1" applyFill="1" applyBorder="1" applyAlignment="1">
      <alignment horizontal="left" vertical="center"/>
    </xf>
    <xf numFmtId="0" fontId="10" fillId="0" borderId="17" xfId="0" applyFont="1" applyFill="1" applyBorder="1" applyAlignment="1">
      <alignment horizontal="left" vertical="center"/>
    </xf>
    <xf numFmtId="0" fontId="0" fillId="0" borderId="77" xfId="0" applyBorder="1" applyAlignment="1">
      <alignment vertical="center"/>
    </xf>
    <xf numFmtId="0" fontId="0" fillId="0" borderId="69" xfId="0" applyBorder="1" applyAlignment="1">
      <alignment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/>
    </xf>
    <xf numFmtId="0" fontId="10" fillId="0" borderId="54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/>
    </xf>
    <xf numFmtId="0" fontId="10" fillId="0" borderId="51" xfId="0" applyFont="1" applyFill="1" applyBorder="1" applyAlignment="1">
      <alignment vertical="center"/>
    </xf>
    <xf numFmtId="0" fontId="10" fillId="0" borderId="56" xfId="0" applyFont="1" applyFill="1" applyBorder="1" applyAlignment="1">
      <alignment vertical="center"/>
    </xf>
    <xf numFmtId="0" fontId="10" fillId="0" borderId="31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 wrapText="1"/>
    </xf>
    <xf numFmtId="0" fontId="10" fillId="0" borderId="77" xfId="0" applyFont="1" applyFill="1" applyBorder="1" applyAlignment="1">
      <alignment horizontal="left"/>
    </xf>
    <xf numFmtId="0" fontId="10" fillId="0" borderId="6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6" fillId="0" borderId="20" xfId="0" applyFont="1" applyFill="1" applyBorder="1" applyAlignment="1">
      <alignment horizontal="left" vertical="center"/>
    </xf>
    <xf numFmtId="0" fontId="46" fillId="0" borderId="26" xfId="0" applyFont="1" applyFill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35" xfId="0" applyFont="1" applyFill="1" applyBorder="1" applyAlignment="1">
      <alignment vertical="center"/>
    </xf>
    <xf numFmtId="0" fontId="46" fillId="0" borderId="21" xfId="0" applyFont="1" applyFill="1" applyBorder="1" applyAlignment="1">
      <alignment vertical="center"/>
    </xf>
    <xf numFmtId="0" fontId="46" fillId="0" borderId="21" xfId="0" applyFont="1" applyBorder="1" applyAlignment="1">
      <alignment vertical="center"/>
    </xf>
    <xf numFmtId="0" fontId="46" fillId="0" borderId="6" xfId="0" applyFont="1" applyFill="1" applyBorder="1" applyAlignment="1">
      <alignment horizontal="left" vertical="center"/>
    </xf>
    <xf numFmtId="0" fontId="46" fillId="0" borderId="43" xfId="0" applyFont="1" applyFill="1" applyBorder="1" applyAlignment="1">
      <alignment horizontal="left" vertical="center"/>
    </xf>
    <xf numFmtId="0" fontId="46" fillId="0" borderId="16" xfId="0" applyFont="1" applyBorder="1" applyAlignment="1">
      <alignment horizontal="left" vertical="center"/>
    </xf>
    <xf numFmtId="0" fontId="46" fillId="0" borderId="31" xfId="0" applyFont="1" applyFill="1" applyBorder="1" applyAlignment="1">
      <alignment vertical="center"/>
    </xf>
    <xf numFmtId="0" fontId="46" fillId="0" borderId="14" xfId="0" applyFont="1" applyFill="1" applyBorder="1" applyAlignment="1">
      <alignment vertical="center"/>
    </xf>
    <xf numFmtId="0" fontId="46" fillId="0" borderId="36" xfId="0" applyFont="1" applyBorder="1" applyAlignment="1">
      <alignment vertical="center"/>
    </xf>
    <xf numFmtId="0" fontId="12" fillId="0" borderId="66" xfId="0" applyFont="1" applyFill="1" applyBorder="1" applyAlignment="1">
      <alignment horizontal="left" vertical="center"/>
    </xf>
    <xf numFmtId="0" fontId="12" fillId="0" borderId="60" xfId="0" applyFont="1" applyFill="1" applyBorder="1" applyAlignment="1">
      <alignment horizontal="left" vertical="center"/>
    </xf>
    <xf numFmtId="0" fontId="12" fillId="0" borderId="68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vertical="center"/>
    </xf>
    <xf numFmtId="0" fontId="10" fillId="0" borderId="29" xfId="0" applyFont="1" applyFill="1" applyBorder="1" applyAlignment="1">
      <alignment vertical="center"/>
    </xf>
    <xf numFmtId="0" fontId="10" fillId="0" borderId="33" xfId="0" applyFont="1" applyFill="1" applyBorder="1" applyAlignment="1">
      <alignment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vertical="center"/>
    </xf>
    <xf numFmtId="0" fontId="10" fillId="0" borderId="36" xfId="0" applyFont="1" applyFill="1" applyBorder="1" applyAlignment="1">
      <alignment vertical="center"/>
    </xf>
    <xf numFmtId="0" fontId="46" fillId="0" borderId="11" xfId="0" applyFont="1" applyFill="1" applyBorder="1" applyAlignment="1">
      <alignment horizontal="left" vertical="center"/>
    </xf>
    <xf numFmtId="0" fontId="47" fillId="0" borderId="17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33" fillId="0" borderId="32" xfId="0" applyFont="1" applyFill="1" applyBorder="1" applyAlignment="1">
      <alignment vertical="center"/>
    </xf>
    <xf numFmtId="0" fontId="47" fillId="0" borderId="32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/>
    </xf>
    <xf numFmtId="0" fontId="47" fillId="0" borderId="16" xfId="0" applyFont="1" applyFill="1" applyBorder="1" applyAlignment="1">
      <alignment horizontal="left" vertical="center"/>
    </xf>
    <xf numFmtId="0" fontId="0" fillId="0" borderId="52" xfId="0" applyFill="1" applyBorder="1" applyAlignment="1">
      <alignment vertical="center" wrapText="1"/>
    </xf>
    <xf numFmtId="0" fontId="0" fillId="0" borderId="51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31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32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0" fillId="0" borderId="23" xfId="0" applyFill="1" applyBorder="1" applyAlignment="1">
      <alignment vertical="center"/>
    </xf>
    <xf numFmtId="0" fontId="34" fillId="0" borderId="73" xfId="0" applyFont="1" applyFill="1" applyBorder="1" applyAlignment="1">
      <alignment horizontal="center" vertical="center"/>
    </xf>
    <xf numFmtId="0" fontId="34" fillId="0" borderId="62" xfId="0" applyFont="1" applyFill="1" applyBorder="1" applyAlignment="1">
      <alignment horizontal="center" vertical="center"/>
    </xf>
    <xf numFmtId="0" fontId="83" fillId="80" borderId="19" xfId="0" applyFont="1" applyFill="1" applyBorder="1" applyAlignment="1">
      <alignment horizontal="left" vertical="center"/>
    </xf>
    <xf numFmtId="0" fontId="83" fillId="80" borderId="7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6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left" vertical="center"/>
    </xf>
    <xf numFmtId="0" fontId="0" fillId="0" borderId="35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14" fillId="10" borderId="6" xfId="0" applyFont="1" applyFill="1" applyBorder="1" applyAlignment="1">
      <alignment horizontal="left" vertical="center"/>
    </xf>
    <xf numFmtId="0" fontId="14" fillId="10" borderId="31" xfId="0" applyFont="1" applyFill="1" applyBorder="1" applyAlignment="1">
      <alignment horizontal="left" vertical="center"/>
    </xf>
    <xf numFmtId="0" fontId="14" fillId="10" borderId="16" xfId="0" applyFont="1" applyFill="1" applyBorder="1" applyAlignment="1">
      <alignment horizontal="left" vertical="center"/>
    </xf>
    <xf numFmtId="0" fontId="14" fillId="10" borderId="36" xfId="0" applyFont="1" applyFill="1" applyBorder="1" applyAlignment="1">
      <alignment horizontal="left" vertical="center"/>
    </xf>
    <xf numFmtId="0" fontId="132" fillId="0" borderId="31" xfId="0" applyFont="1" applyFill="1" applyBorder="1" applyAlignment="1">
      <alignment vertical="center" wrapText="1"/>
    </xf>
    <xf numFmtId="0" fontId="132" fillId="0" borderId="14" xfId="0" applyFont="1" applyFill="1" applyBorder="1" applyAlignment="1">
      <alignment vertical="center" wrapText="1"/>
    </xf>
    <xf numFmtId="0" fontId="132" fillId="0" borderId="32" xfId="0" applyFont="1" applyFill="1" applyBorder="1" applyAlignment="1">
      <alignment vertical="center" wrapText="1"/>
    </xf>
    <xf numFmtId="2" fontId="0" fillId="0" borderId="6" xfId="0" applyNumberFormat="1" applyFont="1" applyFill="1" applyBorder="1" applyAlignment="1">
      <alignment horizontal="left" vertical="center"/>
    </xf>
    <xf numFmtId="2" fontId="0" fillId="0" borderId="43" xfId="0" applyNumberFormat="1" applyFont="1" applyFill="1" applyBorder="1" applyAlignment="1">
      <alignment horizontal="left" vertical="center"/>
    </xf>
    <xf numFmtId="2" fontId="0" fillId="0" borderId="17" xfId="0" applyNumberFormat="1" applyFont="1" applyFill="1" applyBorder="1" applyAlignment="1">
      <alignment horizontal="left" vertical="center"/>
    </xf>
    <xf numFmtId="0" fontId="0" fillId="0" borderId="31" xfId="0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vertical="center" wrapText="1"/>
    </xf>
    <xf numFmtId="2" fontId="0" fillId="0" borderId="31" xfId="0" applyNumberFormat="1" applyFont="1" applyFill="1" applyBorder="1" applyAlignment="1">
      <alignment vertical="center" wrapText="1"/>
    </xf>
    <xf numFmtId="2" fontId="0" fillId="0" borderId="14" xfId="0" applyNumberFormat="1" applyFont="1" applyFill="1" applyBorder="1" applyAlignment="1">
      <alignment vertical="center" wrapText="1"/>
    </xf>
    <xf numFmtId="2" fontId="0" fillId="0" borderId="32" xfId="0" applyNumberFormat="1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7" xfId="0" applyFont="1" applyFill="1" applyBorder="1" applyAlignment="1">
      <alignment horizontal="left" vertical="center"/>
    </xf>
    <xf numFmtId="0" fontId="0" fillId="0" borderId="47" xfId="0" applyFont="1" applyBorder="1" applyAlignment="1">
      <alignment horizontal="left" vertical="center"/>
    </xf>
    <xf numFmtId="0" fontId="0" fillId="0" borderId="77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8" xfId="0" applyFont="1" applyFill="1" applyBorder="1" applyAlignment="1">
      <alignment horizontal="left" vertical="center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Border="1" applyAlignment="1">
      <alignment horizontal="left" vertical="center"/>
    </xf>
    <xf numFmtId="0" fontId="0" fillId="0" borderId="74" xfId="0" applyFont="1" applyFill="1" applyBorder="1" applyAlignment="1">
      <alignment vertical="center"/>
    </xf>
    <xf numFmtId="0" fontId="0" fillId="0" borderId="76" xfId="0" applyFont="1" applyFill="1" applyBorder="1" applyAlignment="1">
      <alignment vertical="center"/>
    </xf>
    <xf numFmtId="0" fontId="0" fillId="0" borderId="64" xfId="0" applyFont="1" applyBorder="1" applyAlignment="1">
      <alignment vertical="center"/>
    </xf>
    <xf numFmtId="0" fontId="0" fillId="0" borderId="34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 vertical="center"/>
    </xf>
    <xf numFmtId="0" fontId="0" fillId="0" borderId="63" xfId="0" applyFont="1" applyFill="1" applyBorder="1" applyAlignment="1">
      <alignment vertical="center"/>
    </xf>
    <xf numFmtId="0" fontId="0" fillId="0" borderId="57" xfId="0" applyFont="1" applyFill="1" applyBorder="1" applyAlignment="1">
      <alignment vertical="center"/>
    </xf>
    <xf numFmtId="0" fontId="0" fillId="0" borderId="0" xfId="0" applyFont="1" applyBorder="1" applyAlignment="1">
      <alignment horizontal="left"/>
    </xf>
    <xf numFmtId="0" fontId="0" fillId="0" borderId="67" xfId="0" applyFont="1" applyBorder="1" applyAlignment="1">
      <alignment horizontal="left"/>
    </xf>
    <xf numFmtId="0" fontId="0" fillId="0" borderId="83" xfId="0" applyFont="1" applyBorder="1" applyAlignment="1">
      <alignment horizontal="left"/>
    </xf>
    <xf numFmtId="0" fontId="0" fillId="0" borderId="78" xfId="0" applyFont="1" applyBorder="1" applyAlignment="1">
      <alignment horizontal="left"/>
    </xf>
    <xf numFmtId="0" fontId="0" fillId="0" borderId="83" xfId="0" applyFill="1" applyBorder="1" applyAlignment="1">
      <alignment vertical="center" wrapText="1"/>
    </xf>
    <xf numFmtId="0" fontId="0" fillId="0" borderId="78" xfId="0" applyFont="1" applyFill="1" applyBorder="1" applyAlignment="1">
      <alignment vertical="center" wrapText="1"/>
    </xf>
    <xf numFmtId="0" fontId="0" fillId="0" borderId="82" xfId="0" applyFont="1" applyFill="1" applyBorder="1" applyAlignment="1">
      <alignment vertical="center" wrapText="1"/>
    </xf>
    <xf numFmtId="0" fontId="0" fillId="0" borderId="33" xfId="0" applyFont="1" applyFill="1" applyBorder="1" applyAlignment="1">
      <alignment horizontal="left" vertical="center"/>
    </xf>
    <xf numFmtId="2" fontId="0" fillId="0" borderId="83" xfId="0" applyNumberFormat="1" applyFill="1" applyBorder="1" applyAlignment="1">
      <alignment vertical="center" wrapText="1"/>
    </xf>
    <xf numFmtId="2" fontId="0" fillId="0" borderId="78" xfId="0" applyNumberFormat="1" applyFont="1" applyFill="1" applyBorder="1" applyAlignment="1">
      <alignment vertical="center" wrapText="1"/>
    </xf>
    <xf numFmtId="2" fontId="0" fillId="0" borderId="82" xfId="0" applyNumberFormat="1" applyFont="1" applyFill="1" applyBorder="1" applyAlignment="1">
      <alignment vertical="center" wrapText="1"/>
    </xf>
    <xf numFmtId="0" fontId="0" fillId="0" borderId="77" xfId="0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69" xfId="0" applyFont="1" applyFill="1" applyBorder="1" applyAlignment="1">
      <alignment vertical="center" wrapText="1"/>
    </xf>
    <xf numFmtId="0" fontId="0" fillId="0" borderId="74" xfId="0" applyFill="1" applyBorder="1" applyAlignment="1">
      <alignment vertical="center"/>
    </xf>
    <xf numFmtId="0" fontId="53" fillId="0" borderId="28" xfId="0" applyFont="1" applyFill="1" applyBorder="1" applyAlignment="1">
      <alignment horizontal="left" vertical="center"/>
    </xf>
    <xf numFmtId="0" fontId="53" fillId="0" borderId="34" xfId="0" applyFont="1" applyFill="1" applyBorder="1" applyAlignment="1">
      <alignment horizontal="left" vertical="center"/>
    </xf>
    <xf numFmtId="0" fontId="53" fillId="0" borderId="29" xfId="0" applyFont="1" applyFill="1" applyBorder="1" applyAlignment="1">
      <alignment horizontal="left" vertical="center"/>
    </xf>
    <xf numFmtId="0" fontId="53" fillId="0" borderId="30" xfId="0" applyFont="1" applyFill="1" applyBorder="1" applyAlignment="1">
      <alignment horizontal="left" vertical="center"/>
    </xf>
    <xf numFmtId="0" fontId="0" fillId="0" borderId="64" xfId="0" applyFont="1" applyFill="1" applyBorder="1" applyAlignment="1">
      <alignment vertical="center"/>
    </xf>
    <xf numFmtId="0" fontId="0" fillId="0" borderId="78" xfId="0" applyFill="1" applyBorder="1" applyAlignment="1">
      <alignment vertical="center" wrapText="1"/>
    </xf>
    <xf numFmtId="0" fontId="0" fillId="0" borderId="72" xfId="0" applyFont="1" applyFill="1" applyBorder="1" applyAlignment="1">
      <alignment vertical="center" wrapText="1"/>
    </xf>
    <xf numFmtId="0" fontId="0" fillId="0" borderId="59" xfId="0" applyFont="1" applyFill="1" applyBorder="1" applyAlignment="1">
      <alignment vertical="center" wrapText="1"/>
    </xf>
    <xf numFmtId="0" fontId="0" fillId="0" borderId="49" xfId="0" applyFont="1" applyFill="1" applyBorder="1" applyAlignment="1">
      <alignment vertical="center" wrapText="1"/>
    </xf>
    <xf numFmtId="0" fontId="0" fillId="0" borderId="79" xfId="0" applyFont="1" applyFill="1" applyBorder="1" applyAlignment="1">
      <alignment vertical="center" wrapText="1"/>
    </xf>
    <xf numFmtId="0" fontId="0" fillId="0" borderId="74" xfId="0" applyFont="1" applyFill="1" applyBorder="1" applyAlignment="1">
      <alignment vertical="center" wrapText="1"/>
    </xf>
    <xf numFmtId="0" fontId="0" fillId="0" borderId="63" xfId="0" applyFont="1" applyFill="1" applyBorder="1" applyAlignment="1">
      <alignment vertical="center" wrapText="1"/>
    </xf>
    <xf numFmtId="0" fontId="0" fillId="0" borderId="76" xfId="0" applyFont="1" applyFill="1" applyBorder="1" applyAlignment="1">
      <alignment vertical="center" wrapText="1"/>
    </xf>
    <xf numFmtId="0" fontId="0" fillId="0" borderId="57" xfId="0" applyFont="1" applyFill="1" applyBorder="1" applyAlignment="1">
      <alignment vertical="center" wrapText="1"/>
    </xf>
    <xf numFmtId="0" fontId="0" fillId="0" borderId="78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74" xfId="0" applyFill="1" applyBorder="1" applyAlignment="1">
      <alignment vertical="center" wrapText="1"/>
    </xf>
    <xf numFmtId="0" fontId="0" fillId="0" borderId="77" xfId="0" applyFont="1" applyBorder="1" applyAlignment="1">
      <alignment horizontal="left"/>
    </xf>
    <xf numFmtId="0" fontId="11" fillId="10" borderId="66" xfId="0" applyFont="1" applyFill="1" applyBorder="1" applyAlignment="1">
      <alignment horizontal="left" vertical="center"/>
    </xf>
    <xf numFmtId="0" fontId="0" fillId="0" borderId="72" xfId="0" applyBorder="1" applyAlignment="1">
      <alignment horizontal="left" vertical="center"/>
    </xf>
    <xf numFmtId="0" fontId="30" fillId="0" borderId="77" xfId="0" applyFont="1" applyFill="1" applyBorder="1" applyAlignment="1">
      <alignment horizontal="left"/>
    </xf>
    <xf numFmtId="0" fontId="30" fillId="0" borderId="67" xfId="0" applyFont="1" applyFill="1" applyBorder="1" applyAlignment="1">
      <alignment horizontal="left"/>
    </xf>
    <xf numFmtId="0" fontId="30" fillId="0" borderId="0" xfId="0" applyFont="1" applyFill="1" applyBorder="1" applyAlignment="1">
      <alignment horizontal="left"/>
    </xf>
    <xf numFmtId="0" fontId="30" fillId="0" borderId="31" xfId="0" applyFont="1" applyFill="1" applyBorder="1" applyAlignment="1">
      <alignment horizontal="left"/>
    </xf>
    <xf numFmtId="0" fontId="30" fillId="0" borderId="17" xfId="0" applyFont="1" applyFill="1" applyBorder="1" applyAlignment="1">
      <alignment horizontal="left"/>
    </xf>
    <xf numFmtId="0" fontId="30" fillId="0" borderId="32" xfId="0" applyFont="1" applyFill="1" applyBorder="1" applyAlignment="1">
      <alignment horizontal="left"/>
    </xf>
    <xf numFmtId="0" fontId="32" fillId="10" borderId="31" xfId="0" applyFont="1" applyFill="1" applyBorder="1" applyAlignment="1">
      <alignment horizontal="left" vertical="center"/>
    </xf>
    <xf numFmtId="0" fontId="32" fillId="10" borderId="36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3" xfId="0" applyFont="1" applyFill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31" xfId="0" applyFont="1" applyFill="1" applyBorder="1" applyAlignment="1">
      <alignment horizontal="left" vertical="center"/>
    </xf>
    <xf numFmtId="0" fontId="30" fillId="0" borderId="14" xfId="0" applyFont="1" applyFill="1" applyBorder="1" applyAlignment="1">
      <alignment horizontal="left" vertical="center"/>
    </xf>
    <xf numFmtId="0" fontId="30" fillId="0" borderId="32" xfId="0" applyFont="1" applyFill="1" applyBorder="1" applyAlignment="1">
      <alignment horizontal="left" vertical="center"/>
    </xf>
    <xf numFmtId="0" fontId="82" fillId="0" borderId="31" xfId="0" applyFont="1" applyFill="1" applyBorder="1" applyAlignment="1">
      <alignment horizontal="left" vertical="center"/>
    </xf>
    <xf numFmtId="0" fontId="82" fillId="0" borderId="14" xfId="0" applyFont="1" applyFill="1" applyBorder="1" applyAlignment="1">
      <alignment horizontal="left" vertical="center"/>
    </xf>
    <xf numFmtId="0" fontId="82" fillId="0" borderId="32" xfId="0" applyFont="1" applyFill="1" applyBorder="1" applyAlignment="1">
      <alignment horizontal="left" vertical="center"/>
    </xf>
    <xf numFmtId="0" fontId="43" fillId="0" borderId="28" xfId="0" applyFont="1" applyFill="1" applyBorder="1" applyAlignment="1">
      <alignment horizontal="left" vertical="center"/>
    </xf>
    <xf numFmtId="0" fontId="43" fillId="0" borderId="29" xfId="0" applyFont="1" applyFill="1" applyBorder="1" applyAlignment="1">
      <alignment horizontal="left" vertical="center"/>
    </xf>
    <xf numFmtId="0" fontId="43" fillId="0" borderId="30" xfId="0" applyFont="1" applyFill="1" applyBorder="1" applyAlignment="1">
      <alignment horizontal="left" vertical="center"/>
    </xf>
    <xf numFmtId="0" fontId="43" fillId="0" borderId="33" xfId="0" applyFont="1" applyFill="1" applyBorder="1" applyAlignment="1">
      <alignment horizontal="left" vertical="center"/>
    </xf>
    <xf numFmtId="0" fontId="68" fillId="0" borderId="52" xfId="0" applyFont="1" applyFill="1" applyBorder="1" applyAlignment="1">
      <alignment horizontal="left" vertical="center"/>
    </xf>
    <xf numFmtId="0" fontId="68" fillId="0" borderId="51" xfId="0" applyFont="1" applyFill="1" applyBorder="1" applyAlignment="1">
      <alignment horizontal="left" vertical="center"/>
    </xf>
    <xf numFmtId="0" fontId="68" fillId="0" borderId="56" xfId="0" applyFont="1" applyFill="1" applyBorder="1" applyAlignment="1">
      <alignment horizontal="left" vertical="center"/>
    </xf>
    <xf numFmtId="0" fontId="30" fillId="0" borderId="52" xfId="0" applyFont="1" applyFill="1" applyBorder="1" applyAlignment="1">
      <alignment horizontal="left" vertical="center" wrapText="1"/>
    </xf>
    <xf numFmtId="0" fontId="30" fillId="0" borderId="51" xfId="0" applyFont="1" applyFill="1" applyBorder="1" applyAlignment="1">
      <alignment horizontal="left" vertical="center" wrapText="1"/>
    </xf>
    <xf numFmtId="0" fontId="30" fillId="0" borderId="56" xfId="0" applyFont="1" applyFill="1" applyBorder="1" applyAlignment="1">
      <alignment horizontal="left" vertical="center" wrapText="1"/>
    </xf>
    <xf numFmtId="0" fontId="30" fillId="0" borderId="36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82" fillId="0" borderId="26" xfId="0" applyFont="1" applyFill="1" applyBorder="1" applyAlignment="1">
      <alignment horizontal="left" vertical="center"/>
    </xf>
    <xf numFmtId="0" fontId="82" fillId="0" borderId="26" xfId="0" applyFont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82" fillId="0" borderId="6" xfId="0" applyFont="1" applyFill="1" applyBorder="1" applyAlignment="1">
      <alignment horizontal="left" vertical="center"/>
    </xf>
    <xf numFmtId="0" fontId="82" fillId="0" borderId="43" xfId="0" applyFont="1" applyFill="1" applyBorder="1" applyAlignment="1">
      <alignment horizontal="left" vertical="center"/>
    </xf>
    <xf numFmtId="0" fontId="82" fillId="0" borderId="17" xfId="0" applyFont="1" applyFill="1" applyBorder="1" applyAlignment="1">
      <alignment horizontal="left" vertical="center"/>
    </xf>
    <xf numFmtId="0" fontId="82" fillId="0" borderId="16" xfId="0" applyFont="1" applyBorder="1" applyAlignment="1">
      <alignment horizontal="left" vertical="center"/>
    </xf>
    <xf numFmtId="0" fontId="30" fillId="0" borderId="36" xfId="0" applyFont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 wrapText="1"/>
    </xf>
    <xf numFmtId="0" fontId="30" fillId="0" borderId="47" xfId="0" applyFont="1" applyFill="1" applyBorder="1" applyAlignment="1">
      <alignment horizontal="left" vertical="center" wrapText="1"/>
    </xf>
    <xf numFmtId="0" fontId="30" fillId="0" borderId="40" xfId="0" applyFont="1" applyFill="1" applyBorder="1" applyAlignment="1">
      <alignment horizontal="left" vertical="center" wrapText="1"/>
    </xf>
    <xf numFmtId="0" fontId="133" fillId="0" borderId="28" xfId="0" applyFont="1" applyFill="1" applyBorder="1" applyAlignment="1">
      <alignment horizontal="left" vertical="center"/>
    </xf>
    <xf numFmtId="0" fontId="133" fillId="0" borderId="29" xfId="0" applyFont="1" applyFill="1" applyBorder="1" applyAlignment="1">
      <alignment horizontal="left" vertical="center"/>
    </xf>
    <xf numFmtId="0" fontId="133" fillId="0" borderId="30" xfId="0" applyFont="1" applyFill="1" applyBorder="1" applyAlignment="1">
      <alignment horizontal="left" vertical="center"/>
    </xf>
    <xf numFmtId="0" fontId="43" fillId="0" borderId="66" xfId="0" applyFont="1" applyFill="1" applyBorder="1" applyAlignment="1">
      <alignment horizontal="left" vertical="center"/>
    </xf>
    <xf numFmtId="0" fontId="43" fillId="0" borderId="60" xfId="0" applyFont="1" applyFill="1" applyBorder="1" applyAlignment="1">
      <alignment horizontal="left" vertical="center"/>
    </xf>
    <xf numFmtId="0" fontId="43" fillId="0" borderId="61" xfId="0" applyFont="1" applyFill="1" applyBorder="1" applyAlignment="1">
      <alignment horizontal="left" vertical="center"/>
    </xf>
    <xf numFmtId="0" fontId="68" fillId="0" borderId="28" xfId="0" applyFont="1" applyFill="1" applyBorder="1" applyAlignment="1">
      <alignment horizontal="left"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30" xfId="0" applyFont="1" applyFill="1" applyBorder="1" applyAlignment="1">
      <alignment horizontal="left" vertical="center"/>
    </xf>
    <xf numFmtId="0" fontId="43" fillId="0" borderId="70" xfId="0" applyFont="1" applyFill="1" applyBorder="1" applyAlignment="1">
      <alignment horizontal="left" vertical="center"/>
    </xf>
    <xf numFmtId="0" fontId="30" fillId="0" borderId="16" xfId="0" applyFont="1" applyBorder="1" applyAlignment="1">
      <alignment horizontal="left" vertical="center"/>
    </xf>
    <xf numFmtId="0" fontId="30" fillId="0" borderId="83" xfId="0" applyFont="1" applyFill="1" applyBorder="1" applyAlignment="1">
      <alignment horizontal="left"/>
    </xf>
    <xf numFmtId="0" fontId="30" fillId="0" borderId="78" xfId="0" applyFont="1" applyFill="1" applyBorder="1" applyAlignment="1">
      <alignment horizontal="left"/>
    </xf>
    <xf numFmtId="0" fontId="30" fillId="0" borderId="20" xfId="0" applyFont="1" applyFill="1" applyBorder="1" applyAlignment="1">
      <alignment horizontal="left" vertical="center"/>
    </xf>
    <xf numFmtId="0" fontId="30" fillId="0" borderId="26" xfId="0" applyFont="1" applyFill="1" applyBorder="1" applyAlignment="1">
      <alignment horizontal="left" vertical="center"/>
    </xf>
    <xf numFmtId="0" fontId="30" fillId="0" borderId="2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133" fillId="0" borderId="31" xfId="0" applyFont="1" applyFill="1" applyBorder="1" applyAlignment="1">
      <alignment horizontal="left" vertical="center"/>
    </xf>
    <xf numFmtId="0" fontId="133" fillId="0" borderId="14" xfId="0" applyFont="1" applyFill="1" applyBorder="1" applyAlignment="1">
      <alignment horizontal="left" vertical="center"/>
    </xf>
    <xf numFmtId="0" fontId="133" fillId="0" borderId="32" xfId="0" applyFont="1" applyFill="1" applyBorder="1" applyAlignment="1">
      <alignment horizontal="left" vertical="center"/>
    </xf>
    <xf numFmtId="0" fontId="133" fillId="0" borderId="36" xfId="0" applyFont="1" applyFill="1" applyBorder="1" applyAlignment="1">
      <alignment horizontal="left" vertical="center"/>
    </xf>
    <xf numFmtId="0" fontId="32" fillId="0" borderId="37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62" xfId="0" applyFont="1" applyBorder="1" applyAlignment="1">
      <alignment horizontal="center" vertical="center"/>
    </xf>
    <xf numFmtId="0" fontId="133" fillId="0" borderId="52" xfId="0" applyFont="1" applyFill="1" applyBorder="1" applyAlignment="1">
      <alignment horizontal="center" vertical="center"/>
    </xf>
    <xf numFmtId="0" fontId="133" fillId="0" borderId="51" xfId="0" applyFont="1" applyFill="1" applyBorder="1" applyAlignment="1">
      <alignment horizontal="center" vertical="center"/>
    </xf>
    <xf numFmtId="0" fontId="133" fillId="0" borderId="56" xfId="0" applyFont="1" applyFill="1" applyBorder="1" applyAlignment="1">
      <alignment horizontal="center"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0" fillId="0" borderId="41" xfId="0" applyFont="1" applyBorder="1" applyAlignment="1">
      <alignment horizontal="left" vertical="center"/>
    </xf>
    <xf numFmtId="0" fontId="30" fillId="0" borderId="40" xfId="0" applyFont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30" fillId="0" borderId="35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75" xfId="0" applyFont="1" applyBorder="1" applyAlignment="1">
      <alignment horizontal="left" vertical="center" wrapText="1"/>
    </xf>
    <xf numFmtId="0" fontId="79" fillId="0" borderId="35" xfId="0" applyFont="1" applyFill="1" applyBorder="1" applyAlignment="1">
      <alignment horizontal="center" vertical="center"/>
    </xf>
    <xf numFmtId="0" fontId="79" fillId="0" borderId="77" xfId="0" applyFont="1" applyBorder="1" applyAlignment="1">
      <alignment horizontal="center" vertical="center"/>
    </xf>
    <xf numFmtId="0" fontId="79" fillId="0" borderId="45" xfId="0" applyFont="1" applyBorder="1" applyAlignment="1">
      <alignment horizontal="center" vertical="center"/>
    </xf>
    <xf numFmtId="0" fontId="0" fillId="0" borderId="47" xfId="0" applyBorder="1"/>
    <xf numFmtId="0" fontId="83" fillId="81" borderId="19" xfId="0" applyFont="1" applyFill="1" applyBorder="1" applyAlignment="1">
      <alignment horizontal="left" vertical="center" wrapText="1"/>
    </xf>
    <xf numFmtId="0" fontId="220" fillId="81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47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32" fillId="0" borderId="31" xfId="0" applyFont="1" applyFill="1" applyBorder="1" applyAlignment="1">
      <alignment horizontal="left" vertical="center"/>
    </xf>
    <xf numFmtId="0" fontId="132" fillId="0" borderId="14" xfId="0" applyFont="1" applyBorder="1" applyAlignment="1">
      <alignment horizontal="left" vertical="center"/>
    </xf>
    <xf numFmtId="0" fontId="132" fillId="0" borderId="32" xfId="0" applyFont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82" fillId="0" borderId="5" xfId="0" applyFont="1" applyFill="1" applyBorder="1" applyAlignment="1">
      <alignment horizontal="left" vertical="center"/>
    </xf>
    <xf numFmtId="0" fontId="82" fillId="0" borderId="67" xfId="0" applyFont="1" applyFill="1" applyBorder="1" applyAlignment="1">
      <alignment horizontal="left" vertical="center"/>
    </xf>
    <xf numFmtId="0" fontId="82" fillId="0" borderId="67" xfId="0" applyFont="1" applyBorder="1" applyAlignment="1">
      <alignment horizontal="left" vertical="center"/>
    </xf>
    <xf numFmtId="0" fontId="82" fillId="0" borderId="66" xfId="0" applyFont="1" applyFill="1" applyBorder="1" applyAlignment="1">
      <alignment horizontal="left" vertical="center"/>
    </xf>
    <xf numFmtId="0" fontId="82" fillId="0" borderId="60" xfId="0" applyFont="1" applyFill="1" applyBorder="1" applyAlignment="1">
      <alignment horizontal="left" vertical="center"/>
    </xf>
    <xf numFmtId="0" fontId="82" fillId="0" borderId="61" xfId="0" applyFont="1" applyFill="1" applyBorder="1" applyAlignment="1">
      <alignment horizontal="left" vertical="center"/>
    </xf>
    <xf numFmtId="0" fontId="44" fillId="0" borderId="73" xfId="0" applyFont="1" applyFill="1" applyBorder="1" applyAlignment="1">
      <alignment horizontal="center" vertical="center"/>
    </xf>
    <xf numFmtId="0" fontId="44" fillId="0" borderId="62" xfId="0" applyFont="1" applyFill="1" applyBorder="1" applyAlignment="1">
      <alignment horizontal="center" vertical="center"/>
    </xf>
    <xf numFmtId="0" fontId="31" fillId="0" borderId="66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31" fillId="0" borderId="61" xfId="0" applyFont="1" applyFill="1" applyBorder="1" applyAlignment="1">
      <alignment horizontal="left" vertical="center"/>
    </xf>
    <xf numFmtId="0" fontId="32" fillId="10" borderId="11" xfId="0" applyFont="1" applyFill="1" applyBorder="1" applyAlignment="1">
      <alignment horizontal="left" vertical="center"/>
    </xf>
    <xf numFmtId="0" fontId="32" fillId="10" borderId="23" xfId="0" applyFont="1" applyFill="1" applyBorder="1" applyAlignment="1">
      <alignment horizontal="left" vertical="center"/>
    </xf>
    <xf numFmtId="0" fontId="30" fillId="0" borderId="83" xfId="0" applyFont="1" applyBorder="1" applyAlignment="1">
      <alignment horizontal="left" wrapText="1"/>
    </xf>
    <xf numFmtId="0" fontId="30" fillId="0" borderId="67" xfId="0" applyFont="1" applyBorder="1" applyAlignment="1">
      <alignment horizontal="left" wrapText="1"/>
    </xf>
    <xf numFmtId="0" fontId="30" fillId="0" borderId="78" xfId="0" applyFont="1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82" fillId="0" borderId="20" xfId="0" applyFont="1" applyFill="1" applyBorder="1" applyAlignment="1">
      <alignment horizontal="left" vertical="center"/>
    </xf>
    <xf numFmtId="0" fontId="0" fillId="0" borderId="40" xfId="0" applyBorder="1"/>
    <xf numFmtId="0" fontId="44" fillId="0" borderId="37" xfId="0" applyFont="1" applyFill="1" applyBorder="1" applyAlignment="1">
      <alignment horizontal="center" vertical="center"/>
    </xf>
    <xf numFmtId="0" fontId="44" fillId="0" borderId="73" xfId="0" applyFont="1" applyBorder="1" applyAlignment="1">
      <alignment horizontal="center" vertical="center"/>
    </xf>
    <xf numFmtId="0" fontId="44" fillId="0" borderId="62" xfId="0" applyFont="1" applyBorder="1" applyAlignment="1">
      <alignment horizontal="center" vertical="center"/>
    </xf>
    <xf numFmtId="0" fontId="68" fillId="0" borderId="33" xfId="0" applyFont="1" applyFill="1" applyBorder="1" applyAlignment="1">
      <alignment horizontal="left" vertical="center"/>
    </xf>
    <xf numFmtId="0" fontId="32" fillId="10" borderId="22" xfId="0" applyFont="1" applyFill="1" applyBorder="1" applyAlignment="1">
      <alignment horizontal="left" vertical="center"/>
    </xf>
    <xf numFmtId="0" fontId="32" fillId="10" borderId="53" xfId="0" applyFont="1" applyFill="1" applyBorder="1" applyAlignment="1">
      <alignment horizontal="left" vertical="center"/>
    </xf>
    <xf numFmtId="0" fontId="133" fillId="0" borderId="33" xfId="0" applyFont="1" applyFill="1" applyBorder="1" applyAlignment="1">
      <alignment horizontal="left" vertical="center"/>
    </xf>
    <xf numFmtId="0" fontId="43" fillId="0" borderId="34" xfId="0" applyFont="1" applyFill="1" applyBorder="1" applyAlignment="1">
      <alignment horizontal="left" vertical="center"/>
    </xf>
    <xf numFmtId="0" fontId="30" fillId="0" borderId="32" xfId="0" applyFont="1" applyBorder="1" applyAlignment="1">
      <alignment horizontal="left"/>
    </xf>
    <xf numFmtId="14" fontId="39" fillId="31" borderId="19" xfId="0" applyNumberFormat="1" applyFont="1" applyFill="1" applyBorder="1" applyAlignment="1">
      <alignment horizontal="center"/>
    </xf>
    <xf numFmtId="0" fontId="0" fillId="31" borderId="81" xfId="0" applyFill="1" applyBorder="1" applyAlignment="1"/>
    <xf numFmtId="0" fontId="180" fillId="31" borderId="22" xfId="0" applyFont="1" applyFill="1" applyBorder="1" applyAlignment="1">
      <alignment horizontal="center" vertical="center" wrapText="1" readingOrder="1"/>
    </xf>
    <xf numFmtId="0" fontId="180" fillId="31" borderId="12" xfId="0" applyFont="1" applyFill="1" applyBorder="1" applyAlignment="1">
      <alignment horizontal="center" vertical="center" wrapText="1" readingOrder="1"/>
    </xf>
    <xf numFmtId="0" fontId="180" fillId="31" borderId="53" xfId="0" applyFont="1" applyFill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88" fillId="31" borderId="19" xfId="0" applyFont="1" applyFill="1" applyBorder="1" applyAlignment="1">
      <alignment horizontal="center" vertical="center"/>
    </xf>
    <xf numFmtId="0" fontId="88" fillId="31" borderId="73" xfId="0" applyFont="1" applyFill="1" applyBorder="1" applyAlignment="1">
      <alignment horizontal="center" vertical="center"/>
    </xf>
    <xf numFmtId="0" fontId="0" fillId="31" borderId="73" xfId="0" applyFill="1" applyBorder="1" applyAlignment="1"/>
    <xf numFmtId="49" fontId="178" fillId="0" borderId="26" xfId="0" applyNumberFormat="1" applyFont="1" applyFill="1" applyBorder="1" applyAlignment="1" applyProtection="1">
      <alignment horizontal="center" vertical="top" wrapText="1"/>
    </xf>
    <xf numFmtId="0" fontId="178" fillId="0" borderId="25" xfId="0" applyNumberFormat="1" applyFont="1" applyFill="1" applyBorder="1" applyAlignment="1" applyProtection="1">
      <alignment horizontal="center" vertical="top" wrapText="1"/>
    </xf>
    <xf numFmtId="0" fontId="178" fillId="0" borderId="51" xfId="0" applyNumberFormat="1" applyFont="1" applyFill="1" applyBorder="1" applyAlignment="1" applyProtection="1">
      <alignment horizontal="center" vertical="top" wrapText="1"/>
    </xf>
    <xf numFmtId="0" fontId="179" fillId="0" borderId="5" xfId="0" applyNumberFormat="1" applyFont="1" applyFill="1" applyBorder="1" applyAlignment="1" applyProtection="1">
      <alignment horizontal="center" vertical="center" wrapText="1"/>
    </xf>
    <xf numFmtId="0" fontId="179" fillId="0" borderId="77" xfId="0" applyNumberFormat="1" applyFont="1" applyFill="1" applyBorder="1" applyAlignment="1" applyProtection="1">
      <alignment horizontal="center" vertical="center" wrapText="1"/>
    </xf>
    <xf numFmtId="0" fontId="179" fillId="0" borderId="83" xfId="0" applyNumberFormat="1" applyFont="1" applyFill="1" applyBorder="1" applyAlignment="1" applyProtection="1">
      <alignment horizontal="center" vertical="center" wrapText="1"/>
    </xf>
    <xf numFmtId="0" fontId="179" fillId="0" borderId="19" xfId="0" applyNumberFormat="1" applyFont="1" applyFill="1" applyBorder="1" applyAlignment="1" applyProtection="1">
      <alignment horizontal="center" vertical="center" wrapText="1"/>
    </xf>
    <xf numFmtId="0" fontId="179" fillId="0" borderId="73" xfId="0" applyNumberFormat="1" applyFont="1" applyFill="1" applyBorder="1" applyAlignment="1" applyProtection="1">
      <alignment horizontal="center" vertical="center" wrapText="1"/>
    </xf>
    <xf numFmtId="0" fontId="179" fillId="0" borderId="81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177" fillId="0" borderId="4" xfId="0" applyFont="1" applyFill="1" applyBorder="1" applyAlignment="1">
      <alignment horizontal="center" vertical="center" wrapText="1"/>
    </xf>
    <xf numFmtId="0" fontId="0" fillId="0" borderId="47" xfId="0" applyFill="1" applyBorder="1" applyAlignment="1"/>
    <xf numFmtId="0" fontId="0" fillId="0" borderId="40" xfId="0" applyFill="1" applyBorder="1" applyAlignment="1"/>
    <xf numFmtId="0" fontId="179" fillId="0" borderId="22" xfId="0" applyFont="1" applyBorder="1" applyAlignment="1">
      <alignment horizontal="center" vertical="center" wrapText="1" readingOrder="1"/>
    </xf>
    <xf numFmtId="0" fontId="179" fillId="0" borderId="12" xfId="0" applyFont="1" applyBorder="1" applyAlignment="1">
      <alignment horizontal="center" vertical="center" wrapText="1" readingOrder="1"/>
    </xf>
    <xf numFmtId="0" fontId="179" fillId="0" borderId="53" xfId="0" applyFont="1" applyBorder="1" applyAlignment="1">
      <alignment horizontal="center" vertical="center" wrapText="1" readingOrder="1"/>
    </xf>
    <xf numFmtId="49" fontId="179" fillId="0" borderId="81" xfId="0" applyNumberFormat="1" applyFont="1" applyFill="1" applyBorder="1" applyAlignment="1" applyProtection="1">
      <alignment horizontal="center" vertical="center" wrapText="1"/>
    </xf>
    <xf numFmtId="49" fontId="179" fillId="0" borderId="19" xfId="0" applyNumberFormat="1" applyFont="1" applyFill="1" applyBorder="1" applyAlignment="1" applyProtection="1">
      <alignment horizontal="center" vertical="center" wrapText="1"/>
    </xf>
    <xf numFmtId="14" fontId="10" fillId="0" borderId="28" xfId="0" applyNumberFormat="1" applyFont="1" applyFill="1" applyBorder="1" applyAlignment="1" applyProtection="1"/>
    <xf numFmtId="0" fontId="242" fillId="31" borderId="22" xfId="0" applyNumberFormat="1" applyFont="1" applyFill="1" applyBorder="1" applyAlignment="1" applyProtection="1">
      <alignment horizontal="center" vertical="center"/>
    </xf>
    <xf numFmtId="0" fontId="242" fillId="31" borderId="12" xfId="0" applyNumberFormat="1" applyFont="1" applyFill="1" applyBorder="1" applyAlignment="1" applyProtection="1">
      <alignment horizontal="center" vertical="center"/>
    </xf>
    <xf numFmtId="0" fontId="242" fillId="31" borderId="53" xfId="0" applyNumberFormat="1" applyFont="1" applyFill="1" applyBorder="1" applyAlignment="1" applyProtection="1">
      <alignment horizontal="center" vertical="center"/>
    </xf>
    <xf numFmtId="0" fontId="243" fillId="0" borderId="6" xfId="0" applyNumberFormat="1" applyFont="1" applyFill="1" applyBorder="1" applyAlignment="1" applyProtection="1">
      <alignment horizontal="center" vertical="center"/>
    </xf>
    <xf numFmtId="0" fontId="243" fillId="0" borderId="38" xfId="0" applyNumberFormat="1" applyFont="1" applyFill="1" applyBorder="1" applyAlignment="1" applyProtection="1">
      <alignment horizontal="center" vertical="center"/>
    </xf>
    <xf numFmtId="0" fontId="243" fillId="0" borderId="39" xfId="0" applyNumberFormat="1" applyFont="1" applyFill="1" applyBorder="1" applyAlignment="1" applyProtection="1">
      <alignment horizontal="center" vertical="center"/>
    </xf>
    <xf numFmtId="0" fontId="243" fillId="0" borderId="50" xfId="0" applyNumberFormat="1" applyFont="1" applyFill="1" applyBorder="1" applyAlignment="1" applyProtection="1">
      <alignment horizontal="center" vertical="center"/>
    </xf>
    <xf numFmtId="0" fontId="244" fillId="0" borderId="29" xfId="0" applyNumberFormat="1" applyFont="1" applyFill="1" applyBorder="1" applyAlignment="1" applyProtection="1">
      <alignment horizontal="center" vertical="center" wrapText="1"/>
    </xf>
    <xf numFmtId="0" fontId="236" fillId="0" borderId="43" xfId="0" applyNumberFormat="1" applyFont="1" applyFill="1" applyBorder="1" applyAlignment="1" applyProtection="1">
      <alignment horizontal="center" vertical="center"/>
    </xf>
    <xf numFmtId="0" fontId="236" fillId="0" borderId="42" xfId="0" applyNumberFormat="1" applyFont="1" applyFill="1" applyBorder="1" applyAlignment="1" applyProtection="1">
      <alignment horizontal="center" vertical="center"/>
    </xf>
    <xf numFmtId="0" fontId="236" fillId="0" borderId="117" xfId="0" applyNumberFormat="1" applyFont="1" applyFill="1" applyBorder="1" applyAlignment="1" applyProtection="1">
      <alignment horizontal="center" vertical="center"/>
    </xf>
    <xf numFmtId="0" fontId="243" fillId="0" borderId="43" xfId="0" applyNumberFormat="1" applyFont="1" applyFill="1" applyBorder="1" applyAlignment="1" applyProtection="1">
      <alignment horizontal="center"/>
    </xf>
    <xf numFmtId="0" fontId="243" fillId="0" borderId="42" xfId="0" applyNumberFormat="1" applyFont="1" applyFill="1" applyBorder="1" applyAlignment="1" applyProtection="1">
      <alignment horizontal="center"/>
    </xf>
    <xf numFmtId="0" fontId="230" fillId="0" borderId="117" xfId="0" applyNumberFormat="1" applyFont="1" applyFill="1" applyBorder="1" applyAlignment="1" applyProtection="1">
      <alignment horizontal="center"/>
    </xf>
    <xf numFmtId="0" fontId="230" fillId="0" borderId="42" xfId="0" applyNumberFormat="1" applyFont="1" applyFill="1" applyBorder="1" applyAlignment="1" applyProtection="1">
      <alignment horizontal="center"/>
    </xf>
    <xf numFmtId="0" fontId="244" fillId="0" borderId="33" xfId="0" applyNumberFormat="1" applyFont="1" applyFill="1" applyBorder="1" applyAlignment="1" applyProtection="1">
      <alignment horizontal="center" vertical="center" wrapText="1"/>
    </xf>
    <xf numFmtId="0" fontId="235" fillId="0" borderId="16" xfId="0" applyNumberFormat="1" applyFont="1" applyFill="1" applyBorder="1" applyAlignment="1" applyProtection="1"/>
    <xf numFmtId="0" fontId="235" fillId="0" borderId="27" xfId="0" applyNumberFormat="1" applyFont="1" applyFill="1" applyBorder="1" applyAlignment="1" applyProtection="1"/>
    <xf numFmtId="0" fontId="235" fillId="0" borderId="48" xfId="0" applyNumberFormat="1" applyFont="1" applyFill="1" applyBorder="1" applyAlignment="1" applyProtection="1"/>
    <xf numFmtId="14" fontId="230" fillId="0" borderId="34" xfId="0" applyNumberFormat="1" applyFont="1" applyFill="1" applyBorder="1" applyAlignment="1" applyProtection="1"/>
    <xf numFmtId="1" fontId="230" fillId="0" borderId="34" xfId="0" applyNumberFormat="1" applyFont="1" applyFill="1" applyBorder="1" applyAlignment="1" applyProtection="1"/>
    <xf numFmtId="3" fontId="230" fillId="0" borderId="11" xfId="0" applyNumberFormat="1" applyFont="1" applyFill="1" applyBorder="1" applyAlignment="1" applyProtection="1">
      <alignment horizontal="center"/>
    </xf>
    <xf numFmtId="3" fontId="230" fillId="0" borderId="50" xfId="0" applyNumberFormat="1" applyFont="1" applyFill="1" applyBorder="1" applyAlignment="1" applyProtection="1">
      <alignment horizontal="center"/>
    </xf>
    <xf numFmtId="3" fontId="230" fillId="0" borderId="39" xfId="0" applyNumberFormat="1" applyFont="1" applyFill="1" applyBorder="1" applyAlignment="1" applyProtection="1">
      <alignment horizontal="center"/>
    </xf>
    <xf numFmtId="1" fontId="230" fillId="0" borderId="29" xfId="0" applyNumberFormat="1" applyFont="1" applyFill="1" applyBorder="1" applyAlignment="1" applyProtection="1"/>
    <xf numFmtId="3" fontId="230" fillId="0" borderId="43" xfId="0" applyNumberFormat="1" applyFont="1" applyFill="1" applyBorder="1" applyAlignment="1" applyProtection="1">
      <alignment horizontal="center"/>
    </xf>
    <xf numFmtId="3" fontId="230" fillId="0" borderId="42" xfId="0" applyNumberFormat="1" applyFont="1" applyFill="1" applyBorder="1" applyAlignment="1" applyProtection="1">
      <alignment horizontal="center"/>
    </xf>
    <xf numFmtId="3" fontId="230" fillId="0" borderId="117" xfId="0" applyNumberFormat="1" applyFont="1" applyFill="1" applyBorder="1" applyAlignment="1" applyProtection="1">
      <alignment horizontal="center"/>
    </xf>
    <xf numFmtId="1" fontId="230" fillId="31" borderId="29" xfId="0" applyNumberFormat="1" applyFont="1" applyFill="1" applyBorder="1" applyAlignment="1" applyProtection="1"/>
    <xf numFmtId="3" fontId="230" fillId="31" borderId="43" xfId="0" applyNumberFormat="1" applyFont="1" applyFill="1" applyBorder="1" applyAlignment="1" applyProtection="1">
      <alignment horizontal="center"/>
    </xf>
    <xf numFmtId="3" fontId="230" fillId="31" borderId="42" xfId="0" applyNumberFormat="1" applyFont="1" applyFill="1" applyBorder="1" applyAlignment="1" applyProtection="1">
      <alignment horizontal="center"/>
    </xf>
    <xf numFmtId="3" fontId="230" fillId="31" borderId="117" xfId="0" applyNumberFormat="1" applyFont="1" applyFill="1" applyBorder="1" applyAlignment="1" applyProtection="1">
      <alignment horizontal="center"/>
    </xf>
    <xf numFmtId="1" fontId="230" fillId="0" borderId="33" xfId="0" applyNumberFormat="1" applyFont="1" applyFill="1" applyBorder="1" applyAlignment="1" applyProtection="1"/>
    <xf numFmtId="3" fontId="230" fillId="0" borderId="16" xfId="0" applyNumberFormat="1" applyFont="1" applyFill="1" applyBorder="1" applyAlignment="1" applyProtection="1">
      <alignment horizontal="center"/>
    </xf>
    <xf numFmtId="3" fontId="230" fillId="0" borderId="27" xfId="0" applyNumberFormat="1" applyFont="1" applyFill="1" applyBorder="1" applyAlignment="1" applyProtection="1">
      <alignment horizontal="center"/>
    </xf>
    <xf numFmtId="3" fontId="230" fillId="0" borderId="48" xfId="0" applyNumberFormat="1" applyFont="1" applyFill="1" applyBorder="1" applyAlignment="1" applyProtection="1">
      <alignment horizontal="center"/>
    </xf>
  </cellXfs>
  <cellStyles count="332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1"/>
    <cellStyle name="Обычный_Лист1" xfId="330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" xfId="329" builtinId="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5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0099FF"/>
      <color rgb="FF0033CC"/>
      <color rgb="FFFFFF99"/>
      <color rgb="FFFF0066"/>
      <color rgb="FFFF33CC"/>
      <color rgb="FFBBFDCB"/>
      <color rgb="FFE4DFEC"/>
      <color rgb="FFCCFFCC"/>
      <color rgb="FF4F2DA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5;&#1088;&#1086;&#1084;&#1099;&#1089;&#1083;&#1086;&#1074;&#1072;&#1103;%20&#1054;&#1048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0;&#1086;&#1078;&#1074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TE/&#1054;&#1090;&#1095;&#1077;&#1090;&#1085;&#1086;&#1089;&#1090;&#1100;/&#1054;&#1090;&#1095;&#1077;&#1090;&#1085;&#1086;&#1089;&#1090;&#1100;_&#1087;&#1086;_&#1086;&#1090;&#1087;&#1091;&#1089;&#1082;&#1091;_&#1074;_&#1089;&#1077;&#1090;&#1100;/&#1040;&#1088;&#1093;&#1080;&#1074;/&#1092;&#1072;&#1081;&#1083;&#1099;%20&#1086;&#1087;&#1088;&#1086;&#1089;&#1072;%20&#1089;&#1095;&#1077;&#1090;&#1095;&#1080;&#1082;&#1086;&#1074;%20&#1055;&#1057;%20&#1056;&#1057;&#1050;/&#1044;&#1083;&#1103;%20&#1055;&#1054;&#1058;,%20&#1079;&#1072;&#1084;&#1077;&#1088;&#1086;&#1074;/&#1044;&#1083;&#1103;%20&#1047;&#1072;&#1084;&#1077;&#1088;&#1086;&#1074;/&#1050;&#1086;&#1078;&#1074;&#1072;%20&#1054;&#1048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ысловая ОИК"/>
    </sheetNames>
    <sheetDataSet>
      <sheetData sheetId="0">
        <row r="30">
          <cell r="C30">
            <v>193.6</v>
          </cell>
        </row>
        <row r="38">
          <cell r="C38">
            <v>6.4</v>
          </cell>
          <cell r="D38">
            <v>6.4</v>
          </cell>
          <cell r="E38">
            <v>6.4</v>
          </cell>
          <cell r="F38">
            <v>6.4</v>
          </cell>
          <cell r="G38">
            <v>6.4</v>
          </cell>
          <cell r="H38">
            <v>6.4</v>
          </cell>
          <cell r="I38">
            <v>6.4</v>
          </cell>
          <cell r="J38">
            <v>6.3</v>
          </cell>
          <cell r="K38">
            <v>6.3</v>
          </cell>
          <cell r="L38">
            <v>6.3</v>
          </cell>
          <cell r="M38">
            <v>6.3</v>
          </cell>
          <cell r="N38">
            <v>6.4</v>
          </cell>
          <cell r="O38">
            <v>6.4</v>
          </cell>
          <cell r="P38">
            <v>6.3</v>
          </cell>
          <cell r="Q38">
            <v>6.3</v>
          </cell>
          <cell r="R38">
            <v>6.3</v>
          </cell>
          <cell r="S38">
            <v>6.3</v>
          </cell>
          <cell r="T38">
            <v>6.3</v>
          </cell>
          <cell r="U38">
            <v>6.3</v>
          </cell>
          <cell r="V38">
            <v>6.4</v>
          </cell>
          <cell r="W38">
            <v>6.3</v>
          </cell>
          <cell r="X38">
            <v>6.4</v>
          </cell>
          <cell r="Y38">
            <v>6.3</v>
          </cell>
          <cell r="Z38">
            <v>6.4</v>
          </cell>
        </row>
        <row r="39">
          <cell r="C39">
            <v>6.4</v>
          </cell>
          <cell r="D39">
            <v>6.4</v>
          </cell>
          <cell r="E39">
            <v>6.4</v>
          </cell>
          <cell r="F39">
            <v>6.4</v>
          </cell>
          <cell r="G39">
            <v>6.4</v>
          </cell>
          <cell r="H39">
            <v>6.4</v>
          </cell>
          <cell r="I39">
            <v>6.3</v>
          </cell>
          <cell r="J39">
            <v>6.3</v>
          </cell>
          <cell r="K39">
            <v>6.3</v>
          </cell>
          <cell r="L39">
            <v>6.4</v>
          </cell>
          <cell r="M39">
            <v>6.3</v>
          </cell>
          <cell r="N39">
            <v>6.3</v>
          </cell>
          <cell r="O39">
            <v>6.4</v>
          </cell>
          <cell r="P39">
            <v>6.3</v>
          </cell>
          <cell r="Q39">
            <v>6.3</v>
          </cell>
          <cell r="R39">
            <v>6.3</v>
          </cell>
          <cell r="S39">
            <v>6.3</v>
          </cell>
          <cell r="T39">
            <v>6.3</v>
          </cell>
          <cell r="U39">
            <v>6.3</v>
          </cell>
          <cell r="V39">
            <v>6.3</v>
          </cell>
          <cell r="W39">
            <v>6.3</v>
          </cell>
          <cell r="X39">
            <v>6.3</v>
          </cell>
          <cell r="Y39">
            <v>6.3</v>
          </cell>
          <cell r="Z39">
            <v>6.4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меры Кожва"/>
    </sheetNames>
    <sheetDataSet>
      <sheetData sheetId="0">
        <row r="7">
          <cell r="B7">
            <v>49</v>
          </cell>
          <cell r="F7">
            <v>687.4</v>
          </cell>
          <cell r="H7">
            <v>161.6</v>
          </cell>
        </row>
        <row r="8">
          <cell r="F8">
            <v>679.2</v>
          </cell>
          <cell r="H8">
            <v>155.6</v>
          </cell>
        </row>
        <row r="9">
          <cell r="F9">
            <v>675.4</v>
          </cell>
          <cell r="H9">
            <v>156.80000000000001</v>
          </cell>
        </row>
        <row r="10">
          <cell r="F10">
            <v>675.80000000000007</v>
          </cell>
          <cell r="H10">
            <v>154.20000000000002</v>
          </cell>
        </row>
        <row r="11">
          <cell r="F11">
            <v>671.2</v>
          </cell>
          <cell r="H11">
            <v>148.4</v>
          </cell>
        </row>
        <row r="12">
          <cell r="F12">
            <v>681</v>
          </cell>
          <cell r="H12">
            <v>149.20000000000002</v>
          </cell>
        </row>
        <row r="13">
          <cell r="F13">
            <v>685.6</v>
          </cell>
          <cell r="H13">
            <v>142.6</v>
          </cell>
        </row>
        <row r="14">
          <cell r="F14">
            <v>696.4</v>
          </cell>
          <cell r="H14">
            <v>143.80000000000001</v>
          </cell>
        </row>
        <row r="15">
          <cell r="F15">
            <v>739.6</v>
          </cell>
          <cell r="H15">
            <v>172</v>
          </cell>
        </row>
        <row r="16">
          <cell r="F16">
            <v>764.2</v>
          </cell>
          <cell r="H16">
            <v>237.8</v>
          </cell>
        </row>
        <row r="17">
          <cell r="F17">
            <v>717</v>
          </cell>
          <cell r="H17">
            <v>189.6</v>
          </cell>
        </row>
        <row r="18">
          <cell r="F18">
            <v>735.2</v>
          </cell>
          <cell r="H18">
            <v>199</v>
          </cell>
        </row>
        <row r="19">
          <cell r="F19">
            <v>754.80000000000007</v>
          </cell>
          <cell r="H19">
            <v>207.8</v>
          </cell>
        </row>
        <row r="20">
          <cell r="F20">
            <v>551.6</v>
          </cell>
          <cell r="H20">
            <v>148.20000000000002</v>
          </cell>
        </row>
        <row r="21">
          <cell r="F21">
            <v>0</v>
          </cell>
          <cell r="H21">
            <v>0</v>
          </cell>
        </row>
        <row r="22">
          <cell r="F22">
            <v>341.2</v>
          </cell>
          <cell r="H22">
            <v>61.800000000000004</v>
          </cell>
        </row>
        <row r="23">
          <cell r="F23">
            <v>721.4</v>
          </cell>
          <cell r="H23">
            <v>158.20000000000002</v>
          </cell>
        </row>
        <row r="24">
          <cell r="F24">
            <v>724.4</v>
          </cell>
          <cell r="H24">
            <v>154.80000000000001</v>
          </cell>
        </row>
        <row r="25">
          <cell r="F25">
            <v>723.80000000000007</v>
          </cell>
          <cell r="H25">
            <v>152.80000000000001</v>
          </cell>
        </row>
        <row r="26">
          <cell r="F26">
            <v>740.80000000000007</v>
          </cell>
          <cell r="H26">
            <v>158.80000000000001</v>
          </cell>
        </row>
        <row r="27">
          <cell r="F27">
            <v>731.2</v>
          </cell>
          <cell r="H27">
            <v>155.80000000000001</v>
          </cell>
        </row>
        <row r="28">
          <cell r="F28">
            <v>717.80000000000007</v>
          </cell>
          <cell r="H28">
            <v>153.80000000000001</v>
          </cell>
        </row>
        <row r="29">
          <cell r="F29">
            <v>707.4</v>
          </cell>
          <cell r="H29">
            <v>158.20000000000002</v>
          </cell>
        </row>
        <row r="30">
          <cell r="F30">
            <v>697.80000000000007</v>
          </cell>
          <cell r="H30">
            <v>155.80000000000001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жва ОИК"/>
    </sheetNames>
    <sheetDataSet>
      <sheetData sheetId="0">
        <row r="33">
          <cell r="C33">
            <v>37.299999999999997</v>
          </cell>
        </row>
        <row r="53">
          <cell r="C53">
            <v>39.6</v>
          </cell>
          <cell r="D53">
            <v>39</v>
          </cell>
          <cell r="E53">
            <v>38.299999999999997</v>
          </cell>
          <cell r="F53">
            <v>39.6</v>
          </cell>
          <cell r="G53">
            <v>38.4</v>
          </cell>
          <cell r="H53">
            <v>38</v>
          </cell>
          <cell r="I53">
            <v>38.799999999999997</v>
          </cell>
          <cell r="J53">
            <v>38.200000000000003</v>
          </cell>
          <cell r="K53">
            <v>39</v>
          </cell>
          <cell r="L53">
            <v>43.9</v>
          </cell>
          <cell r="M53">
            <v>41.6</v>
          </cell>
          <cell r="N53">
            <v>43.5</v>
          </cell>
          <cell r="O53">
            <v>44.1</v>
          </cell>
          <cell r="P53">
            <v>44.4</v>
          </cell>
          <cell r="Q53">
            <v>0</v>
          </cell>
          <cell r="S53">
            <v>40.6</v>
          </cell>
          <cell r="T53">
            <v>41.2</v>
          </cell>
          <cell r="U53">
            <v>41.1</v>
          </cell>
          <cell r="V53">
            <v>42.5</v>
          </cell>
          <cell r="W53">
            <v>41.7</v>
          </cell>
          <cell r="X53">
            <v>40.700000000000003</v>
          </cell>
          <cell r="Y53">
            <v>41.2</v>
          </cell>
          <cell r="Z53">
            <v>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577"/>
  <sheetViews>
    <sheetView tabSelected="1" topLeftCell="A540" zoomScaleNormal="100" workbookViewId="0">
      <selection activeCell="H555" sqref="H555"/>
    </sheetView>
  </sheetViews>
  <sheetFormatPr defaultRowHeight="12.75" x14ac:dyDescent="0.2"/>
  <cols>
    <col min="1" max="1" width="15.140625" style="1491" customWidth="1"/>
    <col min="2" max="2" width="12" style="1491" customWidth="1"/>
    <col min="3" max="3" width="14.28515625" style="1491" customWidth="1"/>
    <col min="4" max="4" width="13.42578125" style="1491" customWidth="1"/>
    <col min="5" max="5" width="12.7109375" style="1491" customWidth="1"/>
    <col min="6" max="6" width="12.5703125" style="1491" customWidth="1"/>
    <col min="7" max="7" width="13.85546875" style="1491" customWidth="1"/>
    <col min="8" max="8" width="12.7109375" style="1491" customWidth="1"/>
    <col min="9" max="9" width="12.140625" style="1491" customWidth="1"/>
    <col min="10" max="10" width="10.5703125" style="1491" customWidth="1"/>
    <col min="11" max="11" width="9.5703125" style="1491" bestFit="1" customWidth="1"/>
    <col min="12" max="12" width="9.140625" style="1491"/>
    <col min="13" max="13" width="10" style="1491" customWidth="1"/>
    <col min="14" max="14" width="9.85546875" style="1491" customWidth="1"/>
    <col min="15" max="16" width="9.140625" style="1491"/>
    <col min="17" max="17" width="9.7109375" style="1491" customWidth="1"/>
    <col min="18" max="256" width="9.140625" style="1491"/>
    <col min="257" max="261" width="10.7109375" style="1491" customWidth="1"/>
    <col min="262" max="512" width="9.140625" style="1491"/>
    <col min="513" max="517" width="10.7109375" style="1491" customWidth="1"/>
    <col min="518" max="768" width="9.140625" style="1491"/>
    <col min="769" max="773" width="10.7109375" style="1491" customWidth="1"/>
    <col min="774" max="1024" width="9.140625" style="1491"/>
    <col min="1025" max="1029" width="10.7109375" style="1491" customWidth="1"/>
    <col min="1030" max="1280" width="9.140625" style="1491"/>
    <col min="1281" max="1285" width="10.7109375" style="1491" customWidth="1"/>
    <col min="1286" max="1536" width="9.140625" style="1491"/>
    <col min="1537" max="1541" width="10.7109375" style="1491" customWidth="1"/>
    <col min="1542" max="1792" width="9.140625" style="1491"/>
    <col min="1793" max="1797" width="10.7109375" style="1491" customWidth="1"/>
    <col min="1798" max="2048" width="9.140625" style="1491"/>
    <col min="2049" max="2053" width="10.7109375" style="1491" customWidth="1"/>
    <col min="2054" max="2304" width="9.140625" style="1491"/>
    <col min="2305" max="2309" width="10.7109375" style="1491" customWidth="1"/>
    <col min="2310" max="2560" width="9.140625" style="1491"/>
    <col min="2561" max="2565" width="10.7109375" style="1491" customWidth="1"/>
    <col min="2566" max="2816" width="9.140625" style="1491"/>
    <col min="2817" max="2821" width="10.7109375" style="1491" customWidth="1"/>
    <col min="2822" max="3072" width="9.140625" style="1491"/>
    <col min="3073" max="3077" width="10.7109375" style="1491" customWidth="1"/>
    <col min="3078" max="3328" width="9.140625" style="1491"/>
    <col min="3329" max="3333" width="10.7109375" style="1491" customWidth="1"/>
    <col min="3334" max="3584" width="9.140625" style="1491"/>
    <col min="3585" max="3589" width="10.7109375" style="1491" customWidth="1"/>
    <col min="3590" max="3840" width="9.140625" style="1491"/>
    <col min="3841" max="3845" width="10.7109375" style="1491" customWidth="1"/>
    <col min="3846" max="4096" width="9.140625" style="1491"/>
    <col min="4097" max="4101" width="10.7109375" style="1491" customWidth="1"/>
    <col min="4102" max="4352" width="9.140625" style="1491"/>
    <col min="4353" max="4357" width="10.7109375" style="1491" customWidth="1"/>
    <col min="4358" max="4608" width="9.140625" style="1491"/>
    <col min="4609" max="4613" width="10.7109375" style="1491" customWidth="1"/>
    <col min="4614" max="4864" width="9.140625" style="1491"/>
    <col min="4865" max="4869" width="10.7109375" style="1491" customWidth="1"/>
    <col min="4870" max="5120" width="9.140625" style="1491"/>
    <col min="5121" max="5125" width="10.7109375" style="1491" customWidth="1"/>
    <col min="5126" max="5376" width="9.140625" style="1491"/>
    <col min="5377" max="5381" width="10.7109375" style="1491" customWidth="1"/>
    <col min="5382" max="5632" width="9.140625" style="1491"/>
    <col min="5633" max="5637" width="10.7109375" style="1491" customWidth="1"/>
    <col min="5638" max="5888" width="9.140625" style="1491"/>
    <col min="5889" max="5893" width="10.7109375" style="1491" customWidth="1"/>
    <col min="5894" max="6144" width="9.140625" style="1491"/>
    <col min="6145" max="6149" width="10.7109375" style="1491" customWidth="1"/>
    <col min="6150" max="6400" width="9.140625" style="1491"/>
    <col min="6401" max="6405" width="10.7109375" style="1491" customWidth="1"/>
    <col min="6406" max="6656" width="9.140625" style="1491"/>
    <col min="6657" max="6661" width="10.7109375" style="1491" customWidth="1"/>
    <col min="6662" max="6912" width="9.140625" style="1491"/>
    <col min="6913" max="6917" width="10.7109375" style="1491" customWidth="1"/>
    <col min="6918" max="7168" width="9.140625" style="1491"/>
    <col min="7169" max="7173" width="10.7109375" style="1491" customWidth="1"/>
    <col min="7174" max="7424" width="9.140625" style="1491"/>
    <col min="7425" max="7429" width="10.7109375" style="1491" customWidth="1"/>
    <col min="7430" max="7680" width="9.140625" style="1491"/>
    <col min="7681" max="7685" width="10.7109375" style="1491" customWidth="1"/>
    <col min="7686" max="7936" width="9.140625" style="1491"/>
    <col min="7937" max="7941" width="10.7109375" style="1491" customWidth="1"/>
    <col min="7942" max="8192" width="9.140625" style="1491"/>
    <col min="8193" max="8197" width="10.7109375" style="1491" customWidth="1"/>
    <col min="8198" max="8448" width="9.140625" style="1491"/>
    <col min="8449" max="8453" width="10.7109375" style="1491" customWidth="1"/>
    <col min="8454" max="8704" width="9.140625" style="1491"/>
    <col min="8705" max="8709" width="10.7109375" style="1491" customWidth="1"/>
    <col min="8710" max="8960" width="9.140625" style="1491"/>
    <col min="8961" max="8965" width="10.7109375" style="1491" customWidth="1"/>
    <col min="8966" max="9216" width="9.140625" style="1491"/>
    <col min="9217" max="9221" width="10.7109375" style="1491" customWidth="1"/>
    <col min="9222" max="9472" width="9.140625" style="1491"/>
    <col min="9473" max="9477" width="10.7109375" style="1491" customWidth="1"/>
    <col min="9478" max="9728" width="9.140625" style="1491"/>
    <col min="9729" max="9733" width="10.7109375" style="1491" customWidth="1"/>
    <col min="9734" max="9984" width="9.140625" style="1491"/>
    <col min="9985" max="9989" width="10.7109375" style="1491" customWidth="1"/>
    <col min="9990" max="10240" width="9.140625" style="1491"/>
    <col min="10241" max="10245" width="10.7109375" style="1491" customWidth="1"/>
    <col min="10246" max="10496" width="9.140625" style="1491"/>
    <col min="10497" max="10501" width="10.7109375" style="1491" customWidth="1"/>
    <col min="10502" max="10752" width="9.140625" style="1491"/>
    <col min="10753" max="10757" width="10.7109375" style="1491" customWidth="1"/>
    <col min="10758" max="11008" width="9.140625" style="1491"/>
    <col min="11009" max="11013" width="10.7109375" style="1491" customWidth="1"/>
    <col min="11014" max="11264" width="9.140625" style="1491"/>
    <col min="11265" max="11269" width="10.7109375" style="1491" customWidth="1"/>
    <col min="11270" max="11520" width="9.140625" style="1491"/>
    <col min="11521" max="11525" width="10.7109375" style="1491" customWidth="1"/>
    <col min="11526" max="11776" width="9.140625" style="1491"/>
    <col min="11777" max="11781" width="10.7109375" style="1491" customWidth="1"/>
    <col min="11782" max="12032" width="9.140625" style="1491"/>
    <col min="12033" max="12037" width="10.7109375" style="1491" customWidth="1"/>
    <col min="12038" max="12288" width="9.140625" style="1491"/>
    <col min="12289" max="12293" width="10.7109375" style="1491" customWidth="1"/>
    <col min="12294" max="12544" width="9.140625" style="1491"/>
    <col min="12545" max="12549" width="10.7109375" style="1491" customWidth="1"/>
    <col min="12550" max="12800" width="9.140625" style="1491"/>
    <col min="12801" max="12805" width="10.7109375" style="1491" customWidth="1"/>
    <col min="12806" max="13056" width="9.140625" style="1491"/>
    <col min="13057" max="13061" width="10.7109375" style="1491" customWidth="1"/>
    <col min="13062" max="13312" width="9.140625" style="1491"/>
    <col min="13313" max="13317" width="10.7109375" style="1491" customWidth="1"/>
    <col min="13318" max="13568" width="9.140625" style="1491"/>
    <col min="13569" max="13573" width="10.7109375" style="1491" customWidth="1"/>
    <col min="13574" max="13824" width="9.140625" style="1491"/>
    <col min="13825" max="13829" width="10.7109375" style="1491" customWidth="1"/>
    <col min="13830" max="14080" width="9.140625" style="1491"/>
    <col min="14081" max="14085" width="10.7109375" style="1491" customWidth="1"/>
    <col min="14086" max="14336" width="9.140625" style="1491"/>
    <col min="14337" max="14341" width="10.7109375" style="1491" customWidth="1"/>
    <col min="14342" max="14592" width="9.140625" style="1491"/>
    <col min="14593" max="14597" width="10.7109375" style="1491" customWidth="1"/>
    <col min="14598" max="14848" width="9.140625" style="1491"/>
    <col min="14849" max="14853" width="10.7109375" style="1491" customWidth="1"/>
    <col min="14854" max="15104" width="9.140625" style="1491"/>
    <col min="15105" max="15109" width="10.7109375" style="1491" customWidth="1"/>
    <col min="15110" max="15360" width="9.140625" style="1491"/>
    <col min="15361" max="15365" width="10.7109375" style="1491" customWidth="1"/>
    <col min="15366" max="15616" width="9.140625" style="1491"/>
    <col min="15617" max="15621" width="10.7109375" style="1491" customWidth="1"/>
    <col min="15622" max="15872" width="9.140625" style="1491"/>
    <col min="15873" max="15877" width="10.7109375" style="1491" customWidth="1"/>
    <col min="15878" max="16128" width="9.140625" style="1491"/>
    <col min="16129" max="16133" width="10.7109375" style="1491" customWidth="1"/>
    <col min="16134" max="16384" width="9.140625" style="1491"/>
  </cols>
  <sheetData>
    <row r="1" spans="1:11" ht="15.75" x14ac:dyDescent="0.25">
      <c r="A1" s="1493" t="s">
        <v>358</v>
      </c>
    </row>
    <row r="3" spans="1:11" ht="15" x14ac:dyDescent="0.25">
      <c r="A3" s="1491" t="s">
        <v>359</v>
      </c>
      <c r="B3" s="2568" t="s">
        <v>360</v>
      </c>
      <c r="C3" s="4133" t="s">
        <v>693</v>
      </c>
      <c r="D3" s="2568" t="s">
        <v>361</v>
      </c>
      <c r="E3" s="4133" t="s">
        <v>693</v>
      </c>
      <c r="G3" s="3654" t="s">
        <v>572</v>
      </c>
      <c r="H3" s="1491" t="s">
        <v>676</v>
      </c>
    </row>
    <row r="4" spans="1:11" ht="15" x14ac:dyDescent="0.25">
      <c r="A4" s="1491" t="s">
        <v>362</v>
      </c>
      <c r="B4" s="2568" t="s">
        <v>360</v>
      </c>
      <c r="C4" s="4133" t="s">
        <v>363</v>
      </c>
      <c r="D4" s="2568" t="s">
        <v>361</v>
      </c>
      <c r="E4" s="4133" t="s">
        <v>364</v>
      </c>
      <c r="G4" s="3655" t="s">
        <v>572</v>
      </c>
      <c r="H4" s="1491" t="s">
        <v>677</v>
      </c>
    </row>
    <row r="5" spans="1:11" ht="11.25" customHeight="1" x14ac:dyDescent="0.2"/>
    <row r="6" spans="1:11" hidden="1" x14ac:dyDescent="0.2">
      <c r="A6" s="1665"/>
      <c r="B6" s="47"/>
      <c r="C6" s="47"/>
      <c r="D6" s="47"/>
      <c r="E6" s="47"/>
    </row>
    <row r="7" spans="1:11" hidden="1" x14ac:dyDescent="0.2">
      <c r="A7" s="1665"/>
      <c r="B7" s="47"/>
      <c r="C7" s="47"/>
      <c r="D7" s="47"/>
      <c r="E7" s="47"/>
    </row>
    <row r="8" spans="1:11" hidden="1" x14ac:dyDescent="0.2">
      <c r="A8" s="1665"/>
      <c r="B8" s="47"/>
      <c r="C8" s="47"/>
      <c r="D8" s="47"/>
      <c r="E8" s="47"/>
    </row>
    <row r="9" spans="1:11" hidden="1" x14ac:dyDescent="0.2">
      <c r="A9" s="1666"/>
      <c r="B9" s="47"/>
      <c r="C9" s="47"/>
      <c r="D9" s="47"/>
      <c r="E9" s="47"/>
    </row>
    <row r="10" spans="1:11" ht="13.5" hidden="1" thickBot="1" x14ac:dyDescent="0.25">
      <c r="A10" s="1667"/>
      <c r="B10" s="47"/>
      <c r="C10" s="47"/>
      <c r="D10" s="47"/>
      <c r="E10" s="47"/>
    </row>
    <row r="11" spans="1:11" ht="13.5" thickBot="1" x14ac:dyDescent="0.25"/>
    <row r="12" spans="1:11" s="1495" customFormat="1" ht="15.75" thickBot="1" x14ac:dyDescent="0.3">
      <c r="A12" s="5273" t="s">
        <v>636</v>
      </c>
      <c r="B12" s="5274"/>
      <c r="C12" s="5275"/>
      <c r="D12" s="5276" t="s">
        <v>478</v>
      </c>
      <c r="E12" s="5277"/>
      <c r="F12" s="5282"/>
      <c r="G12" s="5283"/>
      <c r="H12" s="5283"/>
      <c r="I12" s="5277"/>
    </row>
    <row r="13" spans="1:11" ht="15.75" thickBot="1" x14ac:dyDescent="0.3">
      <c r="A13" s="5290" t="s">
        <v>539</v>
      </c>
      <c r="B13" s="5292">
        <v>42725</v>
      </c>
      <c r="C13" s="5293"/>
      <c r="D13" s="5294">
        <v>42725</v>
      </c>
      <c r="E13" s="5295"/>
      <c r="F13" s="5278" t="s">
        <v>368</v>
      </c>
      <c r="G13" s="5279"/>
      <c r="H13" s="5280"/>
      <c r="I13" s="5281"/>
    </row>
    <row r="14" spans="1:11" ht="15.75" thickBot="1" x14ac:dyDescent="0.3">
      <c r="A14" s="5291"/>
      <c r="B14" s="4689" t="s">
        <v>370</v>
      </c>
      <c r="C14" s="2128" t="s">
        <v>371</v>
      </c>
      <c r="D14" s="2121" t="s">
        <v>370</v>
      </c>
      <c r="E14" s="3692" t="s">
        <v>371</v>
      </c>
      <c r="F14" s="2125" t="s">
        <v>370</v>
      </c>
      <c r="G14" s="2137" t="s">
        <v>371</v>
      </c>
      <c r="H14" s="2129" t="s">
        <v>109</v>
      </c>
      <c r="I14" s="2122" t="s">
        <v>347</v>
      </c>
    </row>
    <row r="15" spans="1:11" ht="15" x14ac:dyDescent="0.25">
      <c r="A15" s="4699" t="s">
        <v>374</v>
      </c>
      <c r="B15" s="4923">
        <v>19.25</v>
      </c>
      <c r="C15" s="4924">
        <v>35</v>
      </c>
      <c r="D15" s="4696">
        <v>5.5429999999999993</v>
      </c>
      <c r="E15" s="4157">
        <v>0.124</v>
      </c>
      <c r="F15" s="3662">
        <f>B15+D15</f>
        <v>24.792999999999999</v>
      </c>
      <c r="G15" s="3676">
        <f>C15+E15</f>
        <v>35.124000000000002</v>
      </c>
      <c r="H15" s="3671">
        <f>G15/F15</f>
        <v>1.4166901948130521</v>
      </c>
      <c r="I15" s="2135">
        <f>SQRT(G15*G15+F15*F15)</f>
        <v>42.99288574869103</v>
      </c>
      <c r="J15" s="47"/>
      <c r="K15" s="47"/>
    </row>
    <row r="16" spans="1:11" ht="15" x14ac:dyDescent="0.25">
      <c r="A16" s="3694" t="s">
        <v>376</v>
      </c>
      <c r="B16" s="4925">
        <v>19.600000000000001</v>
      </c>
      <c r="C16" s="4924">
        <v>35</v>
      </c>
      <c r="D16" s="4696">
        <v>5.45</v>
      </c>
      <c r="E16" s="4157">
        <v>0.125</v>
      </c>
      <c r="F16" s="3663">
        <f t="shared" ref="F16:G38" si="0">B16+D16</f>
        <v>25.05</v>
      </c>
      <c r="G16" s="3677">
        <f t="shared" si="0"/>
        <v>35.125</v>
      </c>
      <c r="H16" s="3672">
        <f t="shared" ref="H16:H39" si="1">G16/F16</f>
        <v>1.402195608782435</v>
      </c>
      <c r="I16" s="2135">
        <f t="shared" ref="I16:I39" si="2">SQRT(G16*G16+F16*F16)</f>
        <v>43.142416772823474</v>
      </c>
      <c r="J16" s="47"/>
      <c r="K16" s="47"/>
    </row>
    <row r="17" spans="1:11" ht="15" x14ac:dyDescent="0.25">
      <c r="A17" s="3694" t="s">
        <v>378</v>
      </c>
      <c r="B17" s="4923">
        <v>19.25</v>
      </c>
      <c r="C17" s="4924">
        <v>35.700000000000003</v>
      </c>
      <c r="D17" s="4696">
        <v>5.1740000000000004</v>
      </c>
      <c r="E17" s="4157">
        <v>0.128</v>
      </c>
      <c r="F17" s="3663">
        <f t="shared" si="0"/>
        <v>24.423999999999999</v>
      </c>
      <c r="G17" s="3677">
        <f t="shared" si="0"/>
        <v>35.828000000000003</v>
      </c>
      <c r="H17" s="3672">
        <f t="shared" si="1"/>
        <v>1.4669177857844744</v>
      </c>
      <c r="I17" s="2135">
        <f t="shared" si="2"/>
        <v>43.361011980810595</v>
      </c>
      <c r="J17" s="47"/>
      <c r="K17" s="47"/>
    </row>
    <row r="18" spans="1:11" ht="15" x14ac:dyDescent="0.25">
      <c r="A18" s="3694" t="s">
        <v>380</v>
      </c>
      <c r="B18" s="4923">
        <v>19.25</v>
      </c>
      <c r="C18" s="4924">
        <v>35.700000000000003</v>
      </c>
      <c r="D18" s="4696">
        <v>4.9559999999999995</v>
      </c>
      <c r="E18" s="4157">
        <v>0.13</v>
      </c>
      <c r="F18" s="3663">
        <f t="shared" si="0"/>
        <v>24.206</v>
      </c>
      <c r="G18" s="3677">
        <f t="shared" si="0"/>
        <v>35.830000000000005</v>
      </c>
      <c r="H18" s="3672">
        <f t="shared" si="1"/>
        <v>1.4802115178055031</v>
      </c>
      <c r="I18" s="2135">
        <f t="shared" si="2"/>
        <v>43.240251340620127</v>
      </c>
      <c r="J18" s="47"/>
      <c r="K18" s="47"/>
    </row>
    <row r="19" spans="1:11" ht="15" x14ac:dyDescent="0.25">
      <c r="A19" s="3694" t="s">
        <v>382</v>
      </c>
      <c r="B19" s="4923">
        <v>19.25</v>
      </c>
      <c r="C19" s="4926">
        <v>36.049999999999997</v>
      </c>
      <c r="D19" s="4696">
        <v>4.7629999999999999</v>
      </c>
      <c r="E19" s="4158">
        <v>0.13100000000000001</v>
      </c>
      <c r="F19" s="3663">
        <f t="shared" si="0"/>
        <v>24.012999999999998</v>
      </c>
      <c r="G19" s="3677">
        <f t="shared" si="0"/>
        <v>36.180999999999997</v>
      </c>
      <c r="H19" s="3672">
        <f t="shared" si="1"/>
        <v>1.5067255236746762</v>
      </c>
      <c r="I19" s="2135">
        <f t="shared" si="2"/>
        <v>43.424519916747492</v>
      </c>
      <c r="J19" s="47"/>
      <c r="K19" s="47"/>
    </row>
    <row r="20" spans="1:11" ht="15" x14ac:dyDescent="0.25">
      <c r="A20" s="3694" t="s">
        <v>384</v>
      </c>
      <c r="B20" s="4923">
        <v>19.25</v>
      </c>
      <c r="C20" s="4924">
        <v>35</v>
      </c>
      <c r="D20" s="4696">
        <v>4.5969999999999995</v>
      </c>
      <c r="E20" s="4157">
        <v>0.13</v>
      </c>
      <c r="F20" s="3663">
        <f t="shared" si="0"/>
        <v>23.847000000000001</v>
      </c>
      <c r="G20" s="3677">
        <f t="shared" si="0"/>
        <v>35.130000000000003</v>
      </c>
      <c r="H20" s="3672">
        <f t="shared" si="1"/>
        <v>1.4731412756321549</v>
      </c>
      <c r="I20" s="2135">
        <f t="shared" si="2"/>
        <v>42.459348899859499</v>
      </c>
      <c r="J20" s="47"/>
      <c r="K20" s="47"/>
    </row>
    <row r="21" spans="1:11" ht="15" x14ac:dyDescent="0.25">
      <c r="A21" s="3694" t="s">
        <v>386</v>
      </c>
      <c r="B21" s="4923">
        <v>18.899999999999999</v>
      </c>
      <c r="C21" s="4924">
        <v>33.599999999999994</v>
      </c>
      <c r="D21" s="4696">
        <v>4.6390000000000002</v>
      </c>
      <c r="E21" s="4157">
        <v>0.128</v>
      </c>
      <c r="F21" s="3663">
        <f t="shared" si="0"/>
        <v>23.538999999999998</v>
      </c>
      <c r="G21" s="3677">
        <f t="shared" si="0"/>
        <v>33.727999999999994</v>
      </c>
      <c r="H21" s="3672">
        <f t="shared" si="1"/>
        <v>1.4328561111347125</v>
      </c>
      <c r="I21" s="2135">
        <f t="shared" si="2"/>
        <v>41.12982500570601</v>
      </c>
      <c r="J21" s="47"/>
      <c r="K21" s="47"/>
    </row>
    <row r="22" spans="1:11" ht="15" x14ac:dyDescent="0.25">
      <c r="A22" s="3694" t="s">
        <v>388</v>
      </c>
      <c r="B22" s="4923">
        <v>19.25</v>
      </c>
      <c r="C22" s="4924">
        <v>32.549999999999997</v>
      </c>
      <c r="D22" s="4698">
        <v>4.5809999999999995</v>
      </c>
      <c r="E22" s="4157">
        <v>0.126</v>
      </c>
      <c r="F22" s="3663">
        <f t="shared" si="0"/>
        <v>23.831</v>
      </c>
      <c r="G22" s="3677">
        <f t="shared" si="0"/>
        <v>32.675999999999995</v>
      </c>
      <c r="H22" s="3672">
        <f t="shared" si="1"/>
        <v>1.3711552179933697</v>
      </c>
      <c r="I22" s="2135">
        <f t="shared" si="2"/>
        <v>40.443015923642484</v>
      </c>
      <c r="J22" s="47"/>
      <c r="K22" s="47"/>
    </row>
    <row r="23" spans="1:11" ht="15" x14ac:dyDescent="0.25">
      <c r="A23" s="3694" t="s">
        <v>390</v>
      </c>
      <c r="B23" s="4923">
        <v>18.2</v>
      </c>
      <c r="C23" s="4924">
        <v>32.549999999999997</v>
      </c>
      <c r="D23" s="4696">
        <v>4.6340000000000003</v>
      </c>
      <c r="E23" s="4157">
        <v>0.126</v>
      </c>
      <c r="F23" s="3663">
        <f t="shared" si="0"/>
        <v>22.834</v>
      </c>
      <c r="G23" s="3677">
        <f t="shared" si="0"/>
        <v>32.675999999999995</v>
      </c>
      <c r="H23" s="3672">
        <f t="shared" si="1"/>
        <v>1.4310239117106067</v>
      </c>
      <c r="I23" s="2135">
        <f t="shared" si="2"/>
        <v>39.863674341435207</v>
      </c>
      <c r="J23" s="47"/>
      <c r="K23" s="47"/>
    </row>
    <row r="24" spans="1:11" ht="15" x14ac:dyDescent="0.25">
      <c r="A24" s="3694" t="s">
        <v>392</v>
      </c>
      <c r="B24" s="4923">
        <v>17.850000000000001</v>
      </c>
      <c r="C24" s="4924">
        <v>32.200000000000003</v>
      </c>
      <c r="D24" s="4696">
        <v>4.9510000000000005</v>
      </c>
      <c r="E24" s="4157">
        <v>0.122</v>
      </c>
      <c r="F24" s="3663">
        <f t="shared" si="0"/>
        <v>22.801000000000002</v>
      </c>
      <c r="G24" s="3677">
        <f t="shared" si="0"/>
        <v>32.322000000000003</v>
      </c>
      <c r="H24" s="3672">
        <f t="shared" si="1"/>
        <v>1.4175694048506644</v>
      </c>
      <c r="I24" s="2135">
        <f t="shared" si="2"/>
        <v>39.554990645934936</v>
      </c>
      <c r="J24" s="47"/>
      <c r="K24" s="47"/>
    </row>
    <row r="25" spans="1:11" ht="15" x14ac:dyDescent="0.25">
      <c r="A25" s="3694" t="s">
        <v>394</v>
      </c>
      <c r="B25" s="4923">
        <v>17.850000000000001</v>
      </c>
      <c r="C25" s="4924">
        <v>32.200000000000003</v>
      </c>
      <c r="D25" s="4696">
        <v>5.0880000000000001</v>
      </c>
      <c r="E25" s="4157">
        <v>0.122</v>
      </c>
      <c r="F25" s="3663">
        <f t="shared" si="0"/>
        <v>22.938000000000002</v>
      </c>
      <c r="G25" s="3677">
        <f t="shared" si="0"/>
        <v>32.322000000000003</v>
      </c>
      <c r="H25" s="3672">
        <f t="shared" si="1"/>
        <v>1.4091027988490714</v>
      </c>
      <c r="I25" s="2135">
        <f t="shared" si="2"/>
        <v>39.634120754723455</v>
      </c>
      <c r="J25" s="47"/>
      <c r="K25" s="47"/>
    </row>
    <row r="26" spans="1:11" ht="15" x14ac:dyDescent="0.25">
      <c r="A26" s="3694" t="s">
        <v>396</v>
      </c>
      <c r="B26" s="4923">
        <v>17.850000000000001</v>
      </c>
      <c r="C26" s="4924">
        <v>31.85</v>
      </c>
      <c r="D26" s="4696">
        <v>5.2130000000000001</v>
      </c>
      <c r="E26" s="4157">
        <v>0.122</v>
      </c>
      <c r="F26" s="3663">
        <f t="shared" si="0"/>
        <v>23.063000000000002</v>
      </c>
      <c r="G26" s="3677">
        <f t="shared" si="0"/>
        <v>31.972000000000001</v>
      </c>
      <c r="H26" s="3672">
        <f t="shared" si="1"/>
        <v>1.3862897281359752</v>
      </c>
      <c r="I26" s="2135">
        <f t="shared" si="2"/>
        <v>39.422211416915722</v>
      </c>
      <c r="J26" s="47"/>
      <c r="K26" s="47"/>
    </row>
    <row r="27" spans="1:11" ht="15" x14ac:dyDescent="0.25">
      <c r="A27" s="3694" t="s">
        <v>398</v>
      </c>
      <c r="B27" s="4923">
        <v>17.850000000000001</v>
      </c>
      <c r="C27" s="4924">
        <v>32.9</v>
      </c>
      <c r="D27" s="4696">
        <v>5.3250000000000002</v>
      </c>
      <c r="E27" s="4157">
        <v>0.123</v>
      </c>
      <c r="F27" s="3663">
        <f t="shared" si="0"/>
        <v>23.175000000000001</v>
      </c>
      <c r="G27" s="3677">
        <f t="shared" si="0"/>
        <v>33.022999999999996</v>
      </c>
      <c r="H27" s="3672">
        <f t="shared" si="1"/>
        <v>1.4249406688241637</v>
      </c>
      <c r="I27" s="2135">
        <f t="shared" si="2"/>
        <v>40.343514398227626</v>
      </c>
      <c r="J27" s="47"/>
      <c r="K27" s="47"/>
    </row>
    <row r="28" spans="1:11" ht="15" x14ac:dyDescent="0.25">
      <c r="A28" s="3694" t="s">
        <v>400</v>
      </c>
      <c r="B28" s="4927">
        <v>17.850000000000001</v>
      </c>
      <c r="C28" s="4924">
        <v>32.549999999999997</v>
      </c>
      <c r="D28" s="4696">
        <v>5.4660000000000002</v>
      </c>
      <c r="E28" s="4157">
        <v>0.12</v>
      </c>
      <c r="F28" s="3663">
        <f t="shared" si="0"/>
        <v>23.316000000000003</v>
      </c>
      <c r="G28" s="3677">
        <f t="shared" si="0"/>
        <v>32.669999999999995</v>
      </c>
      <c r="H28" s="3672">
        <f t="shared" si="1"/>
        <v>1.4011837364899635</v>
      </c>
      <c r="I28" s="2135">
        <f t="shared" si="2"/>
        <v>40.136825435004198</v>
      </c>
      <c r="J28" s="47"/>
      <c r="K28" s="47"/>
    </row>
    <row r="29" spans="1:11" ht="15" x14ac:dyDescent="0.25">
      <c r="A29" s="3694" t="s">
        <v>402</v>
      </c>
      <c r="B29" s="4923">
        <v>18.899999999999999</v>
      </c>
      <c r="C29" s="4924">
        <v>31.15</v>
      </c>
      <c r="D29" s="4696">
        <v>5.5510000000000002</v>
      </c>
      <c r="E29" s="4157">
        <v>0.11699999999999999</v>
      </c>
      <c r="F29" s="3663">
        <f t="shared" si="0"/>
        <v>24.451000000000001</v>
      </c>
      <c r="G29" s="3677">
        <f t="shared" si="0"/>
        <v>31.266999999999999</v>
      </c>
      <c r="H29" s="3672">
        <f t="shared" si="1"/>
        <v>1.2787616048423376</v>
      </c>
      <c r="I29" s="2135">
        <f t="shared" si="2"/>
        <v>39.692274941101573</v>
      </c>
      <c r="J29" s="47"/>
      <c r="K29" s="47"/>
    </row>
    <row r="30" spans="1:11" ht="15" x14ac:dyDescent="0.25">
      <c r="A30" s="3694" t="s">
        <v>404</v>
      </c>
      <c r="B30" s="4923">
        <v>18.899999999999999</v>
      </c>
      <c r="C30" s="4924">
        <v>30.8</v>
      </c>
      <c r="D30" s="4696">
        <v>5.6379999999999999</v>
      </c>
      <c r="E30" s="4157">
        <v>0.11600000000000001</v>
      </c>
      <c r="F30" s="3663">
        <f t="shared" si="0"/>
        <v>24.537999999999997</v>
      </c>
      <c r="G30" s="3677">
        <f t="shared" si="0"/>
        <v>30.916</v>
      </c>
      <c r="H30" s="3672">
        <f t="shared" si="1"/>
        <v>1.2599233841388868</v>
      </c>
      <c r="I30" s="2135">
        <f t="shared" si="2"/>
        <v>39.47040030199846</v>
      </c>
      <c r="J30" s="47"/>
      <c r="K30" s="47"/>
    </row>
    <row r="31" spans="1:11" ht="15" x14ac:dyDescent="0.25">
      <c r="A31" s="3694" t="s">
        <v>406</v>
      </c>
      <c r="B31" s="4923">
        <v>18.549999999999997</v>
      </c>
      <c r="C31" s="4924">
        <v>30.450000000000003</v>
      </c>
      <c r="D31" s="4696">
        <v>5.7830000000000004</v>
      </c>
      <c r="E31" s="4157">
        <v>0.114</v>
      </c>
      <c r="F31" s="3663">
        <f t="shared" si="0"/>
        <v>24.332999999999998</v>
      </c>
      <c r="G31" s="3677">
        <f t="shared" si="0"/>
        <v>30.564000000000004</v>
      </c>
      <c r="H31" s="3672">
        <f t="shared" si="1"/>
        <v>1.2560720009863151</v>
      </c>
      <c r="I31" s="2135">
        <f t="shared" si="2"/>
        <v>39.067287914571189</v>
      </c>
      <c r="J31" s="47"/>
      <c r="K31" s="47"/>
    </row>
    <row r="32" spans="1:11" ht="15" x14ac:dyDescent="0.25">
      <c r="A32" s="3694" t="s">
        <v>407</v>
      </c>
      <c r="B32" s="4923">
        <v>18.899999999999999</v>
      </c>
      <c r="C32" s="4928">
        <v>30.450000000000003</v>
      </c>
      <c r="D32" s="4696">
        <v>6.4429999999999996</v>
      </c>
      <c r="E32" s="4157">
        <v>0.11</v>
      </c>
      <c r="F32" s="3663">
        <f t="shared" si="0"/>
        <v>25.342999999999996</v>
      </c>
      <c r="G32" s="3677">
        <f t="shared" si="0"/>
        <v>30.560000000000002</v>
      </c>
      <c r="H32" s="3672">
        <f t="shared" si="1"/>
        <v>1.2058556603401336</v>
      </c>
      <c r="I32" s="2135">
        <f t="shared" si="2"/>
        <v>39.701149215104593</v>
      </c>
      <c r="J32" s="47"/>
      <c r="K32" s="47"/>
    </row>
    <row r="33" spans="1:13" ht="15" x14ac:dyDescent="0.25">
      <c r="A33" s="3694" t="s">
        <v>409</v>
      </c>
      <c r="B33" s="4923">
        <v>18.899999999999999</v>
      </c>
      <c r="C33" s="4924">
        <v>30.8</v>
      </c>
      <c r="D33" s="4697">
        <v>6.5549999999999997</v>
      </c>
      <c r="E33" s="4159">
        <v>0.11</v>
      </c>
      <c r="F33" s="3663">
        <f t="shared" si="0"/>
        <v>25.454999999999998</v>
      </c>
      <c r="G33" s="3677">
        <f t="shared" si="0"/>
        <v>30.91</v>
      </c>
      <c r="H33" s="3672">
        <f t="shared" si="1"/>
        <v>1.2142997446474171</v>
      </c>
      <c r="I33" s="2135">
        <f t="shared" si="2"/>
        <v>40.042291705145942</v>
      </c>
      <c r="J33" s="47"/>
      <c r="K33" s="47"/>
    </row>
    <row r="34" spans="1:13" ht="15" x14ac:dyDescent="0.25">
      <c r="A34" s="3694" t="s">
        <v>410</v>
      </c>
      <c r="B34" s="4923">
        <v>18.899999999999999</v>
      </c>
      <c r="C34" s="4924">
        <v>31.5</v>
      </c>
      <c r="D34" s="4696">
        <v>6.1040000000000001</v>
      </c>
      <c r="E34" s="4157">
        <v>0.11599999999999999</v>
      </c>
      <c r="F34" s="3663">
        <f t="shared" si="0"/>
        <v>25.003999999999998</v>
      </c>
      <c r="G34" s="3677">
        <f t="shared" si="0"/>
        <v>31.616</v>
      </c>
      <c r="H34" s="3672">
        <f t="shared" si="1"/>
        <v>1.264437689969605</v>
      </c>
      <c r="I34" s="2135">
        <f t="shared" si="2"/>
        <v>40.308454100845893</v>
      </c>
      <c r="J34" s="47"/>
      <c r="K34" s="47"/>
    </row>
    <row r="35" spans="1:13" ht="15" x14ac:dyDescent="0.25">
      <c r="A35" s="3694" t="s">
        <v>411</v>
      </c>
      <c r="B35" s="4923">
        <v>19.25</v>
      </c>
      <c r="C35" s="4924">
        <v>32.200000000000003</v>
      </c>
      <c r="D35" s="4696">
        <v>6.0329999999999995</v>
      </c>
      <c r="E35" s="4157">
        <v>0.11699999999999999</v>
      </c>
      <c r="F35" s="3663">
        <f t="shared" si="0"/>
        <v>25.283000000000001</v>
      </c>
      <c r="G35" s="3677">
        <f t="shared" si="0"/>
        <v>32.317</v>
      </c>
      <c r="H35" s="3672">
        <f t="shared" si="1"/>
        <v>1.2782106553810861</v>
      </c>
      <c r="I35" s="2135">
        <f t="shared" si="2"/>
        <v>41.03192145147483</v>
      </c>
      <c r="J35" s="47"/>
      <c r="K35" s="47"/>
    </row>
    <row r="36" spans="1:13" ht="15" x14ac:dyDescent="0.25">
      <c r="A36" s="3694" t="s">
        <v>412</v>
      </c>
      <c r="B36" s="4923">
        <v>18.899999999999999</v>
      </c>
      <c r="C36" s="4924">
        <v>32.200000000000003</v>
      </c>
      <c r="D36" s="4696">
        <v>6.0649999999999995</v>
      </c>
      <c r="E36" s="4157">
        <v>0.11899999999999999</v>
      </c>
      <c r="F36" s="3663">
        <f t="shared" si="0"/>
        <v>24.964999999999996</v>
      </c>
      <c r="G36" s="3677">
        <f t="shared" si="0"/>
        <v>32.319000000000003</v>
      </c>
      <c r="H36" s="3672">
        <f t="shared" si="1"/>
        <v>1.2945724013619069</v>
      </c>
      <c r="I36" s="2135">
        <f t="shared" si="2"/>
        <v>40.83832741432979</v>
      </c>
      <c r="J36" s="47"/>
      <c r="K36" s="47"/>
    </row>
    <row r="37" spans="1:13" ht="15" x14ac:dyDescent="0.25">
      <c r="A37" s="3694" t="s">
        <v>413</v>
      </c>
      <c r="B37" s="4923">
        <v>19.25</v>
      </c>
      <c r="C37" s="4924">
        <v>32.549999999999997</v>
      </c>
      <c r="D37" s="4696">
        <v>6.0419999999999998</v>
      </c>
      <c r="E37" s="4157">
        <v>0.11799999999999999</v>
      </c>
      <c r="F37" s="3663">
        <f t="shared" si="0"/>
        <v>25.292000000000002</v>
      </c>
      <c r="G37" s="3677">
        <f t="shared" si="0"/>
        <v>32.667999999999999</v>
      </c>
      <c r="H37" s="3672">
        <f t="shared" si="1"/>
        <v>1.2916337181717539</v>
      </c>
      <c r="I37" s="2135">
        <f t="shared" si="2"/>
        <v>41.314446480619829</v>
      </c>
      <c r="J37" s="47"/>
      <c r="K37" s="47"/>
    </row>
    <row r="38" spans="1:13" ht="15.75" thickBot="1" x14ac:dyDescent="0.3">
      <c r="A38" s="4700" t="s">
        <v>414</v>
      </c>
      <c r="B38" s="4923">
        <v>18.899999999999999</v>
      </c>
      <c r="C38" s="4924">
        <v>32.9</v>
      </c>
      <c r="D38" s="4696">
        <v>6.234</v>
      </c>
      <c r="E38" s="4157">
        <v>0.11799999999999999</v>
      </c>
      <c r="F38" s="3663">
        <f t="shared" si="0"/>
        <v>25.134</v>
      </c>
      <c r="G38" s="3677">
        <f t="shared" si="0"/>
        <v>33.018000000000001</v>
      </c>
      <c r="H38" s="3673">
        <f t="shared" si="1"/>
        <v>1.3136786822630699</v>
      </c>
      <c r="I38" s="2296">
        <f t="shared" si="2"/>
        <v>41.495858588538688</v>
      </c>
      <c r="J38" s="47"/>
      <c r="K38" s="47"/>
    </row>
    <row r="39" spans="1:13" ht="15.75" thickBot="1" x14ac:dyDescent="0.3">
      <c r="A39" s="1499" t="s">
        <v>415</v>
      </c>
      <c r="B39" s="1689">
        <f>SUM(B15:B38)</f>
        <v>450.79999999999984</v>
      </c>
      <c r="C39" s="1704">
        <f t="shared" ref="C39:G39" si="3">SUM(C15:C38)</f>
        <v>787.85</v>
      </c>
      <c r="D39" s="3656">
        <f t="shared" si="3"/>
        <v>130.828</v>
      </c>
      <c r="E39" s="1689">
        <f t="shared" si="3"/>
        <v>2.911999999999999</v>
      </c>
      <c r="F39" s="1689">
        <f t="shared" si="3"/>
        <v>581.62800000000004</v>
      </c>
      <c r="G39" s="1704">
        <f t="shared" si="3"/>
        <v>790.76199999999994</v>
      </c>
      <c r="H39" s="3678">
        <f t="shared" si="1"/>
        <v>1.3595665958310121</v>
      </c>
      <c r="I39" s="2297">
        <f t="shared" si="2"/>
        <v>981.62909035337782</v>
      </c>
      <c r="J39" s="47"/>
      <c r="K39" s="47"/>
    </row>
    <row r="40" spans="1:13" x14ac:dyDescent="0.2"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3" ht="13.5" thickBot="1" x14ac:dyDescent="0.25"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3" s="1495" customFormat="1" ht="15.75" thickBot="1" x14ac:dyDescent="0.3">
      <c r="A42" s="5273" t="s">
        <v>561</v>
      </c>
      <c r="B42" s="5274"/>
      <c r="C42" s="5275"/>
      <c r="D42" s="2130" t="s">
        <v>558</v>
      </c>
      <c r="E42" s="5061"/>
      <c r="F42" s="1708" t="s">
        <v>479</v>
      </c>
      <c r="G42" s="1709"/>
      <c r="H42" s="3690" t="s">
        <v>480</v>
      </c>
      <c r="I42" s="1709"/>
      <c r="J42" s="5284" t="s">
        <v>368</v>
      </c>
      <c r="K42" s="5285"/>
      <c r="L42" s="5285"/>
      <c r="M42" s="5286"/>
    </row>
    <row r="43" spans="1:13" ht="15.75" thickBot="1" x14ac:dyDescent="0.3">
      <c r="A43" s="5296" t="s">
        <v>539</v>
      </c>
      <c r="B43" s="5298">
        <v>42725</v>
      </c>
      <c r="C43" s="5299"/>
      <c r="D43" s="5300">
        <v>42725</v>
      </c>
      <c r="E43" s="5300"/>
      <c r="F43" s="5298">
        <v>42725</v>
      </c>
      <c r="G43" s="5299"/>
      <c r="H43" s="5300">
        <v>42725</v>
      </c>
      <c r="I43" s="5299"/>
      <c r="J43" s="5287"/>
      <c r="K43" s="5288"/>
      <c r="L43" s="5288"/>
      <c r="M43" s="5289"/>
    </row>
    <row r="44" spans="1:13" ht="15.75" thickBot="1" x14ac:dyDescent="0.3">
      <c r="A44" s="5297"/>
      <c r="B44" s="2125" t="s">
        <v>370</v>
      </c>
      <c r="C44" s="2137" t="s">
        <v>371</v>
      </c>
      <c r="D44" s="2121" t="s">
        <v>370</v>
      </c>
      <c r="E44" s="3692" t="s">
        <v>371</v>
      </c>
      <c r="F44" s="4689" t="s">
        <v>370</v>
      </c>
      <c r="G44" s="2128" t="s">
        <v>371</v>
      </c>
      <c r="H44" s="2121" t="s">
        <v>370</v>
      </c>
      <c r="I44" s="2128" t="s">
        <v>371</v>
      </c>
      <c r="J44" s="2125" t="s">
        <v>370</v>
      </c>
      <c r="K44" s="2137" t="s">
        <v>371</v>
      </c>
      <c r="L44" s="2136" t="s">
        <v>109</v>
      </c>
      <c r="M44" s="2137" t="s">
        <v>347</v>
      </c>
    </row>
    <row r="45" spans="1:13" ht="15" x14ac:dyDescent="0.25">
      <c r="A45" s="4695" t="s">
        <v>374</v>
      </c>
      <c r="B45" s="4923">
        <v>461.4564178924731</v>
      </c>
      <c r="C45" s="4924">
        <v>364.96101599999997</v>
      </c>
      <c r="D45" s="4696">
        <v>383.72305789247309</v>
      </c>
      <c r="E45" s="4939">
        <v>204.28559999999999</v>
      </c>
      <c r="F45" s="4923">
        <v>0.17399999999999999</v>
      </c>
      <c r="G45" s="5059">
        <v>0</v>
      </c>
      <c r="H45" s="4696">
        <v>3.24</v>
      </c>
      <c r="I45" s="4187">
        <v>0</v>
      </c>
      <c r="J45" s="3684">
        <f>B45+D45+F45+H45</f>
        <v>848.59347578494612</v>
      </c>
      <c r="K45" s="3685">
        <f>C45+E45+G45+I45</f>
        <v>569.2466159999999</v>
      </c>
      <c r="L45" s="3671">
        <f>K45/J45</f>
        <v>0.67081191671129536</v>
      </c>
      <c r="M45" s="2135">
        <f>SQRT(K45*K45+J45*J45)</f>
        <v>1021.8378525833868</v>
      </c>
    </row>
    <row r="46" spans="1:13" ht="15" x14ac:dyDescent="0.25">
      <c r="A46" s="3694" t="s">
        <v>376</v>
      </c>
      <c r="B46" s="4923">
        <v>427.57919389247309</v>
      </c>
      <c r="C46" s="4924">
        <v>342.13593600000002</v>
      </c>
      <c r="D46" s="4696">
        <v>445.48940989247308</v>
      </c>
      <c r="E46" s="4939">
        <v>299.93932799999999</v>
      </c>
      <c r="F46" s="4923">
        <v>0.17599999999999999</v>
      </c>
      <c r="G46" s="5059">
        <v>0</v>
      </c>
      <c r="H46" s="4696">
        <v>3.226</v>
      </c>
      <c r="I46" s="4187">
        <v>0</v>
      </c>
      <c r="J46" s="3686">
        <f t="shared" ref="J46:K68" si="4">B46+D46+F46+H46</f>
        <v>876.47060378494621</v>
      </c>
      <c r="K46" s="3687">
        <f t="shared" si="4"/>
        <v>642.07526400000006</v>
      </c>
      <c r="L46" s="3672">
        <f t="shared" ref="L46:L69" si="5">K46/J46</f>
        <v>0.73256908015769784</v>
      </c>
      <c r="M46" s="2135">
        <f t="shared" ref="M46:M68" si="6">SQRT(K46*K46+J46*J46)</f>
        <v>1086.4903883329193</v>
      </c>
    </row>
    <row r="47" spans="1:13" ht="15" x14ac:dyDescent="0.25">
      <c r="A47" s="3694" t="s">
        <v>378</v>
      </c>
      <c r="B47" s="4923">
        <v>441.0339778924731</v>
      </c>
      <c r="C47" s="4924">
        <v>351.26596799999999</v>
      </c>
      <c r="D47" s="4696">
        <v>393.57683389247308</v>
      </c>
      <c r="E47" s="4939">
        <v>208.611648</v>
      </c>
      <c r="F47" s="4923">
        <v>0.17599999999999999</v>
      </c>
      <c r="G47" s="5059">
        <v>0</v>
      </c>
      <c r="H47" s="4696">
        <v>3.2460000000000004</v>
      </c>
      <c r="I47" s="4187">
        <v>0</v>
      </c>
      <c r="J47" s="3686">
        <f t="shared" si="4"/>
        <v>838.03281178494626</v>
      </c>
      <c r="K47" s="3687">
        <f t="shared" si="4"/>
        <v>559.87761599999999</v>
      </c>
      <c r="L47" s="3672">
        <f t="shared" si="5"/>
        <v>0.6680855547976734</v>
      </c>
      <c r="M47" s="2135">
        <f t="shared" si="6"/>
        <v>1007.8501567822603</v>
      </c>
    </row>
    <row r="48" spans="1:13" ht="15" x14ac:dyDescent="0.25">
      <c r="A48" s="3694" t="s">
        <v>380</v>
      </c>
      <c r="B48" s="4923">
        <v>481.63859389247307</v>
      </c>
      <c r="C48" s="4924">
        <v>388.02636000000001</v>
      </c>
      <c r="D48" s="4696">
        <v>353.68105789247306</v>
      </c>
      <c r="E48" s="4941">
        <v>138.433536</v>
      </c>
      <c r="F48" s="4923">
        <v>0.17399999999999999</v>
      </c>
      <c r="G48" s="5059">
        <v>0</v>
      </c>
      <c r="H48" s="4697">
        <v>3.258</v>
      </c>
      <c r="I48" s="4187">
        <v>0</v>
      </c>
      <c r="J48" s="3686">
        <f t="shared" si="4"/>
        <v>838.75165178494615</v>
      </c>
      <c r="K48" s="3687">
        <f t="shared" si="4"/>
        <v>526.45989600000007</v>
      </c>
      <c r="L48" s="3672">
        <f t="shared" si="5"/>
        <v>0.62767077105558189</v>
      </c>
      <c r="M48" s="2135">
        <f t="shared" si="6"/>
        <v>990.28498699531258</v>
      </c>
    </row>
    <row r="49" spans="1:13" ht="15" x14ac:dyDescent="0.25">
      <c r="A49" s="3694" t="s">
        <v>382</v>
      </c>
      <c r="B49" s="4923">
        <v>484.7620258924731</v>
      </c>
      <c r="C49" s="4924">
        <v>392.83163999999999</v>
      </c>
      <c r="D49" s="4696">
        <v>399.1045618924731</v>
      </c>
      <c r="E49" s="4939">
        <v>237.93263999999999</v>
      </c>
      <c r="F49" s="4923">
        <v>0.17199999999999999</v>
      </c>
      <c r="G49" s="5059">
        <v>0</v>
      </c>
      <c r="H49" s="4696">
        <v>3.1379999999999999</v>
      </c>
      <c r="I49" s="4187">
        <v>0</v>
      </c>
      <c r="J49" s="3686">
        <f t="shared" si="4"/>
        <v>887.17658778494626</v>
      </c>
      <c r="K49" s="3687">
        <f t="shared" si="4"/>
        <v>630.76427999999999</v>
      </c>
      <c r="L49" s="3672">
        <f t="shared" si="5"/>
        <v>0.71097940216711264</v>
      </c>
      <c r="M49" s="2135">
        <f t="shared" si="6"/>
        <v>1088.5521920595534</v>
      </c>
    </row>
    <row r="50" spans="1:13" ht="15" x14ac:dyDescent="0.25">
      <c r="A50" s="3694" t="s">
        <v>384</v>
      </c>
      <c r="B50" s="4923">
        <v>493.89205789247308</v>
      </c>
      <c r="C50" s="4924">
        <v>398.59797600000002</v>
      </c>
      <c r="D50" s="4696">
        <v>401.74825789247313</v>
      </c>
      <c r="E50" s="4939">
        <v>251.872128</v>
      </c>
      <c r="F50" s="4923">
        <v>0.17199999999999999</v>
      </c>
      <c r="G50" s="5059">
        <v>0</v>
      </c>
      <c r="H50" s="4696">
        <v>3.24</v>
      </c>
      <c r="I50" s="4187">
        <v>0</v>
      </c>
      <c r="J50" s="3686">
        <f t="shared" si="4"/>
        <v>899.05231578494625</v>
      </c>
      <c r="K50" s="3687">
        <f t="shared" si="4"/>
        <v>650.47010399999999</v>
      </c>
      <c r="L50" s="3672">
        <f t="shared" si="5"/>
        <v>0.72350639954927021</v>
      </c>
      <c r="M50" s="2135">
        <f t="shared" si="6"/>
        <v>1109.6875338202397</v>
      </c>
    </row>
    <row r="51" spans="1:13" ht="15" x14ac:dyDescent="0.25">
      <c r="A51" s="3694" t="s">
        <v>386</v>
      </c>
      <c r="B51" s="4923">
        <v>463.61879389247309</v>
      </c>
      <c r="C51" s="4924">
        <v>368.08444800000001</v>
      </c>
      <c r="D51" s="4696">
        <v>365.69785789247311</v>
      </c>
      <c r="E51" s="4939">
        <v>165.83184</v>
      </c>
      <c r="F51" s="4923">
        <v>0.16999999999999998</v>
      </c>
      <c r="G51" s="5059">
        <v>0</v>
      </c>
      <c r="H51" s="4698">
        <v>3.1180000000000003</v>
      </c>
      <c r="I51" s="4187">
        <v>0</v>
      </c>
      <c r="J51" s="3686">
        <f t="shared" si="4"/>
        <v>832.60465178494621</v>
      </c>
      <c r="K51" s="3687">
        <f t="shared" si="4"/>
        <v>533.91628800000001</v>
      </c>
      <c r="L51" s="3672">
        <f t="shared" si="5"/>
        <v>0.64126027503615901</v>
      </c>
      <c r="M51" s="2135">
        <f t="shared" si="6"/>
        <v>989.08902974688306</v>
      </c>
    </row>
    <row r="52" spans="1:13" ht="15" x14ac:dyDescent="0.25">
      <c r="A52" s="3694" t="s">
        <v>388</v>
      </c>
      <c r="B52" s="4923">
        <v>458.57324989247309</v>
      </c>
      <c r="C52" s="4924">
        <v>360.39599999999996</v>
      </c>
      <c r="D52" s="4698">
        <v>350.07601789247309</v>
      </c>
      <c r="E52" s="4939">
        <v>152.13268799999997</v>
      </c>
      <c r="F52" s="4923">
        <v>0.17199999999999999</v>
      </c>
      <c r="G52" s="5059">
        <v>0</v>
      </c>
      <c r="H52" s="4696">
        <v>3.226</v>
      </c>
      <c r="I52" s="4187">
        <v>0</v>
      </c>
      <c r="J52" s="3686">
        <f t="shared" si="4"/>
        <v>812.04726778494626</v>
      </c>
      <c r="K52" s="3687">
        <f t="shared" si="4"/>
        <v>512.52868799999987</v>
      </c>
      <c r="L52" s="3672">
        <f t="shared" si="5"/>
        <v>0.63115622493016299</v>
      </c>
      <c r="M52" s="2135">
        <f t="shared" si="6"/>
        <v>960.2637247860597</v>
      </c>
    </row>
    <row r="53" spans="1:13" ht="15" x14ac:dyDescent="0.25">
      <c r="A53" s="3694" t="s">
        <v>390</v>
      </c>
      <c r="B53" s="4923">
        <v>439.59239389247307</v>
      </c>
      <c r="C53" s="4924">
        <v>349.58411999999998</v>
      </c>
      <c r="D53" s="4696">
        <v>392.13481789247305</v>
      </c>
      <c r="E53" s="4939">
        <v>252.11246399999999</v>
      </c>
      <c r="F53" s="4923">
        <v>0.17199999999999999</v>
      </c>
      <c r="G53" s="5059">
        <v>0</v>
      </c>
      <c r="H53" s="4696">
        <v>3.21</v>
      </c>
      <c r="I53" s="4187">
        <v>0</v>
      </c>
      <c r="J53" s="3686">
        <f t="shared" si="4"/>
        <v>835.10921178494618</v>
      </c>
      <c r="K53" s="3687">
        <f t="shared" si="4"/>
        <v>601.69658400000003</v>
      </c>
      <c r="L53" s="3672">
        <f t="shared" si="5"/>
        <v>0.72050047527789263</v>
      </c>
      <c r="M53" s="2135">
        <f t="shared" si="6"/>
        <v>1029.2940176671304</v>
      </c>
    </row>
    <row r="54" spans="1:13" ht="15" x14ac:dyDescent="0.25">
      <c r="A54" s="3694" t="s">
        <v>392</v>
      </c>
      <c r="B54" s="4923">
        <v>454.48876189247306</v>
      </c>
      <c r="C54" s="4924">
        <v>363.99995999999999</v>
      </c>
      <c r="D54" s="4696">
        <v>437.31798589247308</v>
      </c>
      <c r="E54" s="4939">
        <v>309.79310399999997</v>
      </c>
      <c r="F54" s="4927">
        <v>0.16999999999999998</v>
      </c>
      <c r="G54" s="5059">
        <v>0</v>
      </c>
      <c r="H54" s="4696">
        <v>3.2060000000000004</v>
      </c>
      <c r="I54" s="4187">
        <v>0</v>
      </c>
      <c r="J54" s="3686">
        <f t="shared" si="4"/>
        <v>895.18274778494606</v>
      </c>
      <c r="K54" s="3687">
        <f t="shared" si="4"/>
        <v>673.79306399999996</v>
      </c>
      <c r="L54" s="3672">
        <f t="shared" si="5"/>
        <v>0.75268772288925789</v>
      </c>
      <c r="M54" s="2135">
        <f t="shared" si="6"/>
        <v>1120.4236899612192</v>
      </c>
    </row>
    <row r="55" spans="1:13" ht="15" x14ac:dyDescent="0.25">
      <c r="A55" s="3694" t="s">
        <v>394</v>
      </c>
      <c r="B55" s="4923">
        <v>461.21615389247307</v>
      </c>
      <c r="C55" s="4924">
        <v>370.96761600000002</v>
      </c>
      <c r="D55" s="4696">
        <v>389.49112189247307</v>
      </c>
      <c r="E55" s="4939">
        <v>218.94609600000001</v>
      </c>
      <c r="F55" s="4923">
        <v>0.17399999999999999</v>
      </c>
      <c r="G55" s="5059">
        <v>0</v>
      </c>
      <c r="H55" s="4696">
        <v>3.21</v>
      </c>
      <c r="I55" s="4187">
        <v>0</v>
      </c>
      <c r="J55" s="3686">
        <f t="shared" si="4"/>
        <v>854.09127578494622</v>
      </c>
      <c r="K55" s="3687">
        <f t="shared" si="4"/>
        <v>589.91371200000003</v>
      </c>
      <c r="L55" s="3672">
        <f t="shared" si="5"/>
        <v>0.69069164938822758</v>
      </c>
      <c r="M55" s="2135">
        <f t="shared" si="6"/>
        <v>1038.0125697589485</v>
      </c>
    </row>
    <row r="56" spans="1:13" ht="15" x14ac:dyDescent="0.25">
      <c r="A56" s="3694" t="s">
        <v>396</v>
      </c>
      <c r="B56" s="4923">
        <v>450.64453789247307</v>
      </c>
      <c r="C56" s="4924">
        <v>362.07784800000002</v>
      </c>
      <c r="D56" s="4696">
        <v>415.4474098924731</v>
      </c>
      <c r="E56" s="4939">
        <v>231.68390399999998</v>
      </c>
      <c r="F56" s="4923">
        <v>0.17199999999999999</v>
      </c>
      <c r="G56" s="5059">
        <v>0</v>
      </c>
      <c r="H56" s="4696">
        <v>3.2080000000000002</v>
      </c>
      <c r="I56" s="4187">
        <v>0</v>
      </c>
      <c r="J56" s="3686">
        <f t="shared" si="4"/>
        <v>869.47194778494611</v>
      </c>
      <c r="K56" s="3687">
        <f t="shared" si="4"/>
        <v>593.761752</v>
      </c>
      <c r="L56" s="3672">
        <f t="shared" si="5"/>
        <v>0.68289926260721656</v>
      </c>
      <c r="M56" s="2135">
        <f t="shared" si="6"/>
        <v>1052.8696434616479</v>
      </c>
    </row>
    <row r="57" spans="1:13" ht="15" x14ac:dyDescent="0.25">
      <c r="A57" s="3694" t="s">
        <v>398</v>
      </c>
      <c r="B57" s="4923">
        <v>441.5145058924731</v>
      </c>
      <c r="C57" s="4924">
        <v>349.34385599999996</v>
      </c>
      <c r="D57" s="4696">
        <v>491.39358589247308</v>
      </c>
      <c r="E57" s="4939">
        <v>360.02332799999999</v>
      </c>
      <c r="F57" s="4923">
        <v>0.17399999999999999</v>
      </c>
      <c r="G57" s="5059">
        <v>0</v>
      </c>
      <c r="H57" s="4696">
        <v>3.202</v>
      </c>
      <c r="I57" s="4187">
        <v>0</v>
      </c>
      <c r="J57" s="3686">
        <f t="shared" si="4"/>
        <v>936.28409178494621</v>
      </c>
      <c r="K57" s="3687">
        <f t="shared" si="4"/>
        <v>709.36718399999995</v>
      </c>
      <c r="L57" s="3672">
        <f t="shared" si="5"/>
        <v>0.75764096626660782</v>
      </c>
      <c r="M57" s="2135">
        <f t="shared" si="6"/>
        <v>1174.661526681474</v>
      </c>
    </row>
    <row r="58" spans="1:13" ht="15" x14ac:dyDescent="0.25">
      <c r="A58" s="3694" t="s">
        <v>400</v>
      </c>
      <c r="B58" s="4923">
        <v>396.58513789247309</v>
      </c>
      <c r="C58" s="4924">
        <v>304.895016</v>
      </c>
      <c r="D58" s="4697">
        <v>587.52798589247311</v>
      </c>
      <c r="E58" s="4940">
        <v>475.86527999999998</v>
      </c>
      <c r="F58" s="4923">
        <v>0.17399999999999999</v>
      </c>
      <c r="G58" s="5059">
        <v>0</v>
      </c>
      <c r="H58" s="4696">
        <v>3.1779999999999999</v>
      </c>
      <c r="I58" s="4187">
        <v>0</v>
      </c>
      <c r="J58" s="3686">
        <f t="shared" si="4"/>
        <v>987.46512378494617</v>
      </c>
      <c r="K58" s="3687">
        <f t="shared" si="4"/>
        <v>780.76029599999993</v>
      </c>
      <c r="L58" s="3672">
        <f t="shared" si="5"/>
        <v>0.79067126240099672</v>
      </c>
      <c r="M58" s="2135">
        <f t="shared" si="6"/>
        <v>1258.8383575748026</v>
      </c>
    </row>
    <row r="59" spans="1:13" ht="15" x14ac:dyDescent="0.25">
      <c r="A59" s="3694" t="s">
        <v>402</v>
      </c>
      <c r="B59" s="4923">
        <v>395.6240818924731</v>
      </c>
      <c r="C59" s="4924">
        <v>303.213168</v>
      </c>
      <c r="D59" s="4696">
        <v>551.47758589247314</v>
      </c>
      <c r="E59" s="4939">
        <v>414.33926400000001</v>
      </c>
      <c r="F59" s="4923">
        <v>0.17399999999999999</v>
      </c>
      <c r="G59" s="5059">
        <v>0</v>
      </c>
      <c r="H59" s="4696">
        <v>3.1760000000000002</v>
      </c>
      <c r="I59" s="4187">
        <v>0</v>
      </c>
      <c r="J59" s="3686">
        <f t="shared" si="4"/>
        <v>950.45166778494627</v>
      </c>
      <c r="K59" s="3687">
        <f t="shared" si="4"/>
        <v>717.55243199999995</v>
      </c>
      <c r="L59" s="3672">
        <f t="shared" si="5"/>
        <v>0.75495941174186754</v>
      </c>
      <c r="M59" s="2135">
        <f t="shared" si="6"/>
        <v>1190.8987637344749</v>
      </c>
    </row>
    <row r="60" spans="1:13" ht="15" x14ac:dyDescent="0.25">
      <c r="A60" s="3694" t="s">
        <v>404</v>
      </c>
      <c r="B60" s="4923">
        <v>398.26698589247309</v>
      </c>
      <c r="C60" s="4924">
        <v>303.45343200000002</v>
      </c>
      <c r="D60" s="4696">
        <v>507.9767698924731</v>
      </c>
      <c r="E60" s="4939">
        <v>359.061984</v>
      </c>
      <c r="F60" s="4923">
        <v>0.17199999999999999</v>
      </c>
      <c r="G60" s="5059">
        <v>0</v>
      </c>
      <c r="H60" s="4696">
        <v>3.1859999999999999</v>
      </c>
      <c r="I60" s="4187">
        <v>0</v>
      </c>
      <c r="J60" s="3686">
        <f t="shared" si="4"/>
        <v>909.60175578494625</v>
      </c>
      <c r="K60" s="3687">
        <f t="shared" si="4"/>
        <v>662.51541599999996</v>
      </c>
      <c r="L60" s="3672">
        <f t="shared" si="5"/>
        <v>0.72835767058109768</v>
      </c>
      <c r="M60" s="2135">
        <f t="shared" si="6"/>
        <v>1125.3008622429427</v>
      </c>
    </row>
    <row r="61" spans="1:13" ht="15" x14ac:dyDescent="0.25">
      <c r="A61" s="3694" t="s">
        <v>406</v>
      </c>
      <c r="B61" s="4925">
        <v>521.28215389247305</v>
      </c>
      <c r="C61" s="4926">
        <v>431.75440800000001</v>
      </c>
      <c r="D61" s="4696">
        <v>524.07928189247309</v>
      </c>
      <c r="E61" s="4939">
        <v>409.53254400000003</v>
      </c>
      <c r="F61" s="4923">
        <v>0.17199999999999999</v>
      </c>
      <c r="G61" s="5059">
        <v>0</v>
      </c>
      <c r="H61" s="4696">
        <v>3.1760000000000002</v>
      </c>
      <c r="I61" s="4187">
        <v>0</v>
      </c>
      <c r="J61" s="3686">
        <f t="shared" si="4"/>
        <v>1048.709435784946</v>
      </c>
      <c r="K61" s="3687">
        <f t="shared" si="4"/>
        <v>841.28695200000004</v>
      </c>
      <c r="L61" s="3672">
        <f t="shared" si="5"/>
        <v>0.80221167398032156</v>
      </c>
      <c r="M61" s="2135">
        <f t="shared" si="6"/>
        <v>1344.4535009846306</v>
      </c>
    </row>
    <row r="62" spans="1:13" ht="15" x14ac:dyDescent="0.25">
      <c r="A62" s="3694" t="s">
        <v>407</v>
      </c>
      <c r="B62" s="4923">
        <v>489.56730589247309</v>
      </c>
      <c r="C62" s="4924">
        <v>400.76035200000001</v>
      </c>
      <c r="D62" s="4696">
        <v>537.53809789247316</v>
      </c>
      <c r="E62" s="4939">
        <v>415.54094399999997</v>
      </c>
      <c r="F62" s="4923">
        <v>0.17199999999999999</v>
      </c>
      <c r="G62" s="5059">
        <v>0</v>
      </c>
      <c r="H62" s="4696">
        <v>3.1779999999999999</v>
      </c>
      <c r="I62" s="4187">
        <v>0</v>
      </c>
      <c r="J62" s="3686">
        <f t="shared" si="4"/>
        <v>1030.4554037849464</v>
      </c>
      <c r="K62" s="3687">
        <f t="shared" si="4"/>
        <v>816.30129599999998</v>
      </c>
      <c r="L62" s="3672">
        <f t="shared" si="5"/>
        <v>0.79217527803887389</v>
      </c>
      <c r="M62" s="2135">
        <f t="shared" si="6"/>
        <v>1314.6049387709131</v>
      </c>
    </row>
    <row r="63" spans="1:13" ht="15" x14ac:dyDescent="0.25">
      <c r="A63" s="3694" t="s">
        <v>409</v>
      </c>
      <c r="B63" s="4923">
        <v>459.7745698924731</v>
      </c>
      <c r="C63" s="4924">
        <v>370.96761600000002</v>
      </c>
      <c r="D63" s="4696">
        <v>488.02888189247312</v>
      </c>
      <c r="E63" s="4939">
        <v>345.12249599999996</v>
      </c>
      <c r="F63" s="4923">
        <v>0.17399999999999999</v>
      </c>
      <c r="G63" s="5059">
        <v>0</v>
      </c>
      <c r="H63" s="4696">
        <v>3.1920000000000002</v>
      </c>
      <c r="I63" s="4187">
        <v>0</v>
      </c>
      <c r="J63" s="3686">
        <f t="shared" si="4"/>
        <v>951.1694517849462</v>
      </c>
      <c r="K63" s="3687">
        <f t="shared" si="4"/>
        <v>716.09011199999998</v>
      </c>
      <c r="L63" s="3672">
        <f t="shared" si="5"/>
        <v>0.75285230266405123</v>
      </c>
      <c r="M63" s="2135">
        <f t="shared" si="6"/>
        <v>1190.5916069387722</v>
      </c>
    </row>
    <row r="64" spans="1:13" ht="15" x14ac:dyDescent="0.25">
      <c r="A64" s="3694" t="s">
        <v>410</v>
      </c>
      <c r="B64" s="4923">
        <v>400.18909789247311</v>
      </c>
      <c r="C64" s="4924">
        <v>307.77818400000001</v>
      </c>
      <c r="D64" s="4696">
        <v>431.79025789247305</v>
      </c>
      <c r="E64" s="4939">
        <v>259.56288000000001</v>
      </c>
      <c r="F64" s="4923">
        <v>0.17599999999999999</v>
      </c>
      <c r="G64" s="5059">
        <v>0</v>
      </c>
      <c r="H64" s="4696">
        <v>3.2140000000000004</v>
      </c>
      <c r="I64" s="4187">
        <v>0</v>
      </c>
      <c r="J64" s="3686">
        <f t="shared" si="4"/>
        <v>835.36935578494626</v>
      </c>
      <c r="K64" s="3687">
        <f t="shared" si="4"/>
        <v>567.34106399999996</v>
      </c>
      <c r="L64" s="3672">
        <f t="shared" si="5"/>
        <v>0.67914995932177058</v>
      </c>
      <c r="M64" s="2135">
        <f t="shared" si="6"/>
        <v>1009.8107958846589</v>
      </c>
    </row>
    <row r="65" spans="1:13" ht="15" x14ac:dyDescent="0.25">
      <c r="A65" s="3694" t="s">
        <v>411</v>
      </c>
      <c r="B65" s="4927">
        <v>385.53299389247309</v>
      </c>
      <c r="C65" s="4928">
        <v>294.32339999999999</v>
      </c>
      <c r="D65" s="4696">
        <v>430.82891389247311</v>
      </c>
      <c r="E65" s="4939">
        <v>252.59313599999999</v>
      </c>
      <c r="F65" s="4925">
        <v>0.17599999999999999</v>
      </c>
      <c r="G65" s="5059">
        <v>0</v>
      </c>
      <c r="H65" s="4696">
        <v>3.2240000000000002</v>
      </c>
      <c r="I65" s="4187">
        <v>0</v>
      </c>
      <c r="J65" s="3686">
        <f t="shared" si="4"/>
        <v>819.76190778494629</v>
      </c>
      <c r="K65" s="3687">
        <f t="shared" si="4"/>
        <v>546.91653599999995</v>
      </c>
      <c r="L65" s="3672">
        <f t="shared" si="5"/>
        <v>0.66716510099597881</v>
      </c>
      <c r="M65" s="2135">
        <f t="shared" si="6"/>
        <v>985.45790514128714</v>
      </c>
    </row>
    <row r="66" spans="1:13" ht="15" x14ac:dyDescent="0.25">
      <c r="A66" s="3694" t="s">
        <v>412</v>
      </c>
      <c r="B66" s="4923">
        <v>409.07886589247312</v>
      </c>
      <c r="C66" s="4924">
        <v>319.79138399999999</v>
      </c>
      <c r="D66" s="4696">
        <v>531.52969789247311</v>
      </c>
      <c r="E66" s="4939">
        <v>368.19475199999999</v>
      </c>
      <c r="F66" s="4923">
        <v>0.17399999999999999</v>
      </c>
      <c r="G66" s="5059">
        <v>0</v>
      </c>
      <c r="H66" s="4696">
        <v>3.2080000000000002</v>
      </c>
      <c r="I66" s="4187">
        <v>0</v>
      </c>
      <c r="J66" s="3686">
        <f t="shared" si="4"/>
        <v>943.99056378494618</v>
      </c>
      <c r="K66" s="3687">
        <f t="shared" si="4"/>
        <v>687.98613599999999</v>
      </c>
      <c r="L66" s="3672">
        <f t="shared" si="5"/>
        <v>0.72880615802080473</v>
      </c>
      <c r="M66" s="2135">
        <f t="shared" si="6"/>
        <v>1168.0937923999215</v>
      </c>
    </row>
    <row r="67" spans="1:13" ht="15" x14ac:dyDescent="0.25">
      <c r="A67" s="3694" t="s">
        <v>413</v>
      </c>
      <c r="B67" s="4923">
        <v>395.38381789247308</v>
      </c>
      <c r="C67" s="4924">
        <v>304.65475200000003</v>
      </c>
      <c r="D67" s="4696">
        <v>521.91625789247314</v>
      </c>
      <c r="E67" s="4939">
        <v>375.64516800000001</v>
      </c>
      <c r="F67" s="4923">
        <v>0.17399999999999999</v>
      </c>
      <c r="G67" s="5059">
        <v>0</v>
      </c>
      <c r="H67" s="4696">
        <v>3.1960000000000002</v>
      </c>
      <c r="I67" s="4187">
        <v>0</v>
      </c>
      <c r="J67" s="3686">
        <f t="shared" si="4"/>
        <v>920.67007578494622</v>
      </c>
      <c r="K67" s="3687">
        <f t="shared" si="4"/>
        <v>680.29992000000004</v>
      </c>
      <c r="L67" s="3672">
        <f t="shared" si="5"/>
        <v>0.73891824866794864</v>
      </c>
      <c r="M67" s="2135">
        <f t="shared" si="6"/>
        <v>1144.7451111919479</v>
      </c>
    </row>
    <row r="68" spans="1:13" ht="15.75" thickBot="1" x14ac:dyDescent="0.3">
      <c r="A68" s="3694" t="s">
        <v>414</v>
      </c>
      <c r="B68" s="4923">
        <v>430.4623618924731</v>
      </c>
      <c r="C68" s="4924">
        <v>342.61646400000001</v>
      </c>
      <c r="D68" s="4696">
        <v>500.7666898924731</v>
      </c>
      <c r="E68" s="4939">
        <v>384.29726400000004</v>
      </c>
      <c r="F68" s="4923">
        <v>0.17399999999999999</v>
      </c>
      <c r="G68" s="5060">
        <v>0</v>
      </c>
      <c r="H68" s="4696">
        <v>3.202</v>
      </c>
      <c r="I68" s="4188">
        <v>0</v>
      </c>
      <c r="J68" s="3688">
        <f t="shared" si="4"/>
        <v>934.60505178494623</v>
      </c>
      <c r="K68" s="3677">
        <f t="shared" si="4"/>
        <v>726.91372799999999</v>
      </c>
      <c r="L68" s="3673">
        <f t="shared" si="5"/>
        <v>0.77777637367967467</v>
      </c>
      <c r="M68" s="2135">
        <f t="shared" si="6"/>
        <v>1184.0144301387547</v>
      </c>
    </row>
    <row r="69" spans="1:13" ht="15.75" thickBot="1" x14ac:dyDescent="0.3">
      <c r="A69" s="1504" t="s">
        <v>415</v>
      </c>
      <c r="B69" s="1689">
        <f>SUM(B45:B68)</f>
        <v>10641.758037419353</v>
      </c>
      <c r="C69" s="1704">
        <f t="shared" ref="C69:M69" si="7">SUM(C45:C68)</f>
        <v>8446.4809200000018</v>
      </c>
      <c r="D69" s="3656">
        <f t="shared" si="7"/>
        <v>10832.342397419356</v>
      </c>
      <c r="E69" s="1689">
        <f t="shared" si="7"/>
        <v>7091.3540160000011</v>
      </c>
      <c r="F69" s="1689">
        <f t="shared" si="7"/>
        <v>4.16</v>
      </c>
      <c r="G69" s="1704">
        <f t="shared" si="7"/>
        <v>0</v>
      </c>
      <c r="H69" s="3656">
        <f t="shared" si="7"/>
        <v>76.858000000000004</v>
      </c>
      <c r="I69" s="1689">
        <f t="shared" si="7"/>
        <v>0</v>
      </c>
      <c r="J69" s="1689">
        <f t="shared" si="7"/>
        <v>21555.118434838711</v>
      </c>
      <c r="K69" s="1689">
        <f t="shared" si="7"/>
        <v>15537.834935999999</v>
      </c>
      <c r="L69" s="3693">
        <f t="shared" si="5"/>
        <v>0.72084201174635132</v>
      </c>
      <c r="M69" s="2131">
        <f t="shared" si="7"/>
        <v>26586.127377640143</v>
      </c>
    </row>
    <row r="70" spans="1:13" x14ac:dyDescent="0.2">
      <c r="B70" s="47"/>
      <c r="C70" s="47"/>
      <c r="D70" s="47"/>
      <c r="E70" s="47"/>
      <c r="F70" s="47"/>
      <c r="G70" s="47"/>
      <c r="H70" s="47"/>
      <c r="I70" s="47"/>
      <c r="J70" s="47"/>
      <c r="K70" s="47"/>
    </row>
    <row r="71" spans="1:13" ht="13.5" thickBot="1" x14ac:dyDescent="0.25">
      <c r="B71" s="47"/>
      <c r="C71" s="47"/>
      <c r="D71" s="47"/>
      <c r="E71" s="47"/>
      <c r="F71" s="47"/>
      <c r="G71" s="47"/>
      <c r="H71" s="47"/>
      <c r="I71" s="47"/>
      <c r="J71" s="47"/>
      <c r="K71" s="47"/>
    </row>
    <row r="72" spans="1:13" s="1494" customFormat="1" ht="15.75" thickBot="1" x14ac:dyDescent="0.3">
      <c r="A72" s="5273" t="s">
        <v>639</v>
      </c>
      <c r="B72" s="5274"/>
      <c r="C72" s="5275"/>
      <c r="D72" s="1710" t="s">
        <v>481</v>
      </c>
      <c r="E72" s="1711"/>
      <c r="F72" s="1710" t="s">
        <v>640</v>
      </c>
      <c r="G72" s="1711"/>
      <c r="H72" s="1710" t="s">
        <v>482</v>
      </c>
      <c r="I72" s="1711"/>
      <c r="J72" s="5284" t="s">
        <v>368</v>
      </c>
      <c r="K72" s="5285"/>
      <c r="L72" s="5285"/>
      <c r="M72" s="5286"/>
    </row>
    <row r="73" spans="1:13" ht="15.75" thickBot="1" x14ac:dyDescent="0.3">
      <c r="A73" s="5290" t="s">
        <v>539</v>
      </c>
      <c r="B73" s="5298">
        <v>42725</v>
      </c>
      <c r="C73" s="5299"/>
      <c r="D73" s="5300">
        <v>42725</v>
      </c>
      <c r="E73" s="5300"/>
      <c r="F73" s="5298">
        <v>42725</v>
      </c>
      <c r="G73" s="5299"/>
      <c r="H73" s="5300">
        <v>42725</v>
      </c>
      <c r="I73" s="5299"/>
      <c r="J73" s="5287"/>
      <c r="K73" s="5288"/>
      <c r="L73" s="5288"/>
      <c r="M73" s="5289"/>
    </row>
    <row r="74" spans="1:13" ht="15.75" thickBot="1" x14ac:dyDescent="0.3">
      <c r="A74" s="5291"/>
      <c r="B74" s="4689" t="s">
        <v>370</v>
      </c>
      <c r="C74" s="2128" t="s">
        <v>371</v>
      </c>
      <c r="D74" s="2121" t="s">
        <v>370</v>
      </c>
      <c r="E74" s="3692" t="s">
        <v>371</v>
      </c>
      <c r="F74" s="4689" t="s">
        <v>370</v>
      </c>
      <c r="G74" s="2128" t="s">
        <v>371</v>
      </c>
      <c r="H74" s="2121" t="s">
        <v>370</v>
      </c>
      <c r="I74" s="2128" t="s">
        <v>371</v>
      </c>
      <c r="J74" s="2125" t="s">
        <v>370</v>
      </c>
      <c r="K74" s="2137" t="s">
        <v>371</v>
      </c>
      <c r="L74" s="2136" t="s">
        <v>109</v>
      </c>
      <c r="M74" s="2137" t="s">
        <v>347</v>
      </c>
    </row>
    <row r="75" spans="1:13" ht="15" x14ac:dyDescent="0.25">
      <c r="A75" s="4134" t="s">
        <v>374</v>
      </c>
      <c r="B75" s="4923">
        <v>1895.9742076559139</v>
      </c>
      <c r="C75" s="4924">
        <v>479.64873599999999</v>
      </c>
      <c r="D75" s="4696">
        <v>8.2519999999999989</v>
      </c>
      <c r="E75" s="4187">
        <v>0</v>
      </c>
      <c r="F75" s="4923">
        <v>370.66654365591398</v>
      </c>
      <c r="G75" s="4924">
        <v>370.11455999999998</v>
      </c>
      <c r="H75" s="4696">
        <v>4.1139999999999999</v>
      </c>
      <c r="I75" s="4187">
        <v>0</v>
      </c>
      <c r="J75" s="3684">
        <f>B75+D75+F75+H75</f>
        <v>2279.0067513118279</v>
      </c>
      <c r="K75" s="3685">
        <f>C75+E75+G75+I75</f>
        <v>849.76329599999997</v>
      </c>
      <c r="L75" s="3671">
        <f>K75/J75</f>
        <v>0.37286563346548424</v>
      </c>
      <c r="M75" s="2135">
        <f>SQRT(K75*K75+J75*J75)</f>
        <v>2432.2765944180105</v>
      </c>
    </row>
    <row r="76" spans="1:13" ht="15" x14ac:dyDescent="0.25">
      <c r="A76" s="1673" t="s">
        <v>376</v>
      </c>
      <c r="B76" s="4923">
        <v>1902.2472796559141</v>
      </c>
      <c r="C76" s="4924">
        <v>485.921808</v>
      </c>
      <c r="D76" s="4696">
        <v>8.2719999999999985</v>
      </c>
      <c r="E76" s="4187">
        <v>0</v>
      </c>
      <c r="F76" s="4923">
        <v>316.691503655914</v>
      </c>
      <c r="G76" s="4924">
        <v>322.40447999999998</v>
      </c>
      <c r="H76" s="4696">
        <v>4.12</v>
      </c>
      <c r="I76" s="4187">
        <v>0</v>
      </c>
      <c r="J76" s="3686">
        <f t="shared" ref="J76:K98" si="8">B76+D76+F76+H76</f>
        <v>2231.3307833118279</v>
      </c>
      <c r="K76" s="3687">
        <f t="shared" si="8"/>
        <v>808.32628799999998</v>
      </c>
      <c r="L76" s="3672">
        <f t="shared" ref="L76:L99" si="9">K76/J76</f>
        <v>0.3622619712171275</v>
      </c>
      <c r="M76" s="2135">
        <f t="shared" ref="M76:M98" si="10">SQRT(K76*K76+J76*J76)</f>
        <v>2373.2316474433833</v>
      </c>
    </row>
    <row r="77" spans="1:13" ht="15" x14ac:dyDescent="0.25">
      <c r="A77" s="1673" t="s">
        <v>378</v>
      </c>
      <c r="B77" s="4923">
        <v>1822.6275196559141</v>
      </c>
      <c r="C77" s="4924">
        <v>422.226</v>
      </c>
      <c r="D77" s="4696">
        <v>8.2219999999999995</v>
      </c>
      <c r="E77" s="4187">
        <v>0</v>
      </c>
      <c r="F77" s="4923">
        <v>281.51134365591395</v>
      </c>
      <c r="G77" s="4924">
        <v>258.30912000000001</v>
      </c>
      <c r="H77" s="4696">
        <v>4.1500000000000004</v>
      </c>
      <c r="I77" s="4187">
        <v>0</v>
      </c>
      <c r="J77" s="3686">
        <f t="shared" si="8"/>
        <v>2116.510863311828</v>
      </c>
      <c r="K77" s="3687">
        <f t="shared" si="8"/>
        <v>680.53512000000001</v>
      </c>
      <c r="L77" s="3672">
        <f t="shared" si="9"/>
        <v>0.32153632272651178</v>
      </c>
      <c r="M77" s="2135">
        <f t="shared" si="10"/>
        <v>2223.2287970585471</v>
      </c>
    </row>
    <row r="78" spans="1:13" ht="15" x14ac:dyDescent="0.25">
      <c r="A78" s="1673" t="s">
        <v>380</v>
      </c>
      <c r="B78" s="4923">
        <v>1825.0402396559139</v>
      </c>
      <c r="C78" s="4924">
        <v>437.66740800000002</v>
      </c>
      <c r="D78" s="4696">
        <v>8.1840000000000011</v>
      </c>
      <c r="E78" s="4187">
        <v>0</v>
      </c>
      <c r="F78" s="4923">
        <v>308.01694365591402</v>
      </c>
      <c r="G78" s="4924">
        <v>274.69439999999997</v>
      </c>
      <c r="H78" s="4696">
        <v>4.1560000000000006</v>
      </c>
      <c r="I78" s="4187">
        <v>0</v>
      </c>
      <c r="J78" s="3686">
        <f t="shared" si="8"/>
        <v>2145.3971833118276</v>
      </c>
      <c r="K78" s="3687">
        <f t="shared" si="8"/>
        <v>712.361808</v>
      </c>
      <c r="L78" s="3672">
        <f t="shared" si="9"/>
        <v>0.33204192377111935</v>
      </c>
      <c r="M78" s="2135">
        <f t="shared" si="10"/>
        <v>2260.5725866822663</v>
      </c>
    </row>
    <row r="79" spans="1:13" ht="15" x14ac:dyDescent="0.25">
      <c r="A79" s="1673" t="s">
        <v>382</v>
      </c>
      <c r="B79" s="4923">
        <v>1870.3993756559139</v>
      </c>
      <c r="C79" s="4924">
        <v>503.775936</v>
      </c>
      <c r="D79" s="4696">
        <v>8.1479999999999997</v>
      </c>
      <c r="E79" s="4187">
        <v>0</v>
      </c>
      <c r="F79" s="4923">
        <v>268.981423655914</v>
      </c>
      <c r="G79" s="4924">
        <v>235.65887999999998</v>
      </c>
      <c r="H79" s="4697">
        <v>4.1660000000000004</v>
      </c>
      <c r="I79" s="4187">
        <v>0</v>
      </c>
      <c r="J79" s="3686">
        <f t="shared" si="8"/>
        <v>2151.6947993118279</v>
      </c>
      <c r="K79" s="3687">
        <f t="shared" si="8"/>
        <v>739.43481599999996</v>
      </c>
      <c r="L79" s="3672">
        <f t="shared" si="9"/>
        <v>0.34365227644575425</v>
      </c>
      <c r="M79" s="2135">
        <f t="shared" si="10"/>
        <v>2275.2042450071426</v>
      </c>
    </row>
    <row r="80" spans="1:13" ht="15" x14ac:dyDescent="0.25">
      <c r="A80" s="1673" t="s">
        <v>384</v>
      </c>
      <c r="B80" s="4923">
        <v>1875.7073596559139</v>
      </c>
      <c r="C80" s="4924">
        <v>497.50286399999999</v>
      </c>
      <c r="D80" s="4696">
        <v>8.0920000000000005</v>
      </c>
      <c r="E80" s="4187">
        <v>0</v>
      </c>
      <c r="F80" s="4927">
        <v>212.11486365591398</v>
      </c>
      <c r="G80" s="4928">
        <v>186.98496</v>
      </c>
      <c r="H80" s="4696">
        <v>4.1559999999999997</v>
      </c>
      <c r="I80" s="4187">
        <v>0</v>
      </c>
      <c r="J80" s="3686">
        <f t="shared" si="8"/>
        <v>2100.0702233118282</v>
      </c>
      <c r="K80" s="3687">
        <f t="shared" si="8"/>
        <v>684.48782400000005</v>
      </c>
      <c r="L80" s="3672">
        <f t="shared" si="9"/>
        <v>0.32593568367469022</v>
      </c>
      <c r="M80" s="2135">
        <f t="shared" si="10"/>
        <v>2208.8047727323587</v>
      </c>
    </row>
    <row r="81" spans="1:13" ht="15" x14ac:dyDescent="0.25">
      <c r="A81" s="1673" t="s">
        <v>386</v>
      </c>
      <c r="B81" s="4923">
        <v>1832.7609436559142</v>
      </c>
      <c r="C81" s="4924">
        <v>428.01652799999999</v>
      </c>
      <c r="D81" s="4696">
        <v>8.1080000000000005</v>
      </c>
      <c r="E81" s="4187">
        <v>0</v>
      </c>
      <c r="F81" s="4923">
        <v>290.18590365591399</v>
      </c>
      <c r="G81" s="4924">
        <v>263.12832000000003</v>
      </c>
      <c r="H81" s="4696">
        <v>4.12</v>
      </c>
      <c r="I81" s="4187">
        <v>0</v>
      </c>
      <c r="J81" s="3686">
        <f t="shared" si="8"/>
        <v>2135.1748473118278</v>
      </c>
      <c r="K81" s="3687">
        <f t="shared" si="8"/>
        <v>691.14484800000002</v>
      </c>
      <c r="L81" s="3672">
        <f t="shared" si="9"/>
        <v>0.32369473107560592</v>
      </c>
      <c r="M81" s="2135">
        <f t="shared" si="10"/>
        <v>2244.2488341336016</v>
      </c>
    </row>
    <row r="82" spans="1:13" ht="15" x14ac:dyDescent="0.25">
      <c r="A82" s="1673" t="s">
        <v>388</v>
      </c>
      <c r="B82" s="4927">
        <v>1746.385567655914</v>
      </c>
      <c r="C82" s="4928">
        <v>377.34940800000004</v>
      </c>
      <c r="D82" s="4696">
        <v>8.1320000000000014</v>
      </c>
      <c r="E82" s="4187">
        <v>0</v>
      </c>
      <c r="F82" s="4923">
        <v>302.71582365591394</v>
      </c>
      <c r="G82" s="4924">
        <v>267.94752</v>
      </c>
      <c r="H82" s="4696">
        <v>4.1059999999999999</v>
      </c>
      <c r="I82" s="4187">
        <v>0</v>
      </c>
      <c r="J82" s="3686">
        <f t="shared" si="8"/>
        <v>2061.3393913118284</v>
      </c>
      <c r="K82" s="3687">
        <f t="shared" si="8"/>
        <v>645.29692799999998</v>
      </c>
      <c r="L82" s="3672">
        <f t="shared" si="9"/>
        <v>0.3130473956495517</v>
      </c>
      <c r="M82" s="2135">
        <f t="shared" si="10"/>
        <v>2159.9833822184969</v>
      </c>
    </row>
    <row r="83" spans="1:13" ht="15" x14ac:dyDescent="0.25">
      <c r="A83" s="1673" t="s">
        <v>390</v>
      </c>
      <c r="B83" s="4923">
        <v>1829.383135655914</v>
      </c>
      <c r="C83" s="4924">
        <v>415.95292799999999</v>
      </c>
      <c r="D83" s="4696">
        <v>8.1039999999999992</v>
      </c>
      <c r="E83" s="4187">
        <v>0</v>
      </c>
      <c r="F83" s="4923">
        <v>300.30622365591398</v>
      </c>
      <c r="G83" s="4924">
        <v>266.98367999999999</v>
      </c>
      <c r="H83" s="4696">
        <v>4.0919999999999996</v>
      </c>
      <c r="I83" s="4187">
        <v>0</v>
      </c>
      <c r="J83" s="3686">
        <f t="shared" si="8"/>
        <v>2141.8853593118279</v>
      </c>
      <c r="K83" s="3687">
        <f t="shared" si="8"/>
        <v>682.93660799999998</v>
      </c>
      <c r="L83" s="3672">
        <f t="shared" si="9"/>
        <v>0.3188483478029947</v>
      </c>
      <c r="M83" s="2135">
        <f t="shared" si="10"/>
        <v>2248.1270655772337</v>
      </c>
    </row>
    <row r="84" spans="1:13" ht="15" x14ac:dyDescent="0.25">
      <c r="A84" s="1673" t="s">
        <v>392</v>
      </c>
      <c r="B84" s="4923">
        <v>1844.8245436559141</v>
      </c>
      <c r="C84" s="4924">
        <v>423.673632</v>
      </c>
      <c r="D84" s="4696">
        <v>8.1780000000000008</v>
      </c>
      <c r="E84" s="4187">
        <v>0</v>
      </c>
      <c r="F84" s="4923">
        <v>311.39038365591398</v>
      </c>
      <c r="G84" s="4924">
        <v>285.77855999999997</v>
      </c>
      <c r="H84" s="4696">
        <v>4.0879999999999992</v>
      </c>
      <c r="I84" s="4187">
        <v>0</v>
      </c>
      <c r="J84" s="3686">
        <f t="shared" si="8"/>
        <v>2168.4809273118285</v>
      </c>
      <c r="K84" s="3687">
        <f t="shared" si="8"/>
        <v>709.45219199999997</v>
      </c>
      <c r="L84" s="3672">
        <f t="shared" si="9"/>
        <v>0.32716552083281497</v>
      </c>
      <c r="M84" s="2135">
        <f t="shared" si="10"/>
        <v>2281.585401611952</v>
      </c>
    </row>
    <row r="85" spans="1:13" ht="15" x14ac:dyDescent="0.25">
      <c r="A85" s="1673" t="s">
        <v>394</v>
      </c>
      <c r="B85" s="4923">
        <v>1891.631311655914</v>
      </c>
      <c r="C85" s="4924">
        <v>484.474176</v>
      </c>
      <c r="D85" s="4696">
        <v>8.1859999999999999</v>
      </c>
      <c r="E85" s="4187">
        <v>0</v>
      </c>
      <c r="F85" s="4923">
        <v>364.88350365591396</v>
      </c>
      <c r="G85" s="4924">
        <v>362.40384</v>
      </c>
      <c r="H85" s="4696">
        <v>4.0679999999999996</v>
      </c>
      <c r="I85" s="4187">
        <v>0</v>
      </c>
      <c r="J85" s="3686">
        <f t="shared" si="8"/>
        <v>2268.7688153118279</v>
      </c>
      <c r="K85" s="3687">
        <f t="shared" si="8"/>
        <v>846.878016</v>
      </c>
      <c r="L85" s="3672">
        <f t="shared" si="9"/>
        <v>0.37327647060575536</v>
      </c>
      <c r="M85" s="2135">
        <f t="shared" si="10"/>
        <v>2421.6759302837222</v>
      </c>
    </row>
    <row r="86" spans="1:13" ht="15" x14ac:dyDescent="0.25">
      <c r="A86" s="1673" t="s">
        <v>396</v>
      </c>
      <c r="B86" s="4923">
        <v>1891.631311655914</v>
      </c>
      <c r="C86" s="4924">
        <v>483.026544</v>
      </c>
      <c r="D86" s="4698">
        <v>8.0920000000000005</v>
      </c>
      <c r="E86" s="4187">
        <v>0</v>
      </c>
      <c r="F86" s="4923">
        <v>367.29310365591397</v>
      </c>
      <c r="G86" s="4924">
        <v>362.40384</v>
      </c>
      <c r="H86" s="4696">
        <v>4.0640000000000001</v>
      </c>
      <c r="I86" s="4187">
        <v>0</v>
      </c>
      <c r="J86" s="3686">
        <f t="shared" si="8"/>
        <v>2271.0804153118279</v>
      </c>
      <c r="K86" s="3687">
        <f t="shared" si="8"/>
        <v>845.430384</v>
      </c>
      <c r="L86" s="3672">
        <f t="shared" si="9"/>
        <v>0.37225911434048414</v>
      </c>
      <c r="M86" s="2135">
        <f t="shared" si="10"/>
        <v>2423.3362925940205</v>
      </c>
    </row>
    <row r="87" spans="1:13" ht="15" x14ac:dyDescent="0.25">
      <c r="A87" s="1673" t="s">
        <v>398</v>
      </c>
      <c r="B87" s="4923">
        <v>1886.323327655914</v>
      </c>
      <c r="C87" s="4924">
        <v>477.71856000000002</v>
      </c>
      <c r="D87" s="4697">
        <v>8.3099999999999987</v>
      </c>
      <c r="E87" s="4187">
        <v>0</v>
      </c>
      <c r="F87" s="4923">
        <v>368.73886365591397</v>
      </c>
      <c r="G87" s="4924">
        <v>363.84960000000001</v>
      </c>
      <c r="H87" s="4696">
        <v>4.07</v>
      </c>
      <c r="I87" s="4187">
        <v>0</v>
      </c>
      <c r="J87" s="3686">
        <f t="shared" si="8"/>
        <v>2267.4421913118281</v>
      </c>
      <c r="K87" s="3687">
        <f t="shared" si="8"/>
        <v>841.56816000000003</v>
      </c>
      <c r="L87" s="3672">
        <f t="shared" si="9"/>
        <v>0.37115308307512396</v>
      </c>
      <c r="M87" s="2135">
        <f t="shared" si="10"/>
        <v>2418.5803808984251</v>
      </c>
    </row>
    <row r="88" spans="1:13" ht="15" x14ac:dyDescent="0.25">
      <c r="A88" s="1673" t="s">
        <v>400</v>
      </c>
      <c r="B88" s="4923">
        <v>1890.1836796559141</v>
      </c>
      <c r="C88" s="4924">
        <v>466.620048</v>
      </c>
      <c r="D88" s="4696">
        <v>8.2919999999999998</v>
      </c>
      <c r="E88" s="4187">
        <v>0</v>
      </c>
      <c r="F88" s="4923">
        <v>372.11230365591399</v>
      </c>
      <c r="G88" s="4924">
        <v>360.95808</v>
      </c>
      <c r="H88" s="4696">
        <v>4.0459999999999994</v>
      </c>
      <c r="I88" s="4187">
        <v>0</v>
      </c>
      <c r="J88" s="3686">
        <f t="shared" si="8"/>
        <v>2274.6339833118277</v>
      </c>
      <c r="K88" s="3687">
        <f t="shared" si="8"/>
        <v>827.57812799999999</v>
      </c>
      <c r="L88" s="3672">
        <f t="shared" si="9"/>
        <v>0.36382914089547741</v>
      </c>
      <c r="M88" s="2135">
        <f t="shared" si="10"/>
        <v>2420.5051778463553</v>
      </c>
    </row>
    <row r="89" spans="1:13" ht="15" x14ac:dyDescent="0.25">
      <c r="A89" s="1673" t="s">
        <v>402</v>
      </c>
      <c r="B89" s="4923">
        <v>1902.7298236559141</v>
      </c>
      <c r="C89" s="4924">
        <v>477.71856000000002</v>
      </c>
      <c r="D89" s="4696">
        <v>8.2620000000000005</v>
      </c>
      <c r="E89" s="4187">
        <v>0</v>
      </c>
      <c r="F89" s="4923">
        <v>372.11230365591399</v>
      </c>
      <c r="G89" s="4924">
        <v>344.57280000000003</v>
      </c>
      <c r="H89" s="4698">
        <v>4.032</v>
      </c>
      <c r="I89" s="4187">
        <v>0</v>
      </c>
      <c r="J89" s="3686">
        <f t="shared" si="8"/>
        <v>2287.1361273118282</v>
      </c>
      <c r="K89" s="3687">
        <f t="shared" si="8"/>
        <v>822.29136000000005</v>
      </c>
      <c r="L89" s="3672">
        <f t="shared" si="9"/>
        <v>0.35952882304669609</v>
      </c>
      <c r="M89" s="2135">
        <f t="shared" si="10"/>
        <v>2430.4638951413363</v>
      </c>
    </row>
    <row r="90" spans="1:13" ht="15" x14ac:dyDescent="0.25">
      <c r="A90" s="1673" t="s">
        <v>404</v>
      </c>
      <c r="B90" s="4923">
        <v>1952.431855655914</v>
      </c>
      <c r="C90" s="4924">
        <v>497.98540800000001</v>
      </c>
      <c r="D90" s="4696">
        <v>8.2379999999999995</v>
      </c>
      <c r="E90" s="4187">
        <v>0</v>
      </c>
      <c r="F90" s="4923">
        <v>316.209583655914</v>
      </c>
      <c r="G90" s="4924">
        <v>282.88704000000001</v>
      </c>
      <c r="H90" s="4696">
        <v>4.048</v>
      </c>
      <c r="I90" s="4187">
        <v>0</v>
      </c>
      <c r="J90" s="3686">
        <f t="shared" si="8"/>
        <v>2280.9274393118276</v>
      </c>
      <c r="K90" s="3687">
        <f t="shared" si="8"/>
        <v>780.87244800000008</v>
      </c>
      <c r="L90" s="3672">
        <f t="shared" si="9"/>
        <v>0.34234865806848946</v>
      </c>
      <c r="M90" s="2135">
        <f t="shared" si="10"/>
        <v>2410.8902429291807</v>
      </c>
    </row>
    <row r="91" spans="1:13" ht="15" x14ac:dyDescent="0.25">
      <c r="A91" s="1673" t="s">
        <v>406</v>
      </c>
      <c r="B91" s="4923">
        <v>1999.2386236559141</v>
      </c>
      <c r="C91" s="4924">
        <v>567.47174399999994</v>
      </c>
      <c r="D91" s="4696">
        <v>8.161999999999999</v>
      </c>
      <c r="E91" s="4187">
        <v>0</v>
      </c>
      <c r="F91" s="4923">
        <v>303.197743655914</v>
      </c>
      <c r="G91" s="4924">
        <v>260.71872000000002</v>
      </c>
      <c r="H91" s="4696">
        <v>4.0419999999999998</v>
      </c>
      <c r="I91" s="4187">
        <v>0</v>
      </c>
      <c r="J91" s="3686">
        <f t="shared" si="8"/>
        <v>2314.640367311828</v>
      </c>
      <c r="K91" s="3687">
        <f t="shared" si="8"/>
        <v>828.19046400000002</v>
      </c>
      <c r="L91" s="3672">
        <f t="shared" si="9"/>
        <v>0.35780524512403716</v>
      </c>
      <c r="M91" s="2135">
        <f t="shared" si="10"/>
        <v>2458.3448648735125</v>
      </c>
    </row>
    <row r="92" spans="1:13" ht="15" x14ac:dyDescent="0.25">
      <c r="A92" s="1673" t="s">
        <v>407</v>
      </c>
      <c r="B92" s="4923">
        <v>1987.6575676559141</v>
      </c>
      <c r="C92" s="4924">
        <v>555.40814399999999</v>
      </c>
      <c r="D92" s="4696">
        <v>8.161999999999999</v>
      </c>
      <c r="E92" s="4187">
        <v>0</v>
      </c>
      <c r="F92" s="4923">
        <v>303.197743655914</v>
      </c>
      <c r="G92" s="4924">
        <v>261.68256000000002</v>
      </c>
      <c r="H92" s="4696">
        <v>4.0440000000000005</v>
      </c>
      <c r="I92" s="4187">
        <v>0</v>
      </c>
      <c r="J92" s="3686">
        <f t="shared" si="8"/>
        <v>2303.0613113118279</v>
      </c>
      <c r="K92" s="3687">
        <f t="shared" si="8"/>
        <v>817.09070399999996</v>
      </c>
      <c r="L92" s="3672">
        <f t="shared" si="9"/>
        <v>0.35478460776825071</v>
      </c>
      <c r="M92" s="2135">
        <f t="shared" si="10"/>
        <v>2443.7120579611201</v>
      </c>
    </row>
    <row r="93" spans="1:13" ht="15" x14ac:dyDescent="0.25">
      <c r="A93" s="1673" t="s">
        <v>409</v>
      </c>
      <c r="B93" s="4923">
        <v>1934.577727655914</v>
      </c>
      <c r="C93" s="4924">
        <v>491.71233599999999</v>
      </c>
      <c r="D93" s="4696">
        <v>8.2119999999999997</v>
      </c>
      <c r="E93" s="4187">
        <v>0</v>
      </c>
      <c r="F93" s="4923">
        <v>303.197743655914</v>
      </c>
      <c r="G93" s="4924">
        <v>261.68256000000002</v>
      </c>
      <c r="H93" s="4696">
        <v>4.0519999999999996</v>
      </c>
      <c r="I93" s="4187">
        <v>0</v>
      </c>
      <c r="J93" s="3686">
        <f t="shared" si="8"/>
        <v>2250.039471311828</v>
      </c>
      <c r="K93" s="3687">
        <f t="shared" si="8"/>
        <v>753.39489600000002</v>
      </c>
      <c r="L93" s="3672">
        <f t="shared" si="9"/>
        <v>0.33483630203196052</v>
      </c>
      <c r="M93" s="2135">
        <f t="shared" si="10"/>
        <v>2372.8214201199512</v>
      </c>
    </row>
    <row r="94" spans="1:13" ht="15" x14ac:dyDescent="0.25">
      <c r="A94" s="1673" t="s">
        <v>410</v>
      </c>
      <c r="B94" s="4923">
        <v>1935.060271655914</v>
      </c>
      <c r="C94" s="4924">
        <v>496.05523199999999</v>
      </c>
      <c r="D94" s="4696">
        <v>8.2719999999999985</v>
      </c>
      <c r="E94" s="4187">
        <v>0</v>
      </c>
      <c r="F94" s="4923">
        <v>296.93278365591397</v>
      </c>
      <c r="G94" s="4924">
        <v>264.09215999999998</v>
      </c>
      <c r="H94" s="4696">
        <v>4.0719999999999992</v>
      </c>
      <c r="I94" s="4187">
        <v>0</v>
      </c>
      <c r="J94" s="3686">
        <f t="shared" si="8"/>
        <v>2244.337055311828</v>
      </c>
      <c r="K94" s="3687">
        <f t="shared" si="8"/>
        <v>760.14739199999997</v>
      </c>
      <c r="L94" s="3672">
        <f t="shared" si="9"/>
        <v>0.33869573654318386</v>
      </c>
      <c r="M94" s="2135">
        <f t="shared" si="10"/>
        <v>2369.5722979918064</v>
      </c>
    </row>
    <row r="95" spans="1:13" ht="15" x14ac:dyDescent="0.25">
      <c r="A95" s="1673" t="s">
        <v>411</v>
      </c>
      <c r="B95" s="4923">
        <v>1937.472991655914</v>
      </c>
      <c r="C95" s="4924">
        <v>504.25847999999996</v>
      </c>
      <c r="D95" s="4696">
        <v>8.298</v>
      </c>
      <c r="E95" s="4187">
        <v>0</v>
      </c>
      <c r="F95" s="4923">
        <v>300.30622365591398</v>
      </c>
      <c r="G95" s="4924">
        <v>266.01983999999999</v>
      </c>
      <c r="H95" s="4696">
        <v>4.0919999999999996</v>
      </c>
      <c r="I95" s="4187">
        <v>0</v>
      </c>
      <c r="J95" s="3686">
        <f t="shared" si="8"/>
        <v>2250.1692153118279</v>
      </c>
      <c r="K95" s="3687">
        <f t="shared" si="8"/>
        <v>770.27831999999989</v>
      </c>
      <c r="L95" s="3672">
        <f t="shared" si="9"/>
        <v>0.3423201751932487</v>
      </c>
      <c r="M95" s="2135">
        <f t="shared" si="10"/>
        <v>2378.3587172247735</v>
      </c>
    </row>
    <row r="96" spans="1:13" ht="15" x14ac:dyDescent="0.25">
      <c r="A96" s="1673" t="s">
        <v>412</v>
      </c>
      <c r="B96" s="4923">
        <v>1938.9206236559139</v>
      </c>
      <c r="C96" s="4924">
        <v>507.15374399999996</v>
      </c>
      <c r="D96" s="4696">
        <v>8.2799999999999994</v>
      </c>
      <c r="E96" s="4187">
        <v>0</v>
      </c>
      <c r="F96" s="4923">
        <v>312.83614365591399</v>
      </c>
      <c r="G96" s="4924">
        <v>278.06783999999999</v>
      </c>
      <c r="H96" s="4696">
        <v>4.0760000000000005</v>
      </c>
      <c r="I96" s="4187">
        <v>0</v>
      </c>
      <c r="J96" s="3686">
        <f t="shared" si="8"/>
        <v>2264.1127673118281</v>
      </c>
      <c r="K96" s="3687">
        <f t="shared" si="8"/>
        <v>785.22158399999989</v>
      </c>
      <c r="L96" s="3672">
        <f t="shared" si="9"/>
        <v>0.34681204723397691</v>
      </c>
      <c r="M96" s="2135">
        <f t="shared" si="10"/>
        <v>2396.4097227068441</v>
      </c>
    </row>
    <row r="97" spans="1:13" ht="15" x14ac:dyDescent="0.25">
      <c r="A97" s="1673" t="s">
        <v>413</v>
      </c>
      <c r="B97" s="4925">
        <v>2004.5466076559142</v>
      </c>
      <c r="C97" s="4924">
        <v>583.39569600000004</v>
      </c>
      <c r="D97" s="4696">
        <v>8.2319999999999993</v>
      </c>
      <c r="E97" s="4187">
        <v>0</v>
      </c>
      <c r="F97" s="4923">
        <v>376.93150365591396</v>
      </c>
      <c r="G97" s="4924">
        <v>358.54847999999998</v>
      </c>
      <c r="H97" s="4696">
        <v>4.05</v>
      </c>
      <c r="I97" s="4187">
        <v>0</v>
      </c>
      <c r="J97" s="3686">
        <f t="shared" si="8"/>
        <v>2393.760111311828</v>
      </c>
      <c r="K97" s="3687">
        <f t="shared" si="8"/>
        <v>941.94417599999997</v>
      </c>
      <c r="L97" s="3672">
        <f t="shared" si="9"/>
        <v>0.39349982128484706</v>
      </c>
      <c r="M97" s="2135">
        <f t="shared" si="10"/>
        <v>2572.4203197004827</v>
      </c>
    </row>
    <row r="98" spans="1:13" ht="15.75" thickBot="1" x14ac:dyDescent="0.3">
      <c r="A98" s="1673" t="s">
        <v>414</v>
      </c>
      <c r="B98" s="4923">
        <v>2004.5466076559139</v>
      </c>
      <c r="C98" s="4926">
        <v>593.52911999999992</v>
      </c>
      <c r="D98" s="4696">
        <v>8.2680000000000007</v>
      </c>
      <c r="E98" s="4188">
        <v>0</v>
      </c>
      <c r="F98" s="4925">
        <v>424.64158365591396</v>
      </c>
      <c r="G98" s="4926">
        <v>415.41503999999998</v>
      </c>
      <c r="H98" s="4696">
        <v>4.0540000000000003</v>
      </c>
      <c r="I98" s="4188">
        <v>0</v>
      </c>
      <c r="J98" s="3688">
        <f t="shared" si="8"/>
        <v>2441.5101913118278</v>
      </c>
      <c r="K98" s="3677">
        <f t="shared" si="8"/>
        <v>1008.9441599999999</v>
      </c>
      <c r="L98" s="3673">
        <f t="shared" si="9"/>
        <v>0.41324593425427908</v>
      </c>
      <c r="M98" s="2135">
        <f t="shared" si="10"/>
        <v>2641.7684100385532</v>
      </c>
    </row>
    <row r="99" spans="1:13" ht="15.75" thickBot="1" x14ac:dyDescent="0.3">
      <c r="A99" s="1499" t="s">
        <v>415</v>
      </c>
      <c r="B99" s="1689">
        <f>SUM(B75:B98)</f>
        <v>45602.30250374195</v>
      </c>
      <c r="C99" s="1704">
        <f t="shared" ref="C99:M99" si="11">SUM(C75:C98)</f>
        <v>11658.26304</v>
      </c>
      <c r="D99" s="3656">
        <f t="shared" si="11"/>
        <v>196.958</v>
      </c>
      <c r="E99" s="1689">
        <f t="shared" si="11"/>
        <v>0</v>
      </c>
      <c r="F99" s="1689">
        <f t="shared" si="11"/>
        <v>7745.1720877419339</v>
      </c>
      <c r="G99" s="1704">
        <f t="shared" si="11"/>
        <v>7175.3068799999992</v>
      </c>
      <c r="H99" s="3656">
        <f>SUM(H75:H98)</f>
        <v>98.078000000000017</v>
      </c>
      <c r="I99" s="1689">
        <v>0</v>
      </c>
      <c r="J99" s="1689">
        <f t="shared" si="11"/>
        <v>53642.510591483879</v>
      </c>
      <c r="K99" s="1689">
        <f t="shared" si="11"/>
        <v>18833.569919999998</v>
      </c>
      <c r="L99" s="3693">
        <f t="shared" si="9"/>
        <v>0.35109411756335579</v>
      </c>
      <c r="M99" s="2131">
        <f t="shared" si="11"/>
        <v>56866.123057193072</v>
      </c>
    </row>
    <row r="100" spans="1:13" x14ac:dyDescent="0.2"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3" ht="13.5" thickBot="1" x14ac:dyDescent="0.25">
      <c r="B101" s="47"/>
      <c r="C101" s="47"/>
      <c r="D101" s="47"/>
      <c r="E101" s="47"/>
      <c r="F101" s="47"/>
      <c r="G101" s="47"/>
      <c r="H101" s="47"/>
      <c r="I101" s="47"/>
      <c r="J101" s="47"/>
      <c r="K101" s="47"/>
    </row>
    <row r="102" spans="1:13" s="1495" customFormat="1" ht="15.75" thickBot="1" x14ac:dyDescent="0.3">
      <c r="A102" s="5273" t="s">
        <v>560</v>
      </c>
      <c r="B102" s="5274"/>
      <c r="C102" s="5275"/>
      <c r="D102" s="5325" t="s">
        <v>559</v>
      </c>
      <c r="E102" s="5283"/>
      <c r="F102" s="1708" t="s">
        <v>483</v>
      </c>
      <c r="G102" s="1709"/>
      <c r="H102" s="3690" t="s">
        <v>480</v>
      </c>
      <c r="I102" s="1709"/>
      <c r="J102" s="5284" t="s">
        <v>368</v>
      </c>
      <c r="K102" s="5285"/>
      <c r="L102" s="5285"/>
      <c r="M102" s="5286"/>
    </row>
    <row r="103" spans="1:13" ht="15.75" thickBot="1" x14ac:dyDescent="0.3">
      <c r="A103" s="5290" t="s">
        <v>539</v>
      </c>
      <c r="B103" s="5298">
        <v>42725</v>
      </c>
      <c r="C103" s="5299"/>
      <c r="D103" s="5300">
        <v>42725</v>
      </c>
      <c r="E103" s="5300"/>
      <c r="F103" s="5298">
        <v>42725</v>
      </c>
      <c r="G103" s="5299"/>
      <c r="H103" s="5300">
        <v>42725</v>
      </c>
      <c r="I103" s="5299"/>
      <c r="J103" s="5287"/>
      <c r="K103" s="5288"/>
      <c r="L103" s="5288"/>
      <c r="M103" s="5289"/>
    </row>
    <row r="104" spans="1:13" ht="15.75" thickBot="1" x14ac:dyDescent="0.3">
      <c r="A104" s="5291"/>
      <c r="B104" s="4689" t="s">
        <v>370</v>
      </c>
      <c r="C104" s="2128" t="s">
        <v>371</v>
      </c>
      <c r="D104" s="2121" t="s">
        <v>370</v>
      </c>
      <c r="E104" s="3692" t="s">
        <v>371</v>
      </c>
      <c r="F104" s="4689" t="s">
        <v>370</v>
      </c>
      <c r="G104" s="2128" t="s">
        <v>371</v>
      </c>
      <c r="H104" s="2121" t="s">
        <v>370</v>
      </c>
      <c r="I104" s="2128" t="s">
        <v>371</v>
      </c>
      <c r="J104" s="2125" t="s">
        <v>370</v>
      </c>
      <c r="K104" s="2137" t="s">
        <v>371</v>
      </c>
      <c r="L104" s="2136" t="s">
        <v>109</v>
      </c>
      <c r="M104" s="2137" t="s">
        <v>347</v>
      </c>
    </row>
    <row r="105" spans="1:13" ht="15" x14ac:dyDescent="0.25">
      <c r="A105" s="4134" t="s">
        <v>374</v>
      </c>
      <c r="B105" s="4923">
        <v>2301.5679073118281</v>
      </c>
      <c r="C105" s="4924">
        <v>929.16746999999998</v>
      </c>
      <c r="D105" s="4696">
        <v>425.09387231182797</v>
      </c>
      <c r="E105" s="4939">
        <v>0</v>
      </c>
      <c r="F105" s="4923">
        <v>5.1879999999999997</v>
      </c>
      <c r="G105" s="5059">
        <v>0</v>
      </c>
      <c r="H105" s="4696">
        <v>10.940000000000001</v>
      </c>
      <c r="I105" s="4187">
        <v>0</v>
      </c>
      <c r="J105" s="3684">
        <f>B105+D105+F105+H105</f>
        <v>2742.7897796236562</v>
      </c>
      <c r="K105" s="3685">
        <f>C105+E105+G105+I105</f>
        <v>929.16746999999998</v>
      </c>
      <c r="L105" s="3671">
        <f>K105/J105</f>
        <v>0.33876729339697809</v>
      </c>
      <c r="M105" s="2135">
        <f>SQRT(K105*K105+J105*J105)</f>
        <v>2895.90192556899</v>
      </c>
    </row>
    <row r="106" spans="1:13" ht="15" x14ac:dyDescent="0.25">
      <c r="A106" s="1673" t="s">
        <v>376</v>
      </c>
      <c r="B106" s="4923">
        <v>2328.218797311828</v>
      </c>
      <c r="C106" s="4924">
        <v>937.29825000000005</v>
      </c>
      <c r="D106" s="4696">
        <v>451.71024731182797</v>
      </c>
      <c r="E106" s="4939">
        <v>0</v>
      </c>
      <c r="F106" s="4923">
        <v>5.3979999999999997</v>
      </c>
      <c r="G106" s="5059">
        <v>0</v>
      </c>
      <c r="H106" s="4696">
        <v>10.936</v>
      </c>
      <c r="I106" s="4187">
        <v>0</v>
      </c>
      <c r="J106" s="3686">
        <f t="shared" ref="J106:K128" si="12">B106+D106+F106+H106</f>
        <v>2796.2630446236562</v>
      </c>
      <c r="K106" s="3687">
        <f t="shared" si="12"/>
        <v>937.29825000000005</v>
      </c>
      <c r="L106" s="3672">
        <f t="shared" ref="L106:L129" si="13">K106/J106</f>
        <v>0.33519673758952434</v>
      </c>
      <c r="M106" s="2135">
        <f t="shared" ref="M106:M128" si="14">SQRT(K106*K106+J106*J106)</f>
        <v>2949.1719217741479</v>
      </c>
    </row>
    <row r="107" spans="1:13" ht="15" x14ac:dyDescent="0.25">
      <c r="A107" s="1673" t="s">
        <v>378</v>
      </c>
      <c r="B107" s="4923">
        <v>2310.1503973118279</v>
      </c>
      <c r="C107" s="4924">
        <v>933.23286000000007</v>
      </c>
      <c r="D107" s="4696">
        <v>436.37199731182795</v>
      </c>
      <c r="E107" s="4939">
        <v>0</v>
      </c>
      <c r="F107" s="4923">
        <v>4.1400000000000006</v>
      </c>
      <c r="G107" s="5059">
        <v>0</v>
      </c>
      <c r="H107" s="4696">
        <v>10.996</v>
      </c>
      <c r="I107" s="4187">
        <v>0</v>
      </c>
      <c r="J107" s="3686">
        <f t="shared" si="12"/>
        <v>2761.6583946236556</v>
      </c>
      <c r="K107" s="3687">
        <f t="shared" si="12"/>
        <v>933.23286000000007</v>
      </c>
      <c r="L107" s="3672">
        <f t="shared" si="13"/>
        <v>0.33792479975684181</v>
      </c>
      <c r="M107" s="2135">
        <f t="shared" si="14"/>
        <v>2915.0781566844976</v>
      </c>
    </row>
    <row r="108" spans="1:13" ht="15" x14ac:dyDescent="0.25">
      <c r="A108" s="1673" t="s">
        <v>380</v>
      </c>
      <c r="B108" s="4923">
        <v>2296.147387311828</v>
      </c>
      <c r="C108" s="4924">
        <v>926.90892000000008</v>
      </c>
      <c r="D108" s="4696">
        <v>391.71062231182793</v>
      </c>
      <c r="E108" s="4939">
        <v>0</v>
      </c>
      <c r="F108" s="4923">
        <v>5.6739999999999995</v>
      </c>
      <c r="G108" s="5059">
        <v>0</v>
      </c>
      <c r="H108" s="4696">
        <v>11.024000000000001</v>
      </c>
      <c r="I108" s="4187">
        <v>0</v>
      </c>
      <c r="J108" s="3686">
        <f t="shared" si="12"/>
        <v>2704.5560096236559</v>
      </c>
      <c r="K108" s="3687">
        <f t="shared" si="12"/>
        <v>926.90892000000008</v>
      </c>
      <c r="L108" s="3672">
        <f t="shared" si="13"/>
        <v>0.34272128833781529</v>
      </c>
      <c r="M108" s="2135">
        <f t="shared" si="14"/>
        <v>2858.9829232031097</v>
      </c>
    </row>
    <row r="109" spans="1:13" ht="15" x14ac:dyDescent="0.25">
      <c r="A109" s="1673" t="s">
        <v>382</v>
      </c>
      <c r="B109" s="4927">
        <v>2294.7922573118281</v>
      </c>
      <c r="C109" s="4924">
        <v>928.26405</v>
      </c>
      <c r="D109" s="4698">
        <v>373.66562231182797</v>
      </c>
      <c r="E109" s="4939">
        <v>0</v>
      </c>
      <c r="F109" s="4927">
        <v>4.0579999999999998</v>
      </c>
      <c r="G109" s="5059">
        <v>0</v>
      </c>
      <c r="H109" s="4697">
        <v>11.038</v>
      </c>
      <c r="I109" s="4187">
        <v>0</v>
      </c>
      <c r="J109" s="3686">
        <f t="shared" si="12"/>
        <v>2683.553879623656</v>
      </c>
      <c r="K109" s="3687">
        <f t="shared" si="12"/>
        <v>928.26405</v>
      </c>
      <c r="L109" s="3672">
        <f t="shared" si="13"/>
        <v>0.34590848242263744</v>
      </c>
      <c r="M109" s="2135">
        <f t="shared" si="14"/>
        <v>2839.5660885715583</v>
      </c>
    </row>
    <row r="110" spans="1:13" ht="15" x14ac:dyDescent="0.25">
      <c r="A110" s="1673" t="s">
        <v>384</v>
      </c>
      <c r="B110" s="4923">
        <v>2301.1161973118278</v>
      </c>
      <c r="C110" s="4924">
        <v>925.55378999999994</v>
      </c>
      <c r="D110" s="4696">
        <v>376.82349731182796</v>
      </c>
      <c r="E110" s="4939">
        <v>0</v>
      </c>
      <c r="F110" s="4923">
        <v>5.2880000000000003</v>
      </c>
      <c r="G110" s="5059">
        <v>0</v>
      </c>
      <c r="H110" s="4696">
        <v>11.012</v>
      </c>
      <c r="I110" s="4187">
        <v>0</v>
      </c>
      <c r="J110" s="3686">
        <f t="shared" si="12"/>
        <v>2694.2396946236559</v>
      </c>
      <c r="K110" s="3687">
        <f t="shared" si="12"/>
        <v>925.55378999999994</v>
      </c>
      <c r="L110" s="3672">
        <f t="shared" si="13"/>
        <v>0.34353060414295677</v>
      </c>
      <c r="M110" s="2135">
        <f t="shared" si="14"/>
        <v>2848.7852411631761</v>
      </c>
    </row>
    <row r="111" spans="1:13" ht="15" x14ac:dyDescent="0.25">
      <c r="A111" s="1673" t="s">
        <v>386</v>
      </c>
      <c r="B111" s="4923">
        <v>2314.2157873118281</v>
      </c>
      <c r="C111" s="4924">
        <v>926.00549999999998</v>
      </c>
      <c r="D111" s="4696">
        <v>407.04887231182795</v>
      </c>
      <c r="E111" s="4939">
        <v>0</v>
      </c>
      <c r="F111" s="4923">
        <v>4.7859999999999996</v>
      </c>
      <c r="G111" s="5059">
        <v>0</v>
      </c>
      <c r="H111" s="4696">
        <v>10.937999999999999</v>
      </c>
      <c r="I111" s="4187">
        <v>0</v>
      </c>
      <c r="J111" s="3686">
        <f t="shared" si="12"/>
        <v>2736.9886596236561</v>
      </c>
      <c r="K111" s="3687">
        <f t="shared" si="12"/>
        <v>926.00549999999998</v>
      </c>
      <c r="L111" s="3672">
        <f t="shared" si="13"/>
        <v>0.33833004632446245</v>
      </c>
      <c r="M111" s="2135">
        <f t="shared" si="14"/>
        <v>2889.3932077408135</v>
      </c>
    </row>
    <row r="112" spans="1:13" ht="15" x14ac:dyDescent="0.25">
      <c r="A112" s="1673" t="s">
        <v>388</v>
      </c>
      <c r="B112" s="4923">
        <v>2312.8606573118282</v>
      </c>
      <c r="C112" s="4924">
        <v>928.71576000000005</v>
      </c>
      <c r="D112" s="4696">
        <v>426.89837231182798</v>
      </c>
      <c r="E112" s="4939">
        <v>0</v>
      </c>
      <c r="F112" s="4923">
        <v>4.6920000000000002</v>
      </c>
      <c r="G112" s="5059">
        <v>0</v>
      </c>
      <c r="H112" s="4696">
        <v>10.9</v>
      </c>
      <c r="I112" s="4187">
        <v>0</v>
      </c>
      <c r="J112" s="3686">
        <f t="shared" si="12"/>
        <v>2755.3510296236564</v>
      </c>
      <c r="K112" s="3687">
        <f t="shared" si="12"/>
        <v>928.71576000000005</v>
      </c>
      <c r="L112" s="3672">
        <f t="shared" si="13"/>
        <v>0.33705896272927882</v>
      </c>
      <c r="M112" s="2135">
        <f t="shared" si="14"/>
        <v>2907.657520981541</v>
      </c>
    </row>
    <row r="113" spans="1:13" ht="15" x14ac:dyDescent="0.25">
      <c r="A113" s="1673" t="s">
        <v>390</v>
      </c>
      <c r="B113" s="4923">
        <v>2307.440137311828</v>
      </c>
      <c r="C113" s="4924">
        <v>924.65037000000007</v>
      </c>
      <c r="D113" s="4696">
        <v>448.55237231182798</v>
      </c>
      <c r="E113" s="4939">
        <v>0</v>
      </c>
      <c r="F113" s="4923">
        <v>5.8079999999999998</v>
      </c>
      <c r="G113" s="5059">
        <v>0</v>
      </c>
      <c r="H113" s="4696">
        <v>10.878</v>
      </c>
      <c r="I113" s="4187">
        <v>0</v>
      </c>
      <c r="J113" s="3686">
        <f t="shared" si="12"/>
        <v>2772.6785096236563</v>
      </c>
      <c r="K113" s="3687">
        <f t="shared" si="12"/>
        <v>924.65037000000007</v>
      </c>
      <c r="L113" s="3672">
        <f t="shared" si="13"/>
        <v>0.33348632623315044</v>
      </c>
      <c r="M113" s="2135">
        <f t="shared" si="14"/>
        <v>2922.7939415001524</v>
      </c>
    </row>
    <row r="114" spans="1:13" ht="15" x14ac:dyDescent="0.25">
      <c r="A114" s="1673" t="s">
        <v>392</v>
      </c>
      <c r="B114" s="4923">
        <v>2302.4713273118277</v>
      </c>
      <c r="C114" s="4928">
        <v>920.58497999999997</v>
      </c>
      <c r="D114" s="4696">
        <v>434.56749731182799</v>
      </c>
      <c r="E114" s="4939">
        <v>0</v>
      </c>
      <c r="F114" s="4923">
        <v>4.6219999999999999</v>
      </c>
      <c r="G114" s="5059">
        <v>0</v>
      </c>
      <c r="H114" s="4696">
        <v>10.870000000000001</v>
      </c>
      <c r="I114" s="4187">
        <v>0</v>
      </c>
      <c r="J114" s="3686">
        <f t="shared" si="12"/>
        <v>2752.5308246236555</v>
      </c>
      <c r="K114" s="3687">
        <f t="shared" si="12"/>
        <v>920.58497999999997</v>
      </c>
      <c r="L114" s="3672">
        <f t="shared" si="13"/>
        <v>0.33445037990659687</v>
      </c>
      <c r="M114" s="2135">
        <f t="shared" si="14"/>
        <v>2902.3960181038324</v>
      </c>
    </row>
    <row r="115" spans="1:13" ht="15" x14ac:dyDescent="0.25">
      <c r="A115" s="1673" t="s">
        <v>394</v>
      </c>
      <c r="B115" s="4923">
        <v>2305.6332973118278</v>
      </c>
      <c r="C115" s="4924">
        <v>922.84352999999999</v>
      </c>
      <c r="D115" s="4696">
        <v>416.07137231182799</v>
      </c>
      <c r="E115" s="4939">
        <v>0</v>
      </c>
      <c r="F115" s="4923">
        <v>5.4539999999999997</v>
      </c>
      <c r="G115" s="5059">
        <v>0</v>
      </c>
      <c r="H115" s="4696">
        <v>10.846</v>
      </c>
      <c r="I115" s="4187">
        <v>0</v>
      </c>
      <c r="J115" s="3686">
        <f t="shared" si="12"/>
        <v>2738.0046696236559</v>
      </c>
      <c r="K115" s="3687">
        <f t="shared" si="12"/>
        <v>922.84352999999999</v>
      </c>
      <c r="L115" s="3672">
        <f t="shared" si="13"/>
        <v>0.33704965526112368</v>
      </c>
      <c r="M115" s="2135">
        <f t="shared" si="14"/>
        <v>2889.3441732932761</v>
      </c>
    </row>
    <row r="116" spans="1:13" ht="15" x14ac:dyDescent="0.25">
      <c r="A116" s="1673" t="s">
        <v>396</v>
      </c>
      <c r="B116" s="4923">
        <v>2303.3747473118283</v>
      </c>
      <c r="C116" s="4924">
        <v>922.84352999999999</v>
      </c>
      <c r="D116" s="4696">
        <v>444.49224731182795</v>
      </c>
      <c r="E116" s="4939">
        <v>0</v>
      </c>
      <c r="F116" s="4923">
        <v>5.7940000000000005</v>
      </c>
      <c r="G116" s="5059">
        <v>0</v>
      </c>
      <c r="H116" s="4696">
        <v>10.835999999999999</v>
      </c>
      <c r="I116" s="4187">
        <v>0</v>
      </c>
      <c r="J116" s="3686">
        <f t="shared" si="12"/>
        <v>2764.4969946236561</v>
      </c>
      <c r="K116" s="3687">
        <f t="shared" si="12"/>
        <v>922.84352999999999</v>
      </c>
      <c r="L116" s="3672">
        <f t="shared" si="13"/>
        <v>0.33381969008999807</v>
      </c>
      <c r="M116" s="2135">
        <f t="shared" si="14"/>
        <v>2914.4611533088046</v>
      </c>
    </row>
    <row r="117" spans="1:13" ht="15" x14ac:dyDescent="0.25">
      <c r="A117" s="1673" t="s">
        <v>398</v>
      </c>
      <c r="B117" s="4923">
        <v>2313.7640773118278</v>
      </c>
      <c r="C117" s="4924">
        <v>925.55378999999994</v>
      </c>
      <c r="D117" s="4696">
        <v>432.76299731182797</v>
      </c>
      <c r="E117" s="4939">
        <v>0</v>
      </c>
      <c r="F117" s="4925">
        <v>5.83</v>
      </c>
      <c r="G117" s="5059">
        <v>0</v>
      </c>
      <c r="H117" s="4696">
        <v>10.844000000000001</v>
      </c>
      <c r="I117" s="4187">
        <v>0</v>
      </c>
      <c r="J117" s="3686">
        <f t="shared" si="12"/>
        <v>2763.2010746236556</v>
      </c>
      <c r="K117" s="3687">
        <f t="shared" si="12"/>
        <v>925.55378999999994</v>
      </c>
      <c r="L117" s="3672">
        <f t="shared" si="13"/>
        <v>0.33495708962333087</v>
      </c>
      <c r="M117" s="2135">
        <f t="shared" si="14"/>
        <v>2914.0916246722045</v>
      </c>
    </row>
    <row r="118" spans="1:13" ht="15" x14ac:dyDescent="0.25">
      <c r="A118" s="1673" t="s">
        <v>400</v>
      </c>
      <c r="B118" s="4923">
        <v>2326.8636673118281</v>
      </c>
      <c r="C118" s="4924">
        <v>932.78115000000003</v>
      </c>
      <c r="D118" s="4696">
        <v>436.823122311828</v>
      </c>
      <c r="E118" s="4939">
        <v>0</v>
      </c>
      <c r="F118" s="4923">
        <v>5.8179999999999996</v>
      </c>
      <c r="G118" s="5059">
        <v>0</v>
      </c>
      <c r="H118" s="4696">
        <v>10.778</v>
      </c>
      <c r="I118" s="4187">
        <v>0</v>
      </c>
      <c r="J118" s="3686">
        <f t="shared" si="12"/>
        <v>2780.2827896236563</v>
      </c>
      <c r="K118" s="3687">
        <f t="shared" si="12"/>
        <v>932.78115000000003</v>
      </c>
      <c r="L118" s="3672">
        <f t="shared" si="13"/>
        <v>0.33549865987778271</v>
      </c>
      <c r="M118" s="2135">
        <f t="shared" si="14"/>
        <v>2932.5847070584036</v>
      </c>
    </row>
    <row r="119" spans="1:13" ht="15" x14ac:dyDescent="0.25">
      <c r="A119" s="1673" t="s">
        <v>402</v>
      </c>
      <c r="B119" s="4923">
        <v>2334.0910273118279</v>
      </c>
      <c r="C119" s="4924">
        <v>935.94312000000002</v>
      </c>
      <c r="D119" s="4696">
        <v>452.61249731182795</v>
      </c>
      <c r="E119" s="4939">
        <v>0</v>
      </c>
      <c r="F119" s="4923">
        <v>5.282</v>
      </c>
      <c r="G119" s="5059">
        <v>0</v>
      </c>
      <c r="H119" s="4698">
        <v>10.747999999999999</v>
      </c>
      <c r="I119" s="4187">
        <v>0</v>
      </c>
      <c r="J119" s="3686">
        <f t="shared" si="12"/>
        <v>2802.7335246236562</v>
      </c>
      <c r="K119" s="3687">
        <f t="shared" si="12"/>
        <v>935.94312000000002</v>
      </c>
      <c r="L119" s="3672">
        <f t="shared" si="13"/>
        <v>0.33393938873503004</v>
      </c>
      <c r="M119" s="2135">
        <f t="shared" si="14"/>
        <v>2954.8781250543443</v>
      </c>
    </row>
    <row r="120" spans="1:13" ht="15" x14ac:dyDescent="0.25">
      <c r="A120" s="1673" t="s">
        <v>404</v>
      </c>
      <c r="B120" s="4923">
        <v>2333.1876073118278</v>
      </c>
      <c r="C120" s="4924">
        <v>932.32943999999998</v>
      </c>
      <c r="D120" s="4696">
        <v>448.55237231182798</v>
      </c>
      <c r="E120" s="4939">
        <v>0</v>
      </c>
      <c r="F120" s="4923">
        <v>4.9980000000000002</v>
      </c>
      <c r="G120" s="5059">
        <v>0</v>
      </c>
      <c r="H120" s="4696">
        <v>10.776</v>
      </c>
      <c r="I120" s="4187">
        <v>0</v>
      </c>
      <c r="J120" s="3686">
        <f t="shared" si="12"/>
        <v>2797.5139796236558</v>
      </c>
      <c r="K120" s="3687">
        <f t="shared" si="12"/>
        <v>932.32943999999998</v>
      </c>
      <c r="L120" s="3672">
        <f t="shared" si="13"/>
        <v>0.33327069919608571</v>
      </c>
      <c r="M120" s="2135">
        <f t="shared" si="14"/>
        <v>2948.7832492200064</v>
      </c>
    </row>
    <row r="121" spans="1:13" ht="15" x14ac:dyDescent="0.25">
      <c r="A121" s="1673" t="s">
        <v>406</v>
      </c>
      <c r="B121" s="4923">
        <v>2330.477347311828</v>
      </c>
      <c r="C121" s="4924">
        <v>927.81233999999995</v>
      </c>
      <c r="D121" s="4696">
        <v>448.10124731182793</v>
      </c>
      <c r="E121" s="4939">
        <v>0</v>
      </c>
      <c r="F121" s="4923">
        <v>5.7279999999999998</v>
      </c>
      <c r="G121" s="5059">
        <v>0</v>
      </c>
      <c r="H121" s="4696">
        <v>10.763999999999999</v>
      </c>
      <c r="I121" s="4187">
        <v>0</v>
      </c>
      <c r="J121" s="3686">
        <f t="shared" si="12"/>
        <v>2795.0705946236562</v>
      </c>
      <c r="K121" s="3687">
        <f t="shared" si="12"/>
        <v>927.81233999999995</v>
      </c>
      <c r="L121" s="3672">
        <f t="shared" si="13"/>
        <v>0.3319459414673302</v>
      </c>
      <c r="M121" s="2135">
        <f t="shared" si="14"/>
        <v>2945.0391113168794</v>
      </c>
    </row>
    <row r="122" spans="1:13" ht="15" x14ac:dyDescent="0.25">
      <c r="A122" s="1673" t="s">
        <v>407</v>
      </c>
      <c r="B122" s="4923">
        <v>2326.8636673118281</v>
      </c>
      <c r="C122" s="4924">
        <v>926.45721000000003</v>
      </c>
      <c r="D122" s="4696">
        <v>451.71024731182797</v>
      </c>
      <c r="E122" s="4939">
        <v>0</v>
      </c>
      <c r="F122" s="4923">
        <v>5.7279999999999998</v>
      </c>
      <c r="G122" s="5059">
        <v>0</v>
      </c>
      <c r="H122" s="4696">
        <v>10.768000000000001</v>
      </c>
      <c r="I122" s="4187">
        <v>0</v>
      </c>
      <c r="J122" s="3686">
        <f t="shared" si="12"/>
        <v>2795.0699146236561</v>
      </c>
      <c r="K122" s="3687">
        <f t="shared" si="12"/>
        <v>926.45721000000003</v>
      </c>
      <c r="L122" s="3672">
        <f t="shared" si="13"/>
        <v>0.33146119356543657</v>
      </c>
      <c r="M122" s="2135">
        <f t="shared" si="14"/>
        <v>2944.6118232451754</v>
      </c>
    </row>
    <row r="123" spans="1:13" ht="15" x14ac:dyDescent="0.25">
      <c r="A123" s="1673" t="s">
        <v>409</v>
      </c>
      <c r="B123" s="4923">
        <v>2323.2499873118277</v>
      </c>
      <c r="C123" s="4924">
        <v>925.55378999999994</v>
      </c>
      <c r="D123" s="4696">
        <v>451.71024731182797</v>
      </c>
      <c r="E123" s="4939">
        <v>0</v>
      </c>
      <c r="F123" s="4923">
        <v>5.7560000000000002</v>
      </c>
      <c r="G123" s="5059">
        <v>0</v>
      </c>
      <c r="H123" s="4696">
        <v>10.780000000000001</v>
      </c>
      <c r="I123" s="4187">
        <v>0</v>
      </c>
      <c r="J123" s="3686">
        <f t="shared" si="12"/>
        <v>2791.4962346236557</v>
      </c>
      <c r="K123" s="3687">
        <f t="shared" si="12"/>
        <v>925.55378999999994</v>
      </c>
      <c r="L123" s="3672">
        <f t="shared" si="13"/>
        <v>0.33156189806746467</v>
      </c>
      <c r="M123" s="2135">
        <f t="shared" si="14"/>
        <v>2940.9354032520691</v>
      </c>
    </row>
    <row r="124" spans="1:13" ht="15" x14ac:dyDescent="0.25">
      <c r="A124" s="1673" t="s">
        <v>410</v>
      </c>
      <c r="B124" s="4923">
        <v>2316.9260473118279</v>
      </c>
      <c r="C124" s="4924">
        <v>927.36063000000001</v>
      </c>
      <c r="D124" s="4696">
        <v>445.84562231182798</v>
      </c>
      <c r="E124" s="4939">
        <v>0</v>
      </c>
      <c r="F124" s="4923">
        <v>5.8040000000000003</v>
      </c>
      <c r="G124" s="5059">
        <v>0</v>
      </c>
      <c r="H124" s="4696">
        <v>10.82</v>
      </c>
      <c r="I124" s="4187">
        <v>0</v>
      </c>
      <c r="J124" s="3686">
        <f t="shared" si="12"/>
        <v>2779.395669623656</v>
      </c>
      <c r="K124" s="3687">
        <f t="shared" si="12"/>
        <v>927.36063000000001</v>
      </c>
      <c r="L124" s="3672">
        <f t="shared" si="13"/>
        <v>0.33365549213997636</v>
      </c>
      <c r="M124" s="2135">
        <f t="shared" si="14"/>
        <v>2930.0235538979423</v>
      </c>
    </row>
    <row r="125" spans="1:13" ht="15" x14ac:dyDescent="0.25">
      <c r="A125" s="1673" t="s">
        <v>411</v>
      </c>
      <c r="B125" s="4923">
        <v>2320.9914373118281</v>
      </c>
      <c r="C125" s="4924">
        <v>930.97431000000006</v>
      </c>
      <c r="D125" s="4696">
        <v>432.76299731182797</v>
      </c>
      <c r="E125" s="4939">
        <v>0</v>
      </c>
      <c r="F125" s="4923">
        <v>5.702</v>
      </c>
      <c r="G125" s="5059">
        <v>0</v>
      </c>
      <c r="H125" s="4696">
        <v>10.86</v>
      </c>
      <c r="I125" s="4187">
        <v>0</v>
      </c>
      <c r="J125" s="3686">
        <f t="shared" si="12"/>
        <v>2770.3164346236563</v>
      </c>
      <c r="K125" s="3687">
        <f t="shared" si="12"/>
        <v>930.97431000000006</v>
      </c>
      <c r="L125" s="3672">
        <f t="shared" si="13"/>
        <v>0.3360534191562386</v>
      </c>
      <c r="M125" s="2135">
        <f t="shared" si="14"/>
        <v>2922.5616013740246</v>
      </c>
    </row>
    <row r="126" spans="1:13" ht="15" x14ac:dyDescent="0.25">
      <c r="A126" s="1673" t="s">
        <v>412</v>
      </c>
      <c r="B126" s="4923">
        <v>2309.2469773118282</v>
      </c>
      <c r="C126" s="4924">
        <v>926.00549999999998</v>
      </c>
      <c r="D126" s="4696">
        <v>439.52987231182794</v>
      </c>
      <c r="E126" s="4939">
        <v>0</v>
      </c>
      <c r="F126" s="4923">
        <v>4.5340000000000007</v>
      </c>
      <c r="G126" s="5059">
        <v>0</v>
      </c>
      <c r="H126" s="4696">
        <v>10.827999999999999</v>
      </c>
      <c r="I126" s="4187">
        <v>0</v>
      </c>
      <c r="J126" s="3686">
        <f t="shared" si="12"/>
        <v>2764.1388496236564</v>
      </c>
      <c r="K126" s="3687">
        <f t="shared" si="12"/>
        <v>926.00549999999998</v>
      </c>
      <c r="L126" s="3672">
        <f t="shared" si="13"/>
        <v>0.33500686845962085</v>
      </c>
      <c r="M126" s="2135">
        <f t="shared" si="14"/>
        <v>2915.1243139922935</v>
      </c>
    </row>
    <row r="127" spans="1:13" ht="15" x14ac:dyDescent="0.25">
      <c r="A127" s="1673" t="s">
        <v>413</v>
      </c>
      <c r="B127" s="4923">
        <v>2323.2499873118277</v>
      </c>
      <c r="C127" s="4924">
        <v>928.26405</v>
      </c>
      <c r="D127" s="4697">
        <v>452.61249731182795</v>
      </c>
      <c r="E127" s="4939">
        <v>0</v>
      </c>
      <c r="F127" s="4923">
        <v>5.7859999999999996</v>
      </c>
      <c r="G127" s="5059">
        <v>0</v>
      </c>
      <c r="H127" s="4696">
        <v>10.79</v>
      </c>
      <c r="I127" s="4187">
        <v>0</v>
      </c>
      <c r="J127" s="3686">
        <f t="shared" si="12"/>
        <v>2792.4384846236558</v>
      </c>
      <c r="K127" s="3687">
        <f t="shared" si="12"/>
        <v>928.26405</v>
      </c>
      <c r="L127" s="3672">
        <f t="shared" si="13"/>
        <v>0.33242059050232026</v>
      </c>
      <c r="M127" s="2135">
        <f t="shared" si="14"/>
        <v>2942.6836114216667</v>
      </c>
    </row>
    <row r="128" spans="1:13" ht="15.75" thickBot="1" x14ac:dyDescent="0.3">
      <c r="A128" s="1673" t="s">
        <v>414</v>
      </c>
      <c r="B128" s="4925">
        <v>2342.2218073118283</v>
      </c>
      <c r="C128" s="4926">
        <v>939.55679999999995</v>
      </c>
      <c r="D128" s="4696">
        <v>449.00349731182797</v>
      </c>
      <c r="E128" s="4940">
        <v>0</v>
      </c>
      <c r="F128" s="4923">
        <v>5.8179999999999996</v>
      </c>
      <c r="G128" s="5060">
        <v>0</v>
      </c>
      <c r="H128" s="4696">
        <v>10.812000000000001</v>
      </c>
      <c r="I128" s="4188">
        <v>0</v>
      </c>
      <c r="J128" s="3688">
        <f t="shared" si="12"/>
        <v>2807.8553046236566</v>
      </c>
      <c r="K128" s="3677">
        <f t="shared" si="12"/>
        <v>939.55679999999995</v>
      </c>
      <c r="L128" s="3673">
        <f t="shared" si="13"/>
        <v>0.33461724272359933</v>
      </c>
      <c r="M128" s="2135">
        <f t="shared" si="14"/>
        <v>2960.8813539433572</v>
      </c>
    </row>
    <row r="129" spans="1:13" ht="15.75" thickBot="1" x14ac:dyDescent="0.3">
      <c r="A129" s="1499" t="s">
        <v>415</v>
      </c>
      <c r="B129" s="1689">
        <f>SUM(B105:B128)</f>
        <v>55579.122535483875</v>
      </c>
      <c r="C129" s="1704">
        <f t="shared" ref="C129:M129" si="15">SUM(C105:C128)</f>
        <v>22284.66114</v>
      </c>
      <c r="D129" s="3656">
        <f t="shared" si="15"/>
        <v>10375.03381048387</v>
      </c>
      <c r="E129" s="1689">
        <f t="shared" si="15"/>
        <v>0</v>
      </c>
      <c r="F129" s="1689">
        <f t="shared" si="15"/>
        <v>127.68599999999999</v>
      </c>
      <c r="G129" s="1704">
        <f t="shared" si="15"/>
        <v>0</v>
      </c>
      <c r="H129" s="3656">
        <f t="shared" si="15"/>
        <v>260.78199999999998</v>
      </c>
      <c r="I129" s="1689">
        <f t="shared" si="15"/>
        <v>0</v>
      </c>
      <c r="J129" s="1689">
        <f t="shared" si="15"/>
        <v>66342.62434596775</v>
      </c>
      <c r="K129" s="1689">
        <f t="shared" si="15"/>
        <v>22284.66114</v>
      </c>
      <c r="L129" s="3693">
        <f t="shared" si="13"/>
        <v>0.33590261705338226</v>
      </c>
      <c r="M129" s="2131">
        <f t="shared" si="15"/>
        <v>69985.730750342278</v>
      </c>
    </row>
    <row r="130" spans="1:13" x14ac:dyDescent="0.2">
      <c r="B130" s="47"/>
      <c r="C130" s="47"/>
      <c r="D130" s="47"/>
      <c r="E130" s="47"/>
      <c r="F130" s="47"/>
      <c r="G130" s="47"/>
      <c r="H130" s="47"/>
      <c r="I130" s="47"/>
      <c r="J130" s="47"/>
      <c r="K130" s="47"/>
    </row>
    <row r="131" spans="1:13" ht="14.25" customHeight="1" thickBot="1" x14ac:dyDescent="0.25">
      <c r="B131" s="47"/>
      <c r="C131" s="47"/>
      <c r="D131" s="47"/>
      <c r="E131" s="47"/>
      <c r="F131" s="47"/>
      <c r="G131" s="47"/>
      <c r="H131" s="47"/>
      <c r="I131" s="47"/>
      <c r="J131" s="47"/>
      <c r="K131" s="47"/>
    </row>
    <row r="132" spans="1:13" s="1495" customFormat="1" ht="15.75" thickBot="1" x14ac:dyDescent="0.3">
      <c r="A132" s="5273" t="s">
        <v>556</v>
      </c>
      <c r="B132" s="5274"/>
      <c r="C132" s="5275"/>
      <c r="D132" s="5304" t="s">
        <v>557</v>
      </c>
      <c r="E132" s="5274"/>
      <c r="F132" s="1708" t="s">
        <v>481</v>
      </c>
      <c r="G132" s="1709"/>
      <c r="H132" s="3690" t="s">
        <v>484</v>
      </c>
      <c r="I132" s="1709"/>
      <c r="J132" s="5284" t="s">
        <v>368</v>
      </c>
      <c r="K132" s="5285"/>
      <c r="L132" s="5285"/>
      <c r="M132" s="5286"/>
    </row>
    <row r="133" spans="1:13" ht="15.75" thickBot="1" x14ac:dyDescent="0.3">
      <c r="A133" s="5290" t="s">
        <v>539</v>
      </c>
      <c r="B133" s="5298">
        <v>42725</v>
      </c>
      <c r="C133" s="5299"/>
      <c r="D133" s="5300">
        <v>42725</v>
      </c>
      <c r="E133" s="5300"/>
      <c r="F133" s="5298">
        <v>42725</v>
      </c>
      <c r="G133" s="5299"/>
      <c r="H133" s="5300">
        <v>42725</v>
      </c>
      <c r="I133" s="5299"/>
      <c r="J133" s="5287"/>
      <c r="K133" s="5288"/>
      <c r="L133" s="5288"/>
      <c r="M133" s="5289"/>
    </row>
    <row r="134" spans="1:13" ht="15.75" thickBot="1" x14ac:dyDescent="0.3">
      <c r="A134" s="5291"/>
      <c r="B134" s="2125" t="s">
        <v>370</v>
      </c>
      <c r="C134" s="2137" t="s">
        <v>371</v>
      </c>
      <c r="D134" s="3664" t="s">
        <v>370</v>
      </c>
      <c r="E134" s="3689" t="s">
        <v>371</v>
      </c>
      <c r="F134" s="2125" t="s">
        <v>370</v>
      </c>
      <c r="G134" s="2137" t="s">
        <v>371</v>
      </c>
      <c r="H134" s="3664" t="s">
        <v>370</v>
      </c>
      <c r="I134" s="2137" t="s">
        <v>371</v>
      </c>
      <c r="J134" s="2125" t="s">
        <v>370</v>
      </c>
      <c r="K134" s="2137" t="s">
        <v>371</v>
      </c>
      <c r="L134" s="2136" t="s">
        <v>109</v>
      </c>
      <c r="M134" s="2137" t="s">
        <v>347</v>
      </c>
    </row>
    <row r="135" spans="1:13" ht="15" x14ac:dyDescent="0.25">
      <c r="A135" s="4134" t="s">
        <v>374</v>
      </c>
      <c r="B135" s="4923">
        <v>2832.6484572043014</v>
      </c>
      <c r="C135" s="4926">
        <v>884.77217999999993</v>
      </c>
      <c r="D135" s="4696">
        <v>7.143817204301075</v>
      </c>
      <c r="E135" s="4157">
        <v>0.36136800000000002</v>
      </c>
      <c r="F135" s="4923">
        <v>5.1940000000000008</v>
      </c>
      <c r="G135" s="5059">
        <v>0</v>
      </c>
      <c r="H135" s="4696">
        <v>0</v>
      </c>
      <c r="I135" s="4187">
        <v>0</v>
      </c>
      <c r="J135" s="3684">
        <f>B135+D135+F135+H135</f>
        <v>2844.9862744086026</v>
      </c>
      <c r="K135" s="3685">
        <f>C135+E135+G135+I135</f>
        <v>885.13354799999991</v>
      </c>
      <c r="L135" s="3671">
        <f>K135/J135</f>
        <v>0.31112049852823831</v>
      </c>
      <c r="M135" s="2135">
        <f>SQRT(K135*K135+J135*J135)</f>
        <v>2979.4979945233072</v>
      </c>
    </row>
    <row r="136" spans="1:13" ht="15" x14ac:dyDescent="0.25">
      <c r="A136" s="1673" t="s">
        <v>376</v>
      </c>
      <c r="B136" s="4923">
        <v>2827.2425172043013</v>
      </c>
      <c r="C136" s="4924">
        <v>864.95039999999995</v>
      </c>
      <c r="D136" s="4696">
        <v>7.143817204301075</v>
      </c>
      <c r="E136" s="4157">
        <v>0</v>
      </c>
      <c r="F136" s="4925">
        <v>5.2759999999999998</v>
      </c>
      <c r="G136" s="5059">
        <v>0</v>
      </c>
      <c r="H136" s="4696">
        <v>0</v>
      </c>
      <c r="I136" s="4187">
        <v>0</v>
      </c>
      <c r="J136" s="3686">
        <f t="shared" ref="J136:K158" si="16">B136+D136+F136+H136</f>
        <v>2839.6623344086024</v>
      </c>
      <c r="K136" s="3687">
        <f t="shared" si="16"/>
        <v>864.95039999999995</v>
      </c>
      <c r="L136" s="3672">
        <f t="shared" ref="L136:L159" si="17">K136/J136</f>
        <v>0.30459621537366249</v>
      </c>
      <c r="M136" s="2135">
        <f t="shared" ref="M136:M158" si="18">SQRT(K136*K136+J136*J136)</f>
        <v>2968.4712172967202</v>
      </c>
    </row>
    <row r="137" spans="1:13" ht="15" x14ac:dyDescent="0.25">
      <c r="A137" s="1673" t="s">
        <v>378</v>
      </c>
      <c r="B137" s="4923">
        <v>2829.4048932043015</v>
      </c>
      <c r="C137" s="4924">
        <v>803.32268399999998</v>
      </c>
      <c r="D137" s="4696">
        <v>7.143817204301075</v>
      </c>
      <c r="E137" s="4157">
        <v>0.36136800000000002</v>
      </c>
      <c r="F137" s="4923">
        <v>5.1739999999999995</v>
      </c>
      <c r="G137" s="5059">
        <v>0</v>
      </c>
      <c r="H137" s="4696">
        <v>0</v>
      </c>
      <c r="I137" s="4187">
        <v>0</v>
      </c>
      <c r="J137" s="3686">
        <f t="shared" si="16"/>
        <v>2841.7227104086028</v>
      </c>
      <c r="K137" s="3687">
        <f t="shared" si="16"/>
        <v>803.68405199999995</v>
      </c>
      <c r="L137" s="3672">
        <f t="shared" si="17"/>
        <v>0.28281578954071862</v>
      </c>
      <c r="M137" s="2135">
        <f t="shared" si="18"/>
        <v>2953.1840474801356</v>
      </c>
    </row>
    <row r="138" spans="1:13" ht="15" x14ac:dyDescent="0.25">
      <c r="A138" s="1673" t="s">
        <v>380</v>
      </c>
      <c r="B138" s="4923">
        <v>2828.6841012043014</v>
      </c>
      <c r="C138" s="4924">
        <v>800.07911999999999</v>
      </c>
      <c r="D138" s="4696">
        <v>7.143817204301075</v>
      </c>
      <c r="E138" s="4157">
        <v>0</v>
      </c>
      <c r="F138" s="4923">
        <v>5.2149999999999999</v>
      </c>
      <c r="G138" s="5059">
        <v>0</v>
      </c>
      <c r="H138" s="4696">
        <v>0</v>
      </c>
      <c r="I138" s="4187">
        <v>0</v>
      </c>
      <c r="J138" s="3686">
        <f t="shared" si="16"/>
        <v>2841.0429184086029</v>
      </c>
      <c r="K138" s="3687">
        <f t="shared" si="16"/>
        <v>800.07911999999999</v>
      </c>
      <c r="L138" s="3672">
        <f t="shared" si="17"/>
        <v>0.28161458414298107</v>
      </c>
      <c r="M138" s="2135">
        <f t="shared" si="18"/>
        <v>2951.5506877740804</v>
      </c>
    </row>
    <row r="139" spans="1:13" ht="15" x14ac:dyDescent="0.25">
      <c r="A139" s="1673" t="s">
        <v>382</v>
      </c>
      <c r="B139" s="4925">
        <v>2880.9415212043014</v>
      </c>
      <c r="C139" s="4924">
        <v>833.59594800000002</v>
      </c>
      <c r="D139" s="4696">
        <v>7.143817204301075</v>
      </c>
      <c r="E139" s="4157">
        <v>0</v>
      </c>
      <c r="F139" s="4923">
        <v>5.1550000000000002</v>
      </c>
      <c r="G139" s="5059">
        <v>0</v>
      </c>
      <c r="H139" s="4696">
        <v>0</v>
      </c>
      <c r="I139" s="4187">
        <v>0</v>
      </c>
      <c r="J139" s="3686">
        <f t="shared" si="16"/>
        <v>2893.2403384086028</v>
      </c>
      <c r="K139" s="3687">
        <f t="shared" si="16"/>
        <v>833.59594800000002</v>
      </c>
      <c r="L139" s="3672">
        <f t="shared" si="17"/>
        <v>0.28811845906258549</v>
      </c>
      <c r="M139" s="2135">
        <f t="shared" si="18"/>
        <v>3010.933719017532</v>
      </c>
    </row>
    <row r="140" spans="1:13" ht="15" x14ac:dyDescent="0.25">
      <c r="A140" s="1673" t="s">
        <v>384</v>
      </c>
      <c r="B140" s="4923">
        <v>2866.5256812043012</v>
      </c>
      <c r="C140" s="4924">
        <v>830.35238400000003</v>
      </c>
      <c r="D140" s="4696">
        <v>7.143817204301075</v>
      </c>
      <c r="E140" s="4157">
        <v>0.36136800000000002</v>
      </c>
      <c r="F140" s="4923">
        <v>5.1449999999999996</v>
      </c>
      <c r="G140" s="5059">
        <v>0</v>
      </c>
      <c r="H140" s="4696">
        <v>0</v>
      </c>
      <c r="I140" s="4187">
        <v>0</v>
      </c>
      <c r="J140" s="3686">
        <f t="shared" si="16"/>
        <v>2878.8144984086025</v>
      </c>
      <c r="K140" s="3687">
        <f t="shared" si="16"/>
        <v>830.713752</v>
      </c>
      <c r="L140" s="3672">
        <f t="shared" si="17"/>
        <v>0.28856105610806648</v>
      </c>
      <c r="M140" s="2135">
        <f t="shared" si="18"/>
        <v>2996.2740618991265</v>
      </c>
    </row>
    <row r="141" spans="1:13" ht="15" x14ac:dyDescent="0.25">
      <c r="A141" s="1673" t="s">
        <v>386</v>
      </c>
      <c r="B141" s="4923">
        <v>2862.2009292043012</v>
      </c>
      <c r="C141" s="4924">
        <v>812.69298000000003</v>
      </c>
      <c r="D141" s="4696">
        <v>7.143817204301075</v>
      </c>
      <c r="E141" s="4157">
        <v>0</v>
      </c>
      <c r="F141" s="4923">
        <v>5.133</v>
      </c>
      <c r="G141" s="5059">
        <v>0</v>
      </c>
      <c r="H141" s="4696">
        <v>0</v>
      </c>
      <c r="I141" s="4187">
        <v>0</v>
      </c>
      <c r="J141" s="3686">
        <f t="shared" si="16"/>
        <v>2874.4777464086023</v>
      </c>
      <c r="K141" s="3687">
        <f t="shared" si="16"/>
        <v>812.69298000000003</v>
      </c>
      <c r="L141" s="3672">
        <f t="shared" si="17"/>
        <v>0.28272717749002779</v>
      </c>
      <c r="M141" s="2135">
        <f t="shared" si="18"/>
        <v>2987.1545313792453</v>
      </c>
    </row>
    <row r="142" spans="1:13" ht="15" x14ac:dyDescent="0.25">
      <c r="A142" s="1673" t="s">
        <v>388</v>
      </c>
      <c r="B142" s="4923">
        <v>2831.2068732043012</v>
      </c>
      <c r="C142" s="4924">
        <v>787.46525999999994</v>
      </c>
      <c r="D142" s="4696">
        <v>7.143817204301075</v>
      </c>
      <c r="E142" s="4157">
        <v>0</v>
      </c>
      <c r="F142" s="4923">
        <v>5.1270000000000007</v>
      </c>
      <c r="G142" s="5059">
        <v>0</v>
      </c>
      <c r="H142" s="4696">
        <v>0</v>
      </c>
      <c r="I142" s="4187">
        <v>0</v>
      </c>
      <c r="J142" s="3686">
        <f t="shared" si="16"/>
        <v>2843.4776904086025</v>
      </c>
      <c r="K142" s="3687">
        <f t="shared" si="16"/>
        <v>787.46525999999994</v>
      </c>
      <c r="L142" s="3672">
        <f t="shared" si="17"/>
        <v>0.27693737941261731</v>
      </c>
      <c r="M142" s="2135">
        <f t="shared" si="18"/>
        <v>2950.5028235130208</v>
      </c>
    </row>
    <row r="143" spans="1:13" ht="15" x14ac:dyDescent="0.25">
      <c r="A143" s="1673" t="s">
        <v>390</v>
      </c>
      <c r="B143" s="4923">
        <v>2826.8821212043013</v>
      </c>
      <c r="C143" s="4924">
        <v>794.31278399999997</v>
      </c>
      <c r="D143" s="4696">
        <v>7.143817204301075</v>
      </c>
      <c r="E143" s="4157">
        <v>0.36136800000000002</v>
      </c>
      <c r="F143" s="4923">
        <v>5.1349999999999998</v>
      </c>
      <c r="G143" s="5059">
        <v>0</v>
      </c>
      <c r="H143" s="4696">
        <v>0</v>
      </c>
      <c r="I143" s="4187">
        <v>0</v>
      </c>
      <c r="J143" s="3686">
        <f t="shared" si="16"/>
        <v>2839.1609384086028</v>
      </c>
      <c r="K143" s="3687">
        <f t="shared" si="16"/>
        <v>794.67415199999994</v>
      </c>
      <c r="L143" s="3672">
        <f t="shared" si="17"/>
        <v>0.27989753636348214</v>
      </c>
      <c r="M143" s="2135">
        <f t="shared" si="18"/>
        <v>2948.2777755907155</v>
      </c>
    </row>
    <row r="144" spans="1:13" ht="15" x14ac:dyDescent="0.25">
      <c r="A144" s="1673" t="s">
        <v>392</v>
      </c>
      <c r="B144" s="4923">
        <v>2799.1316292043011</v>
      </c>
      <c r="C144" s="4924">
        <v>792.15040799999997</v>
      </c>
      <c r="D144" s="4696">
        <v>7.143817204301075</v>
      </c>
      <c r="E144" s="4157">
        <v>0</v>
      </c>
      <c r="F144" s="4923">
        <v>5.14</v>
      </c>
      <c r="G144" s="5059">
        <v>0</v>
      </c>
      <c r="H144" s="4696">
        <v>0</v>
      </c>
      <c r="I144" s="4187">
        <v>0</v>
      </c>
      <c r="J144" s="3686">
        <f t="shared" si="16"/>
        <v>2811.4154464086023</v>
      </c>
      <c r="K144" s="3687">
        <f t="shared" si="16"/>
        <v>792.15040799999997</v>
      </c>
      <c r="L144" s="3672">
        <f t="shared" si="17"/>
        <v>0.28176213124670701</v>
      </c>
      <c r="M144" s="2135">
        <f t="shared" si="18"/>
        <v>2920.8832707247043</v>
      </c>
    </row>
    <row r="145" spans="1:13" ht="15" x14ac:dyDescent="0.25">
      <c r="A145" s="1673" t="s">
        <v>394</v>
      </c>
      <c r="B145" s="4923">
        <v>2797.6900452043014</v>
      </c>
      <c r="C145" s="4924">
        <v>786.7444680000001</v>
      </c>
      <c r="D145" s="4696">
        <v>7.143817204301075</v>
      </c>
      <c r="E145" s="4157">
        <v>0</v>
      </c>
      <c r="F145" s="4923">
        <v>5.1319999999999997</v>
      </c>
      <c r="G145" s="5059">
        <v>0</v>
      </c>
      <c r="H145" s="4696">
        <v>0</v>
      </c>
      <c r="I145" s="4187">
        <v>0</v>
      </c>
      <c r="J145" s="3686">
        <f t="shared" si="16"/>
        <v>2809.9658624086028</v>
      </c>
      <c r="K145" s="3687">
        <f t="shared" si="16"/>
        <v>786.7444680000001</v>
      </c>
      <c r="L145" s="3672">
        <f t="shared" si="17"/>
        <v>0.27998363913418889</v>
      </c>
      <c r="M145" s="2135">
        <f t="shared" si="18"/>
        <v>2918.0258747705316</v>
      </c>
    </row>
    <row r="146" spans="1:13" ht="15" x14ac:dyDescent="0.25">
      <c r="A146" s="1673" t="s">
        <v>396</v>
      </c>
      <c r="B146" s="4923">
        <v>2794.4464812043016</v>
      </c>
      <c r="C146" s="4924">
        <v>788.90684400000009</v>
      </c>
      <c r="D146" s="4696">
        <v>7.143817204301075</v>
      </c>
      <c r="E146" s="4157">
        <v>0.36136800000000002</v>
      </c>
      <c r="F146" s="4923">
        <v>5.1379999999999999</v>
      </c>
      <c r="G146" s="5059">
        <v>0</v>
      </c>
      <c r="H146" s="4696">
        <v>0</v>
      </c>
      <c r="I146" s="4187">
        <v>0</v>
      </c>
      <c r="J146" s="3686">
        <f t="shared" si="16"/>
        <v>2806.7282984086028</v>
      </c>
      <c r="K146" s="3687">
        <f t="shared" si="16"/>
        <v>789.26821200000006</v>
      </c>
      <c r="L146" s="3672">
        <f t="shared" si="17"/>
        <v>0.28120577700645627</v>
      </c>
      <c r="M146" s="2135">
        <f t="shared" si="18"/>
        <v>2915.5905150691733</v>
      </c>
    </row>
    <row r="147" spans="1:13" ht="15" x14ac:dyDescent="0.25">
      <c r="A147" s="1673" t="s">
        <v>398</v>
      </c>
      <c r="B147" s="4923">
        <v>2802.3751932043015</v>
      </c>
      <c r="C147" s="4924">
        <v>792.51080400000001</v>
      </c>
      <c r="D147" s="4696">
        <v>7.143817204301075</v>
      </c>
      <c r="E147" s="4157">
        <v>0</v>
      </c>
      <c r="F147" s="4923">
        <v>5.1909999999999998</v>
      </c>
      <c r="G147" s="5059">
        <v>0</v>
      </c>
      <c r="H147" s="4696">
        <v>0</v>
      </c>
      <c r="I147" s="4187">
        <v>0</v>
      </c>
      <c r="J147" s="3686">
        <f t="shared" si="16"/>
        <v>2814.7100104086026</v>
      </c>
      <c r="K147" s="3687">
        <f t="shared" si="16"/>
        <v>792.51080400000001</v>
      </c>
      <c r="L147" s="3672">
        <f t="shared" si="17"/>
        <v>0.28156037427278474</v>
      </c>
      <c r="M147" s="2135">
        <f t="shared" si="18"/>
        <v>2924.1521535568427</v>
      </c>
    </row>
    <row r="148" spans="1:13" ht="15" x14ac:dyDescent="0.25">
      <c r="A148" s="1673" t="s">
        <v>400</v>
      </c>
      <c r="B148" s="4923">
        <v>2805.2583612043009</v>
      </c>
      <c r="C148" s="4924">
        <v>791.42961600000001</v>
      </c>
      <c r="D148" s="4696">
        <v>7.143817204301075</v>
      </c>
      <c r="E148" s="4157">
        <v>0.36136800000000002</v>
      </c>
      <c r="F148" s="4923">
        <v>5.1440000000000001</v>
      </c>
      <c r="G148" s="5059">
        <v>0</v>
      </c>
      <c r="H148" s="4696">
        <v>0</v>
      </c>
      <c r="I148" s="4187">
        <v>0</v>
      </c>
      <c r="J148" s="3686">
        <f t="shared" si="16"/>
        <v>2817.5461784086019</v>
      </c>
      <c r="K148" s="3687">
        <f t="shared" si="16"/>
        <v>791.79098399999998</v>
      </c>
      <c r="L148" s="3672">
        <f t="shared" si="17"/>
        <v>0.28102147537727917</v>
      </c>
      <c r="M148" s="2135">
        <f t="shared" si="18"/>
        <v>2926.6874499694368</v>
      </c>
    </row>
    <row r="149" spans="1:13" ht="15" x14ac:dyDescent="0.25">
      <c r="A149" s="1673" t="s">
        <v>402</v>
      </c>
      <c r="B149" s="4923">
        <v>2806.699945204301</v>
      </c>
      <c r="C149" s="4924">
        <v>780.61773599999992</v>
      </c>
      <c r="D149" s="4696">
        <v>7.143817204301075</v>
      </c>
      <c r="E149" s="4157">
        <v>0</v>
      </c>
      <c r="F149" s="4923">
        <v>5.1769999999999996</v>
      </c>
      <c r="G149" s="5059">
        <v>0</v>
      </c>
      <c r="H149" s="4696">
        <v>0</v>
      </c>
      <c r="I149" s="4187">
        <v>0</v>
      </c>
      <c r="J149" s="3686">
        <f t="shared" si="16"/>
        <v>2819.0207624086024</v>
      </c>
      <c r="K149" s="3687">
        <f t="shared" si="16"/>
        <v>780.61773599999992</v>
      </c>
      <c r="L149" s="3672">
        <f t="shared" si="17"/>
        <v>0.27691095660218962</v>
      </c>
      <c r="M149" s="2135">
        <f t="shared" si="18"/>
        <v>2925.1054867557414</v>
      </c>
    </row>
    <row r="150" spans="1:13" ht="15" x14ac:dyDescent="0.25">
      <c r="A150" s="1673" t="s">
        <v>404</v>
      </c>
      <c r="B150" s="4923">
        <v>2805.6187572043013</v>
      </c>
      <c r="C150" s="4928">
        <v>776.65337999999997</v>
      </c>
      <c r="D150" s="4696">
        <v>7.143817204301075</v>
      </c>
      <c r="E150" s="4157">
        <v>0</v>
      </c>
      <c r="F150" s="4923">
        <v>5.1580000000000004</v>
      </c>
      <c r="G150" s="5059">
        <v>0</v>
      </c>
      <c r="H150" s="4696">
        <v>0</v>
      </c>
      <c r="I150" s="4187">
        <v>0</v>
      </c>
      <c r="J150" s="3686">
        <f t="shared" si="16"/>
        <v>2817.9205744086025</v>
      </c>
      <c r="K150" s="3687">
        <f t="shared" si="16"/>
        <v>776.65337999999997</v>
      </c>
      <c r="L150" s="3672">
        <f t="shared" si="17"/>
        <v>0.27561223231531157</v>
      </c>
      <c r="M150" s="2135">
        <f t="shared" si="18"/>
        <v>2922.9893664433221</v>
      </c>
    </row>
    <row r="151" spans="1:13" ht="15" x14ac:dyDescent="0.25">
      <c r="A151" s="1673" t="s">
        <v>406</v>
      </c>
      <c r="B151" s="4923">
        <v>2850.3078612043009</v>
      </c>
      <c r="C151" s="4924">
        <v>797.19595200000003</v>
      </c>
      <c r="D151" s="4696">
        <v>7.143817204301075</v>
      </c>
      <c r="E151" s="4157">
        <v>0.36136800000000002</v>
      </c>
      <c r="F151" s="4923">
        <v>5.2059999999999995</v>
      </c>
      <c r="G151" s="5059">
        <v>0</v>
      </c>
      <c r="H151" s="4696">
        <v>0</v>
      </c>
      <c r="I151" s="4187">
        <v>0</v>
      </c>
      <c r="J151" s="3686">
        <f t="shared" si="16"/>
        <v>2862.6576784086024</v>
      </c>
      <c r="K151" s="3687">
        <f t="shared" si="16"/>
        <v>797.55732</v>
      </c>
      <c r="L151" s="3672">
        <f t="shared" si="17"/>
        <v>0.27860729769246284</v>
      </c>
      <c r="M151" s="2135">
        <f t="shared" si="18"/>
        <v>2971.6841458064337</v>
      </c>
    </row>
    <row r="152" spans="1:13" ht="15" x14ac:dyDescent="0.25">
      <c r="A152" s="1673" t="s">
        <v>407</v>
      </c>
      <c r="B152" s="4923">
        <v>2841.2979612043009</v>
      </c>
      <c r="C152" s="4924">
        <v>804.40387200000009</v>
      </c>
      <c r="D152" s="4696">
        <v>7.143817204301075</v>
      </c>
      <c r="E152" s="4157">
        <v>0</v>
      </c>
      <c r="F152" s="4927">
        <v>5.12</v>
      </c>
      <c r="G152" s="5059">
        <v>0</v>
      </c>
      <c r="H152" s="4696">
        <v>0</v>
      </c>
      <c r="I152" s="4187">
        <v>0</v>
      </c>
      <c r="J152" s="3686">
        <f t="shared" si="16"/>
        <v>2853.5617784086021</v>
      </c>
      <c r="K152" s="3687">
        <f t="shared" si="16"/>
        <v>804.40387200000009</v>
      </c>
      <c r="L152" s="3672">
        <f t="shared" si="17"/>
        <v>0.28189467565990695</v>
      </c>
      <c r="M152" s="2135">
        <f t="shared" si="18"/>
        <v>2964.7732480719428</v>
      </c>
    </row>
    <row r="153" spans="1:13" ht="15" x14ac:dyDescent="0.25">
      <c r="A153" s="1673" t="s">
        <v>409</v>
      </c>
      <c r="B153" s="4927">
        <v>2784.3553932043014</v>
      </c>
      <c r="C153" s="4924">
        <v>782.41971599999999</v>
      </c>
      <c r="D153" s="4696">
        <v>7.143817204301075</v>
      </c>
      <c r="E153" s="4157">
        <v>0.36136800000000002</v>
      </c>
      <c r="F153" s="4923">
        <v>5.2590000000000003</v>
      </c>
      <c r="G153" s="5059">
        <v>0</v>
      </c>
      <c r="H153" s="4696">
        <v>0</v>
      </c>
      <c r="I153" s="4187">
        <v>0</v>
      </c>
      <c r="J153" s="3686">
        <f t="shared" si="16"/>
        <v>2796.7582104086027</v>
      </c>
      <c r="K153" s="3687">
        <f t="shared" si="16"/>
        <v>782.78108399999996</v>
      </c>
      <c r="L153" s="3672">
        <f t="shared" si="17"/>
        <v>0.27988872298175416</v>
      </c>
      <c r="M153" s="2135">
        <f t="shared" si="18"/>
        <v>2904.2387493035321</v>
      </c>
    </row>
    <row r="154" spans="1:13" ht="15" x14ac:dyDescent="0.25">
      <c r="A154" s="1673" t="s">
        <v>410</v>
      </c>
      <c r="B154" s="4923">
        <v>2816.7910332043011</v>
      </c>
      <c r="C154" s="4924">
        <v>801.16030799999999</v>
      </c>
      <c r="D154" s="4696">
        <v>7.143817204301075</v>
      </c>
      <c r="E154" s="4157">
        <v>0</v>
      </c>
      <c r="F154" s="4923">
        <v>5.1869999999999994</v>
      </c>
      <c r="G154" s="5059">
        <v>0</v>
      </c>
      <c r="H154" s="4696">
        <v>0</v>
      </c>
      <c r="I154" s="4187">
        <v>0</v>
      </c>
      <c r="J154" s="3686">
        <f t="shared" si="16"/>
        <v>2829.1218504086023</v>
      </c>
      <c r="K154" s="3687">
        <f t="shared" si="16"/>
        <v>801.16030799999999</v>
      </c>
      <c r="L154" s="3672">
        <f t="shared" si="17"/>
        <v>0.28318338705852864</v>
      </c>
      <c r="M154" s="2135">
        <f t="shared" si="18"/>
        <v>2940.3721335188252</v>
      </c>
    </row>
    <row r="155" spans="1:13" ht="15" x14ac:dyDescent="0.25">
      <c r="A155" s="1673" t="s">
        <v>411</v>
      </c>
      <c r="B155" s="4923">
        <v>2834.0900412043011</v>
      </c>
      <c r="C155" s="4924">
        <v>803.32268399999998</v>
      </c>
      <c r="D155" s="4696">
        <v>7.143817204301075</v>
      </c>
      <c r="E155" s="4157">
        <v>0</v>
      </c>
      <c r="F155" s="4923">
        <v>5.2230000000000008</v>
      </c>
      <c r="G155" s="5059">
        <v>0</v>
      </c>
      <c r="H155" s="4696">
        <v>0</v>
      </c>
      <c r="I155" s="4187">
        <v>0</v>
      </c>
      <c r="J155" s="3686">
        <f t="shared" si="16"/>
        <v>2846.4568584086023</v>
      </c>
      <c r="K155" s="3687">
        <f t="shared" si="16"/>
        <v>803.32268399999998</v>
      </c>
      <c r="L155" s="3672">
        <f t="shared" si="17"/>
        <v>0.28221846455425353</v>
      </c>
      <c r="M155" s="2135">
        <f t="shared" si="18"/>
        <v>2957.6416249117024</v>
      </c>
    </row>
    <row r="156" spans="1:13" ht="15" x14ac:dyDescent="0.25">
      <c r="A156" s="1673" t="s">
        <v>412</v>
      </c>
      <c r="B156" s="4923">
        <v>2819.6742012043014</v>
      </c>
      <c r="C156" s="4924">
        <v>803.68308000000002</v>
      </c>
      <c r="D156" s="4696">
        <v>7.143817204301075</v>
      </c>
      <c r="E156" s="4157">
        <v>0.36136800000000002</v>
      </c>
      <c r="F156" s="4923">
        <v>5.2160000000000002</v>
      </c>
      <c r="G156" s="5059">
        <v>0</v>
      </c>
      <c r="H156" s="4696">
        <v>0</v>
      </c>
      <c r="I156" s="4187">
        <v>0</v>
      </c>
      <c r="J156" s="3686">
        <f t="shared" si="16"/>
        <v>2832.0340184086026</v>
      </c>
      <c r="K156" s="3687">
        <f t="shared" si="16"/>
        <v>804.04444799999999</v>
      </c>
      <c r="L156" s="3672">
        <f t="shared" si="17"/>
        <v>0.28391058962343063</v>
      </c>
      <c r="M156" s="2135">
        <f t="shared" si="18"/>
        <v>2943.9606240205053</v>
      </c>
    </row>
    <row r="157" spans="1:13" ht="15" x14ac:dyDescent="0.25">
      <c r="A157" s="1673" t="s">
        <v>413</v>
      </c>
      <c r="B157" s="4923">
        <v>2825.0801412043011</v>
      </c>
      <c r="C157" s="4924">
        <v>805.12466399999994</v>
      </c>
      <c r="D157" s="4696">
        <v>7.143817204301075</v>
      </c>
      <c r="E157" s="4159">
        <v>0</v>
      </c>
      <c r="F157" s="4923">
        <v>5.2170000000000005</v>
      </c>
      <c r="G157" s="5059">
        <v>0</v>
      </c>
      <c r="H157" s="4696">
        <v>0</v>
      </c>
      <c r="I157" s="4187">
        <v>0</v>
      </c>
      <c r="J157" s="3686">
        <f t="shared" si="16"/>
        <v>2837.4409584086025</v>
      </c>
      <c r="K157" s="3687">
        <f t="shared" si="16"/>
        <v>805.12466399999994</v>
      </c>
      <c r="L157" s="3672">
        <f t="shared" si="17"/>
        <v>0.28375027914292161</v>
      </c>
      <c r="M157" s="2135">
        <f t="shared" si="18"/>
        <v>2949.4570546179921</v>
      </c>
    </row>
    <row r="158" spans="1:13" ht="15.75" thickBot="1" x14ac:dyDescent="0.3">
      <c r="A158" s="1673" t="s">
        <v>414</v>
      </c>
      <c r="B158" s="4923">
        <v>2815.709845204301</v>
      </c>
      <c r="C158" s="4924">
        <v>819.54050400000006</v>
      </c>
      <c r="D158" s="4697">
        <v>7.143817204301075</v>
      </c>
      <c r="E158" s="4158">
        <v>0.36136800000000002</v>
      </c>
      <c r="F158" s="4923">
        <v>5.23</v>
      </c>
      <c r="G158" s="5060">
        <v>0</v>
      </c>
      <c r="H158" s="4697">
        <v>0</v>
      </c>
      <c r="I158" s="4188">
        <v>0</v>
      </c>
      <c r="J158" s="3688">
        <f t="shared" si="16"/>
        <v>2828.0836624086023</v>
      </c>
      <c r="K158" s="3677">
        <f t="shared" si="16"/>
        <v>819.90187200000003</v>
      </c>
      <c r="L158" s="3673">
        <f t="shared" si="17"/>
        <v>0.28991429175108341</v>
      </c>
      <c r="M158" s="2135">
        <f t="shared" si="18"/>
        <v>2944.5366836382864</v>
      </c>
    </row>
    <row r="159" spans="1:13" ht="15.75" thickBot="1" x14ac:dyDescent="0.3">
      <c r="A159" s="1499" t="s">
        <v>415</v>
      </c>
      <c r="B159" s="1689">
        <f>SUM(B135:B158)</f>
        <v>67784.263984903228</v>
      </c>
      <c r="C159" s="1704">
        <f t="shared" ref="C159:K159" si="19">SUM(C135:C158)</f>
        <v>19337.407776</v>
      </c>
      <c r="D159" s="3656">
        <f t="shared" si="19"/>
        <v>171.45161290322585</v>
      </c>
      <c r="E159" s="1689">
        <f t="shared" si="19"/>
        <v>3.6136800000000009</v>
      </c>
      <c r="F159" s="1689">
        <f t="shared" si="19"/>
        <v>124.292</v>
      </c>
      <c r="G159" s="1704">
        <f t="shared" si="19"/>
        <v>0</v>
      </c>
      <c r="H159" s="3656">
        <f t="shared" si="19"/>
        <v>0</v>
      </c>
      <c r="I159" s="1689">
        <f t="shared" si="19"/>
        <v>0</v>
      </c>
      <c r="J159" s="1689">
        <f t="shared" si="19"/>
        <v>68080.007597806456</v>
      </c>
      <c r="K159" s="1689">
        <f t="shared" si="19"/>
        <v>19341.021455999999</v>
      </c>
      <c r="L159" s="3693">
        <f t="shared" si="17"/>
        <v>0.28409252787191475</v>
      </c>
      <c r="M159" s="2131">
        <f t="shared" ref="M159" si="20">SUM(M135:M158)</f>
        <v>70775.94523965285</v>
      </c>
    </row>
    <row r="160" spans="1:13" x14ac:dyDescent="0.2">
      <c r="B160" s="47"/>
      <c r="C160" s="47"/>
      <c r="D160" s="47"/>
      <c r="E160" s="47"/>
      <c r="F160" s="47"/>
      <c r="G160" s="47"/>
      <c r="H160" s="47"/>
      <c r="I160" s="47"/>
      <c r="J160" s="47"/>
      <c r="K160" s="47"/>
    </row>
    <row r="161" spans="1:13" ht="13.5" thickBot="1" x14ac:dyDescent="0.25">
      <c r="B161" s="47"/>
      <c r="C161" s="47"/>
      <c r="D161" s="47"/>
      <c r="E161" s="47"/>
      <c r="F161" s="47"/>
      <c r="G161" s="47"/>
      <c r="H161" s="47"/>
      <c r="I161" s="47"/>
      <c r="J161" s="47"/>
      <c r="K161" s="47"/>
    </row>
    <row r="162" spans="1:13" s="1495" customFormat="1" ht="15.75" thickBot="1" x14ac:dyDescent="0.3">
      <c r="A162" s="5273" t="s">
        <v>679</v>
      </c>
      <c r="B162" s="5274"/>
      <c r="C162" s="5275"/>
      <c r="D162" s="5304" t="s">
        <v>680</v>
      </c>
      <c r="E162" s="5275"/>
      <c r="F162" s="5304" t="s">
        <v>483</v>
      </c>
      <c r="G162" s="5275"/>
      <c r="H162" s="5304" t="s">
        <v>485</v>
      </c>
      <c r="I162" s="5275"/>
      <c r="J162" s="5284" t="s">
        <v>368</v>
      </c>
      <c r="K162" s="5285"/>
      <c r="L162" s="5285"/>
      <c r="M162" s="5286"/>
    </row>
    <row r="163" spans="1:13" ht="15.75" thickBot="1" x14ac:dyDescent="0.3">
      <c r="A163" s="5290" t="s">
        <v>539</v>
      </c>
      <c r="B163" s="5309">
        <v>42725</v>
      </c>
      <c r="C163" s="5310"/>
      <c r="D163" s="5311">
        <v>42725</v>
      </c>
      <c r="E163" s="5326"/>
      <c r="F163" s="5309">
        <v>42725</v>
      </c>
      <c r="G163" s="5310"/>
      <c r="H163" s="5311">
        <v>42725</v>
      </c>
      <c r="I163" s="5310"/>
      <c r="J163" s="5287"/>
      <c r="K163" s="5288"/>
      <c r="L163" s="5288"/>
      <c r="M163" s="5289"/>
    </row>
    <row r="164" spans="1:13" ht="15.75" thickBot="1" x14ac:dyDescent="0.3">
      <c r="A164" s="5291"/>
      <c r="B164" s="2125" t="s">
        <v>370</v>
      </c>
      <c r="C164" s="2137" t="s">
        <v>371</v>
      </c>
      <c r="D164" s="3664" t="s">
        <v>370</v>
      </c>
      <c r="E164" s="3689" t="s">
        <v>371</v>
      </c>
      <c r="F164" s="2125" t="s">
        <v>370</v>
      </c>
      <c r="G164" s="2137" t="s">
        <v>371</v>
      </c>
      <c r="H164" s="3664" t="s">
        <v>370</v>
      </c>
      <c r="I164" s="2137" t="s">
        <v>371</v>
      </c>
      <c r="J164" s="2125" t="s">
        <v>370</v>
      </c>
      <c r="K164" s="2137" t="s">
        <v>371</v>
      </c>
      <c r="L164" s="2136" t="s">
        <v>109</v>
      </c>
      <c r="M164" s="2137" t="s">
        <v>347</v>
      </c>
    </row>
    <row r="165" spans="1:13" ht="14.25" x14ac:dyDescent="0.2">
      <c r="A165" s="4134" t="s">
        <v>374</v>
      </c>
      <c r="B165" s="3663">
        <v>0</v>
      </c>
      <c r="C165" s="3677">
        <v>0</v>
      </c>
      <c r="D165" s="3658">
        <v>0</v>
      </c>
      <c r="E165" s="3659">
        <v>0</v>
      </c>
      <c r="F165" s="3663">
        <v>0</v>
      </c>
      <c r="G165" s="3677">
        <v>0</v>
      </c>
      <c r="H165" s="3658">
        <v>0</v>
      </c>
      <c r="I165" s="4694">
        <v>0</v>
      </c>
      <c r="J165" s="3684">
        <f>B165+D165+F165+H165</f>
        <v>0</v>
      </c>
      <c r="K165" s="3685">
        <f>C165+E165+G165+I165</f>
        <v>0</v>
      </c>
      <c r="L165" s="3671"/>
      <c r="M165" s="3661">
        <f>SQRT(K165*K165+J165*J165)</f>
        <v>0</v>
      </c>
    </row>
    <row r="166" spans="1:13" ht="14.25" x14ac:dyDescent="0.2">
      <c r="A166" s="1673" t="s">
        <v>376</v>
      </c>
      <c r="B166" s="3663">
        <v>0</v>
      </c>
      <c r="C166" s="3677">
        <v>0</v>
      </c>
      <c r="D166" s="3658">
        <v>0</v>
      </c>
      <c r="E166" s="3659">
        <v>0</v>
      </c>
      <c r="F166" s="3663">
        <v>0</v>
      </c>
      <c r="G166" s="3677">
        <v>0</v>
      </c>
      <c r="H166" s="3658">
        <v>0</v>
      </c>
      <c r="I166" s="4694">
        <v>0</v>
      </c>
      <c r="J166" s="3686">
        <f t="shared" ref="J166:K188" si="21">B166+D166+F166+H166</f>
        <v>0</v>
      </c>
      <c r="K166" s="3687">
        <f t="shared" si="21"/>
        <v>0</v>
      </c>
      <c r="L166" s="3672"/>
      <c r="M166" s="3661">
        <f t="shared" ref="M166:M188" si="22">SQRT(K166*K166+J166*J166)</f>
        <v>0</v>
      </c>
    </row>
    <row r="167" spans="1:13" ht="14.25" x14ac:dyDescent="0.2">
      <c r="A167" s="1673" t="s">
        <v>378</v>
      </c>
      <c r="B167" s="3663">
        <v>0</v>
      </c>
      <c r="C167" s="3677">
        <v>0</v>
      </c>
      <c r="D167" s="3658">
        <v>0</v>
      </c>
      <c r="E167" s="3659">
        <v>0</v>
      </c>
      <c r="F167" s="3663">
        <v>0</v>
      </c>
      <c r="G167" s="3677">
        <v>0</v>
      </c>
      <c r="H167" s="3658">
        <v>0</v>
      </c>
      <c r="I167" s="4694">
        <v>0</v>
      </c>
      <c r="J167" s="3686">
        <f t="shared" si="21"/>
        <v>0</v>
      </c>
      <c r="K167" s="3687">
        <f t="shared" si="21"/>
        <v>0</v>
      </c>
      <c r="L167" s="3672"/>
      <c r="M167" s="3661">
        <f t="shared" si="22"/>
        <v>0</v>
      </c>
    </row>
    <row r="168" spans="1:13" ht="14.25" x14ac:dyDescent="0.2">
      <c r="A168" s="1673" t="s">
        <v>380</v>
      </c>
      <c r="B168" s="3663">
        <v>0</v>
      </c>
      <c r="C168" s="3677">
        <v>0</v>
      </c>
      <c r="D168" s="3658">
        <v>0</v>
      </c>
      <c r="E168" s="3659">
        <v>0</v>
      </c>
      <c r="F168" s="3663">
        <v>0</v>
      </c>
      <c r="G168" s="3677">
        <v>0</v>
      </c>
      <c r="H168" s="3658">
        <v>0</v>
      </c>
      <c r="I168" s="4694">
        <v>0</v>
      </c>
      <c r="J168" s="3686">
        <f t="shared" si="21"/>
        <v>0</v>
      </c>
      <c r="K168" s="3687">
        <f t="shared" si="21"/>
        <v>0</v>
      </c>
      <c r="L168" s="3672"/>
      <c r="M168" s="3661">
        <f t="shared" si="22"/>
        <v>0</v>
      </c>
    </row>
    <row r="169" spans="1:13" ht="14.25" x14ac:dyDescent="0.2">
      <c r="A169" s="1673" t="s">
        <v>382</v>
      </c>
      <c r="B169" s="3663">
        <v>0</v>
      </c>
      <c r="C169" s="3677">
        <v>0</v>
      </c>
      <c r="D169" s="3658">
        <v>0</v>
      </c>
      <c r="E169" s="3659">
        <v>0</v>
      </c>
      <c r="F169" s="3663">
        <v>0</v>
      </c>
      <c r="G169" s="3677">
        <v>0</v>
      </c>
      <c r="H169" s="3658">
        <v>0</v>
      </c>
      <c r="I169" s="4694">
        <v>0</v>
      </c>
      <c r="J169" s="3686">
        <f t="shared" si="21"/>
        <v>0</v>
      </c>
      <c r="K169" s="3687">
        <f t="shared" si="21"/>
        <v>0</v>
      </c>
      <c r="L169" s="3672"/>
      <c r="M169" s="3661">
        <f t="shared" si="22"/>
        <v>0</v>
      </c>
    </row>
    <row r="170" spans="1:13" ht="14.25" x14ac:dyDescent="0.2">
      <c r="A170" s="1673" t="s">
        <v>384</v>
      </c>
      <c r="B170" s="3663">
        <v>0</v>
      </c>
      <c r="C170" s="3677">
        <v>0</v>
      </c>
      <c r="D170" s="3658">
        <v>0</v>
      </c>
      <c r="E170" s="3659">
        <v>0</v>
      </c>
      <c r="F170" s="3663">
        <v>0</v>
      </c>
      <c r="G170" s="3677">
        <v>0</v>
      </c>
      <c r="H170" s="3658">
        <v>0</v>
      </c>
      <c r="I170" s="4694">
        <v>0</v>
      </c>
      <c r="J170" s="3686">
        <f t="shared" si="21"/>
        <v>0</v>
      </c>
      <c r="K170" s="3687">
        <f t="shared" si="21"/>
        <v>0</v>
      </c>
      <c r="L170" s="3672"/>
      <c r="M170" s="3661">
        <f t="shared" si="22"/>
        <v>0</v>
      </c>
    </row>
    <row r="171" spans="1:13" ht="14.25" x14ac:dyDescent="0.2">
      <c r="A171" s="1673" t="s">
        <v>386</v>
      </c>
      <c r="B171" s="3663">
        <v>0</v>
      </c>
      <c r="C171" s="3677">
        <v>0</v>
      </c>
      <c r="D171" s="3658">
        <v>0</v>
      </c>
      <c r="E171" s="3659">
        <v>0</v>
      </c>
      <c r="F171" s="3663">
        <v>0</v>
      </c>
      <c r="G171" s="3677">
        <v>0</v>
      </c>
      <c r="H171" s="3658">
        <v>0</v>
      </c>
      <c r="I171" s="4694">
        <v>0</v>
      </c>
      <c r="J171" s="3686">
        <f t="shared" si="21"/>
        <v>0</v>
      </c>
      <c r="K171" s="3687">
        <f t="shared" si="21"/>
        <v>0</v>
      </c>
      <c r="L171" s="3672"/>
      <c r="M171" s="3661">
        <f t="shared" si="22"/>
        <v>0</v>
      </c>
    </row>
    <row r="172" spans="1:13" ht="14.25" x14ac:dyDescent="0.2">
      <c r="A172" s="1673" t="s">
        <v>388</v>
      </c>
      <c r="B172" s="3663">
        <v>0</v>
      </c>
      <c r="C172" s="3677">
        <v>0</v>
      </c>
      <c r="D172" s="3658">
        <v>0</v>
      </c>
      <c r="E172" s="3659">
        <v>0</v>
      </c>
      <c r="F172" s="3663">
        <v>0</v>
      </c>
      <c r="G172" s="3677">
        <v>0</v>
      </c>
      <c r="H172" s="3658">
        <v>0</v>
      </c>
      <c r="I172" s="4694">
        <v>0</v>
      </c>
      <c r="J172" s="3686">
        <f t="shared" si="21"/>
        <v>0</v>
      </c>
      <c r="K172" s="3687">
        <f t="shared" si="21"/>
        <v>0</v>
      </c>
      <c r="L172" s="3672"/>
      <c r="M172" s="3661">
        <f t="shared" si="22"/>
        <v>0</v>
      </c>
    </row>
    <row r="173" spans="1:13" ht="14.25" x14ac:dyDescent="0.2">
      <c r="A173" s="1673" t="s">
        <v>390</v>
      </c>
      <c r="B173" s="3663">
        <v>0</v>
      </c>
      <c r="C173" s="3677">
        <v>0</v>
      </c>
      <c r="D173" s="3658">
        <v>0</v>
      </c>
      <c r="E173" s="3659">
        <v>0</v>
      </c>
      <c r="F173" s="3663">
        <v>0</v>
      </c>
      <c r="G173" s="3677">
        <v>0</v>
      </c>
      <c r="H173" s="3658">
        <v>0</v>
      </c>
      <c r="I173" s="4694">
        <v>0</v>
      </c>
      <c r="J173" s="3686">
        <f t="shared" si="21"/>
        <v>0</v>
      </c>
      <c r="K173" s="3687">
        <f t="shared" si="21"/>
        <v>0</v>
      </c>
      <c r="L173" s="3672"/>
      <c r="M173" s="3661">
        <f t="shared" si="22"/>
        <v>0</v>
      </c>
    </row>
    <row r="174" spans="1:13" ht="14.25" x14ac:dyDescent="0.2">
      <c r="A174" s="1673" t="s">
        <v>392</v>
      </c>
      <c r="B174" s="3663">
        <v>0</v>
      </c>
      <c r="C174" s="3677">
        <v>0</v>
      </c>
      <c r="D174" s="3658">
        <v>0</v>
      </c>
      <c r="E174" s="3659">
        <v>0</v>
      </c>
      <c r="F174" s="3663">
        <v>0</v>
      </c>
      <c r="G174" s="3677">
        <v>0</v>
      </c>
      <c r="H174" s="3658">
        <v>0</v>
      </c>
      <c r="I174" s="4694">
        <v>0</v>
      </c>
      <c r="J174" s="3686">
        <f t="shared" si="21"/>
        <v>0</v>
      </c>
      <c r="K174" s="3687">
        <f t="shared" si="21"/>
        <v>0</v>
      </c>
      <c r="L174" s="3672"/>
      <c r="M174" s="3661">
        <f t="shared" si="22"/>
        <v>0</v>
      </c>
    </row>
    <row r="175" spans="1:13" ht="14.25" x14ac:dyDescent="0.2">
      <c r="A175" s="1673" t="s">
        <v>394</v>
      </c>
      <c r="B175" s="3663">
        <v>0</v>
      </c>
      <c r="C175" s="3677">
        <v>0</v>
      </c>
      <c r="D175" s="3658">
        <v>0</v>
      </c>
      <c r="E175" s="3659">
        <v>0</v>
      </c>
      <c r="F175" s="3663">
        <v>0</v>
      </c>
      <c r="G175" s="3677">
        <v>0</v>
      </c>
      <c r="H175" s="3658">
        <v>0</v>
      </c>
      <c r="I175" s="4694">
        <v>0</v>
      </c>
      <c r="J175" s="3686">
        <f t="shared" si="21"/>
        <v>0</v>
      </c>
      <c r="K175" s="3687">
        <f t="shared" si="21"/>
        <v>0</v>
      </c>
      <c r="L175" s="3672"/>
      <c r="M175" s="3661">
        <f t="shared" si="22"/>
        <v>0</v>
      </c>
    </row>
    <row r="176" spans="1:13" ht="14.25" x14ac:dyDescent="0.2">
      <c r="A176" s="1673" t="s">
        <v>396</v>
      </c>
      <c r="B176" s="3663">
        <v>0</v>
      </c>
      <c r="C176" s="3677">
        <v>0</v>
      </c>
      <c r="D176" s="3658">
        <v>0</v>
      </c>
      <c r="E176" s="3659">
        <v>0</v>
      </c>
      <c r="F176" s="3663">
        <v>0</v>
      </c>
      <c r="G176" s="3677">
        <v>0</v>
      </c>
      <c r="H176" s="3658">
        <v>0</v>
      </c>
      <c r="I176" s="4694">
        <v>0</v>
      </c>
      <c r="J176" s="3686">
        <f t="shared" si="21"/>
        <v>0</v>
      </c>
      <c r="K176" s="3687">
        <f t="shared" si="21"/>
        <v>0</v>
      </c>
      <c r="L176" s="3672"/>
      <c r="M176" s="3661">
        <f t="shared" si="22"/>
        <v>0</v>
      </c>
    </row>
    <row r="177" spans="1:13" ht="14.25" x14ac:dyDescent="0.2">
      <c r="A177" s="1673" t="s">
        <v>398</v>
      </c>
      <c r="B177" s="3663">
        <v>0</v>
      </c>
      <c r="C177" s="3677">
        <v>0</v>
      </c>
      <c r="D177" s="3658">
        <v>0</v>
      </c>
      <c r="E177" s="3659">
        <v>0</v>
      </c>
      <c r="F177" s="3663">
        <v>0</v>
      </c>
      <c r="G177" s="3677">
        <v>0</v>
      </c>
      <c r="H177" s="3658">
        <v>0</v>
      </c>
      <c r="I177" s="4694">
        <v>0</v>
      </c>
      <c r="J177" s="3686">
        <f t="shared" si="21"/>
        <v>0</v>
      </c>
      <c r="K177" s="3687">
        <f t="shared" si="21"/>
        <v>0</v>
      </c>
      <c r="L177" s="3672"/>
      <c r="M177" s="3661">
        <f t="shared" si="22"/>
        <v>0</v>
      </c>
    </row>
    <row r="178" spans="1:13" ht="14.25" x14ac:dyDescent="0.2">
      <c r="A178" s="1673" t="s">
        <v>400</v>
      </c>
      <c r="B178" s="3663">
        <v>0</v>
      </c>
      <c r="C178" s="3677">
        <v>0</v>
      </c>
      <c r="D178" s="3658">
        <v>0</v>
      </c>
      <c r="E178" s="3659">
        <v>0</v>
      </c>
      <c r="F178" s="3663">
        <v>0</v>
      </c>
      <c r="G178" s="3677">
        <v>0</v>
      </c>
      <c r="H178" s="3658">
        <v>0</v>
      </c>
      <c r="I178" s="4694">
        <v>0</v>
      </c>
      <c r="J178" s="3686">
        <f t="shared" si="21"/>
        <v>0</v>
      </c>
      <c r="K178" s="3687">
        <f t="shared" si="21"/>
        <v>0</v>
      </c>
      <c r="L178" s="3672"/>
      <c r="M178" s="3661">
        <f t="shared" si="22"/>
        <v>0</v>
      </c>
    </row>
    <row r="179" spans="1:13" ht="14.25" x14ac:dyDescent="0.2">
      <c r="A179" s="1673" t="s">
        <v>402</v>
      </c>
      <c r="B179" s="3663">
        <v>0</v>
      </c>
      <c r="C179" s="3677">
        <v>0</v>
      </c>
      <c r="D179" s="3658">
        <v>0</v>
      </c>
      <c r="E179" s="3659">
        <v>0</v>
      </c>
      <c r="F179" s="3663">
        <v>0</v>
      </c>
      <c r="G179" s="3677">
        <v>0</v>
      </c>
      <c r="H179" s="3658">
        <v>0</v>
      </c>
      <c r="I179" s="4694">
        <v>0</v>
      </c>
      <c r="J179" s="3686">
        <f t="shared" si="21"/>
        <v>0</v>
      </c>
      <c r="K179" s="3687">
        <f t="shared" si="21"/>
        <v>0</v>
      </c>
      <c r="L179" s="3672"/>
      <c r="M179" s="3661">
        <f t="shared" si="22"/>
        <v>0</v>
      </c>
    </row>
    <row r="180" spans="1:13" ht="14.25" x14ac:dyDescent="0.2">
      <c r="A180" s="1673" t="s">
        <v>404</v>
      </c>
      <c r="B180" s="3663">
        <v>0</v>
      </c>
      <c r="C180" s="3677">
        <v>0</v>
      </c>
      <c r="D180" s="3658">
        <v>0</v>
      </c>
      <c r="E180" s="3659">
        <v>0</v>
      </c>
      <c r="F180" s="3663">
        <v>0</v>
      </c>
      <c r="G180" s="3677">
        <v>0</v>
      </c>
      <c r="H180" s="3658">
        <v>0</v>
      </c>
      <c r="I180" s="4694">
        <v>0</v>
      </c>
      <c r="J180" s="3686">
        <f t="shared" si="21"/>
        <v>0</v>
      </c>
      <c r="K180" s="3687">
        <f t="shared" si="21"/>
        <v>0</v>
      </c>
      <c r="L180" s="3672"/>
      <c r="M180" s="3661">
        <f t="shared" si="22"/>
        <v>0</v>
      </c>
    </row>
    <row r="181" spans="1:13" ht="14.25" x14ac:dyDescent="0.2">
      <c r="A181" s="1673" t="s">
        <v>406</v>
      </c>
      <c r="B181" s="3663">
        <v>0</v>
      </c>
      <c r="C181" s="3677">
        <v>0</v>
      </c>
      <c r="D181" s="3658">
        <v>0</v>
      </c>
      <c r="E181" s="3659">
        <v>0</v>
      </c>
      <c r="F181" s="3663">
        <v>0</v>
      </c>
      <c r="G181" s="3677">
        <v>0</v>
      </c>
      <c r="H181" s="3658">
        <v>0</v>
      </c>
      <c r="I181" s="4694">
        <v>0</v>
      </c>
      <c r="J181" s="3686">
        <f t="shared" si="21"/>
        <v>0</v>
      </c>
      <c r="K181" s="3687">
        <f t="shared" si="21"/>
        <v>0</v>
      </c>
      <c r="L181" s="3672"/>
      <c r="M181" s="3661">
        <f t="shared" si="22"/>
        <v>0</v>
      </c>
    </row>
    <row r="182" spans="1:13" ht="14.25" x14ac:dyDescent="0.2">
      <c r="A182" s="1673" t="s">
        <v>407</v>
      </c>
      <c r="B182" s="3663">
        <v>0</v>
      </c>
      <c r="C182" s="3677">
        <v>0</v>
      </c>
      <c r="D182" s="3658">
        <v>0</v>
      </c>
      <c r="E182" s="3659">
        <v>0</v>
      </c>
      <c r="F182" s="3663">
        <v>0</v>
      </c>
      <c r="G182" s="3677">
        <v>0</v>
      </c>
      <c r="H182" s="3658">
        <v>0</v>
      </c>
      <c r="I182" s="4694">
        <v>0</v>
      </c>
      <c r="J182" s="3686">
        <f t="shared" si="21"/>
        <v>0</v>
      </c>
      <c r="K182" s="3687">
        <f t="shared" si="21"/>
        <v>0</v>
      </c>
      <c r="L182" s="3672"/>
      <c r="M182" s="3661">
        <f t="shared" si="22"/>
        <v>0</v>
      </c>
    </row>
    <row r="183" spans="1:13" ht="14.25" x14ac:dyDescent="0.2">
      <c r="A183" s="1673" t="s">
        <v>409</v>
      </c>
      <c r="B183" s="3663">
        <v>0</v>
      </c>
      <c r="C183" s="3677">
        <v>0</v>
      </c>
      <c r="D183" s="3658">
        <v>0</v>
      </c>
      <c r="E183" s="3659">
        <v>0</v>
      </c>
      <c r="F183" s="3663">
        <v>0</v>
      </c>
      <c r="G183" s="3677">
        <v>0</v>
      </c>
      <c r="H183" s="3658">
        <v>0</v>
      </c>
      <c r="I183" s="4694">
        <v>0</v>
      </c>
      <c r="J183" s="3686">
        <f t="shared" si="21"/>
        <v>0</v>
      </c>
      <c r="K183" s="3687">
        <f t="shared" si="21"/>
        <v>0</v>
      </c>
      <c r="L183" s="3672"/>
      <c r="M183" s="3661">
        <f t="shared" si="22"/>
        <v>0</v>
      </c>
    </row>
    <row r="184" spans="1:13" ht="14.25" x14ac:dyDescent="0.2">
      <c r="A184" s="1673" t="s">
        <v>410</v>
      </c>
      <c r="B184" s="3663">
        <v>0</v>
      </c>
      <c r="C184" s="3677">
        <v>0</v>
      </c>
      <c r="D184" s="3658">
        <v>0</v>
      </c>
      <c r="E184" s="3659">
        <v>0</v>
      </c>
      <c r="F184" s="3663">
        <v>0</v>
      </c>
      <c r="G184" s="3677">
        <v>0</v>
      </c>
      <c r="H184" s="3658">
        <v>0</v>
      </c>
      <c r="I184" s="4694">
        <v>0</v>
      </c>
      <c r="J184" s="3686">
        <f t="shared" si="21"/>
        <v>0</v>
      </c>
      <c r="K184" s="3687">
        <f t="shared" si="21"/>
        <v>0</v>
      </c>
      <c r="L184" s="3672"/>
      <c r="M184" s="3661">
        <f t="shared" si="22"/>
        <v>0</v>
      </c>
    </row>
    <row r="185" spans="1:13" ht="14.25" x14ac:dyDescent="0.2">
      <c r="A185" s="1673" t="s">
        <v>411</v>
      </c>
      <c r="B185" s="3663">
        <v>0</v>
      </c>
      <c r="C185" s="3677">
        <v>0</v>
      </c>
      <c r="D185" s="3658">
        <v>0</v>
      </c>
      <c r="E185" s="3659">
        <v>0</v>
      </c>
      <c r="F185" s="3663">
        <v>0</v>
      </c>
      <c r="G185" s="3677">
        <v>0</v>
      </c>
      <c r="H185" s="3658">
        <v>0</v>
      </c>
      <c r="I185" s="4694">
        <v>0</v>
      </c>
      <c r="J185" s="3686">
        <f t="shared" si="21"/>
        <v>0</v>
      </c>
      <c r="K185" s="3687">
        <f t="shared" si="21"/>
        <v>0</v>
      </c>
      <c r="L185" s="3672"/>
      <c r="M185" s="3661">
        <f t="shared" si="22"/>
        <v>0</v>
      </c>
    </row>
    <row r="186" spans="1:13" ht="14.25" x14ac:dyDescent="0.2">
      <c r="A186" s="1673" t="s">
        <v>412</v>
      </c>
      <c r="B186" s="3663">
        <v>0</v>
      </c>
      <c r="C186" s="3677">
        <v>0</v>
      </c>
      <c r="D186" s="3658">
        <v>0</v>
      </c>
      <c r="E186" s="3659">
        <v>0</v>
      </c>
      <c r="F186" s="3663">
        <v>0</v>
      </c>
      <c r="G186" s="3677">
        <v>0</v>
      </c>
      <c r="H186" s="3658">
        <v>0</v>
      </c>
      <c r="I186" s="4694">
        <v>0</v>
      </c>
      <c r="J186" s="3686">
        <f t="shared" si="21"/>
        <v>0</v>
      </c>
      <c r="K186" s="3687">
        <f t="shared" si="21"/>
        <v>0</v>
      </c>
      <c r="L186" s="3672"/>
      <c r="M186" s="3661">
        <f t="shared" si="22"/>
        <v>0</v>
      </c>
    </row>
    <row r="187" spans="1:13" ht="14.25" x14ac:dyDescent="0.2">
      <c r="A187" s="1673" t="s">
        <v>413</v>
      </c>
      <c r="B187" s="3663">
        <v>0</v>
      </c>
      <c r="C187" s="3677">
        <v>0</v>
      </c>
      <c r="D187" s="3658">
        <v>0</v>
      </c>
      <c r="E187" s="3659">
        <v>0</v>
      </c>
      <c r="F187" s="3663">
        <v>0</v>
      </c>
      <c r="G187" s="3677">
        <v>0</v>
      </c>
      <c r="H187" s="3658">
        <v>0</v>
      </c>
      <c r="I187" s="4694">
        <v>0</v>
      </c>
      <c r="J187" s="3686">
        <f t="shared" si="21"/>
        <v>0</v>
      </c>
      <c r="K187" s="3687">
        <f t="shared" si="21"/>
        <v>0</v>
      </c>
      <c r="L187" s="3672"/>
      <c r="M187" s="3661">
        <f t="shared" si="22"/>
        <v>0</v>
      </c>
    </row>
    <row r="188" spans="1:13" ht="15" thickBot="1" x14ac:dyDescent="0.25">
      <c r="A188" s="1673" t="s">
        <v>414</v>
      </c>
      <c r="B188" s="3663">
        <v>0</v>
      </c>
      <c r="C188" s="3677">
        <v>0</v>
      </c>
      <c r="D188" s="3658">
        <v>0</v>
      </c>
      <c r="E188" s="3659">
        <v>0</v>
      </c>
      <c r="F188" s="3663">
        <v>0</v>
      </c>
      <c r="G188" s="3677">
        <v>0</v>
      </c>
      <c r="H188" s="3658">
        <v>0</v>
      </c>
      <c r="I188" s="4694">
        <v>0</v>
      </c>
      <c r="J188" s="3688">
        <f t="shared" si="21"/>
        <v>0</v>
      </c>
      <c r="K188" s="3677">
        <f t="shared" si="21"/>
        <v>0</v>
      </c>
      <c r="L188" s="3673"/>
      <c r="M188" s="3661">
        <f t="shared" si="22"/>
        <v>0</v>
      </c>
    </row>
    <row r="189" spans="1:13" ht="13.5" thickBot="1" x14ac:dyDescent="0.25">
      <c r="A189" s="1499" t="s">
        <v>415</v>
      </c>
      <c r="B189" s="1500">
        <f>SUM(B165:B188)</f>
        <v>0</v>
      </c>
      <c r="C189" s="1505">
        <f t="shared" ref="C189:M189" si="23">SUM(C165:C188)</f>
        <v>0</v>
      </c>
      <c r="D189" s="3691">
        <f t="shared" si="23"/>
        <v>0</v>
      </c>
      <c r="E189" s="1500">
        <f t="shared" si="23"/>
        <v>0</v>
      </c>
      <c r="F189" s="1500">
        <f t="shared" si="23"/>
        <v>0</v>
      </c>
      <c r="G189" s="1505">
        <f t="shared" si="23"/>
        <v>0</v>
      </c>
      <c r="H189" s="3691">
        <f t="shared" si="23"/>
        <v>0</v>
      </c>
      <c r="I189" s="1500">
        <f t="shared" si="23"/>
        <v>0</v>
      </c>
      <c r="J189" s="1500">
        <f t="shared" si="23"/>
        <v>0</v>
      </c>
      <c r="K189" s="1505">
        <f t="shared" si="23"/>
        <v>0</v>
      </c>
      <c r="L189" s="2293"/>
      <c r="M189" s="2292">
        <f t="shared" si="23"/>
        <v>0</v>
      </c>
    </row>
    <row r="190" spans="1:13" x14ac:dyDescent="0.2">
      <c r="B190" s="47"/>
      <c r="C190" s="47"/>
      <c r="D190" s="47"/>
      <c r="E190" s="47"/>
      <c r="F190" s="47"/>
      <c r="G190" s="47"/>
      <c r="H190" s="47"/>
      <c r="I190" s="47"/>
      <c r="J190" s="47"/>
      <c r="K190" s="47"/>
    </row>
    <row r="191" spans="1:13" ht="13.5" thickBot="1" x14ac:dyDescent="0.25">
      <c r="B191" s="47"/>
      <c r="C191" s="47"/>
      <c r="D191" s="47"/>
      <c r="E191" s="47"/>
      <c r="F191" s="47"/>
      <c r="G191" s="47"/>
      <c r="H191" s="47"/>
      <c r="I191" s="47"/>
      <c r="J191" s="47"/>
      <c r="K191" s="47"/>
    </row>
    <row r="192" spans="1:13" s="1495" customFormat="1" ht="15.75" thickBot="1" x14ac:dyDescent="0.3">
      <c r="A192" s="5273" t="s">
        <v>536</v>
      </c>
      <c r="B192" s="5274"/>
      <c r="C192" s="5275"/>
      <c r="D192" s="5304" t="s">
        <v>537</v>
      </c>
      <c r="E192" s="5275"/>
      <c r="F192" s="5284" t="s">
        <v>368</v>
      </c>
      <c r="G192" s="5285"/>
      <c r="H192" s="5285"/>
      <c r="I192" s="5286"/>
      <c r="J192" s="1671"/>
      <c r="K192" s="1671"/>
    </row>
    <row r="193" spans="1:11" ht="15.75" thickBot="1" x14ac:dyDescent="0.3">
      <c r="A193" s="5290" t="s">
        <v>539</v>
      </c>
      <c r="B193" s="5309">
        <v>42725</v>
      </c>
      <c r="C193" s="5310"/>
      <c r="D193" s="5311">
        <v>42725</v>
      </c>
      <c r="E193" s="5310"/>
      <c r="F193" s="5287"/>
      <c r="G193" s="5288"/>
      <c r="H193" s="5288"/>
      <c r="I193" s="5289"/>
      <c r="J193" s="47"/>
      <c r="K193" s="47"/>
    </row>
    <row r="194" spans="1:11" ht="15.75" thickBot="1" x14ac:dyDescent="0.3">
      <c r="A194" s="5291"/>
      <c r="B194" s="2125" t="s">
        <v>370</v>
      </c>
      <c r="C194" s="2137" t="s">
        <v>371</v>
      </c>
      <c r="D194" s="3664" t="s">
        <v>370</v>
      </c>
      <c r="E194" s="2137" t="s">
        <v>371</v>
      </c>
      <c r="F194" s="2125" t="s">
        <v>370</v>
      </c>
      <c r="G194" s="2137" t="s">
        <v>371</v>
      </c>
      <c r="H194" s="2136" t="s">
        <v>109</v>
      </c>
      <c r="I194" s="2137" t="s">
        <v>347</v>
      </c>
      <c r="J194" s="47"/>
      <c r="K194" s="47"/>
    </row>
    <row r="195" spans="1:11" ht="15" x14ac:dyDescent="0.25">
      <c r="A195" s="4134" t="s">
        <v>374</v>
      </c>
      <c r="B195" s="4925">
        <v>654.03501720430108</v>
      </c>
      <c r="C195" s="4924">
        <v>0</v>
      </c>
      <c r="D195" s="4696">
        <v>10.288</v>
      </c>
      <c r="E195" s="4187">
        <v>0</v>
      </c>
      <c r="F195" s="3662">
        <f>B195+D195</f>
        <v>664.3230172043011</v>
      </c>
      <c r="G195" s="3676">
        <f>C195+E195</f>
        <v>0</v>
      </c>
      <c r="H195" s="3671">
        <f>G195/F195</f>
        <v>0</v>
      </c>
      <c r="I195" s="2135">
        <f>SQRT(G195*G195+F195*F195)</f>
        <v>664.3230172043011</v>
      </c>
      <c r="J195" s="47"/>
      <c r="K195" s="47"/>
    </row>
    <row r="196" spans="1:11" ht="15" x14ac:dyDescent="0.25">
      <c r="A196" s="1673" t="s">
        <v>376</v>
      </c>
      <c r="B196" s="4923">
        <v>648.02301720430114</v>
      </c>
      <c r="C196" s="4924">
        <v>0</v>
      </c>
      <c r="D196" s="4696">
        <v>10.233000000000001</v>
      </c>
      <c r="E196" s="4187">
        <v>0</v>
      </c>
      <c r="F196" s="3663">
        <f t="shared" ref="F196:G218" si="24">B196+D196</f>
        <v>658.25601720430109</v>
      </c>
      <c r="G196" s="3677">
        <f t="shared" si="24"/>
        <v>0</v>
      </c>
      <c r="H196" s="3672">
        <f t="shared" ref="H196:H218" si="25">G196/F196</f>
        <v>0</v>
      </c>
      <c r="I196" s="2135">
        <f t="shared" ref="I196:I218" si="26">SQRT(G196*G196+F196*F196)</f>
        <v>658.25601720430109</v>
      </c>
      <c r="J196" s="47"/>
      <c r="K196" s="47"/>
    </row>
    <row r="197" spans="1:11" ht="15" x14ac:dyDescent="0.25">
      <c r="A197" s="1673" t="s">
        <v>378</v>
      </c>
      <c r="B197" s="4923">
        <v>645.61821720430112</v>
      </c>
      <c r="C197" s="4924">
        <v>0</v>
      </c>
      <c r="D197" s="4696">
        <v>10.362</v>
      </c>
      <c r="E197" s="4187">
        <v>0</v>
      </c>
      <c r="F197" s="3663">
        <f t="shared" si="24"/>
        <v>655.98021720430108</v>
      </c>
      <c r="G197" s="3677">
        <f t="shared" si="24"/>
        <v>0</v>
      </c>
      <c r="H197" s="3672">
        <f t="shared" si="25"/>
        <v>0</v>
      </c>
      <c r="I197" s="2135">
        <f t="shared" si="26"/>
        <v>655.98021720430108</v>
      </c>
      <c r="J197" s="47"/>
      <c r="K197" s="47"/>
    </row>
    <row r="198" spans="1:11" ht="15" x14ac:dyDescent="0.25">
      <c r="A198" s="1673" t="s">
        <v>380</v>
      </c>
      <c r="B198" s="4923">
        <v>642.01101720430097</v>
      </c>
      <c r="C198" s="4924">
        <v>0</v>
      </c>
      <c r="D198" s="4696">
        <v>10.209</v>
      </c>
      <c r="E198" s="4187">
        <v>0</v>
      </c>
      <c r="F198" s="3663">
        <f t="shared" si="24"/>
        <v>652.22001720430092</v>
      </c>
      <c r="G198" s="3677">
        <f t="shared" si="24"/>
        <v>0</v>
      </c>
      <c r="H198" s="3672">
        <f t="shared" si="25"/>
        <v>0</v>
      </c>
      <c r="I198" s="2135">
        <f t="shared" si="26"/>
        <v>652.22001720430092</v>
      </c>
      <c r="J198" s="47"/>
      <c r="K198" s="47"/>
    </row>
    <row r="199" spans="1:11" ht="15" x14ac:dyDescent="0.25">
      <c r="A199" s="1673" t="s">
        <v>382</v>
      </c>
      <c r="B199" s="4923">
        <v>639.30561720430103</v>
      </c>
      <c r="C199" s="4924">
        <v>0</v>
      </c>
      <c r="D199" s="4696">
        <v>10.076000000000001</v>
      </c>
      <c r="E199" s="4187">
        <v>0</v>
      </c>
      <c r="F199" s="3663">
        <f t="shared" si="24"/>
        <v>649.38161720430105</v>
      </c>
      <c r="G199" s="3677">
        <f t="shared" si="24"/>
        <v>0</v>
      </c>
      <c r="H199" s="3672">
        <f t="shared" si="25"/>
        <v>0</v>
      </c>
      <c r="I199" s="2135">
        <f t="shared" si="26"/>
        <v>649.38161720430105</v>
      </c>
      <c r="J199" s="47"/>
      <c r="K199" s="47"/>
    </row>
    <row r="200" spans="1:11" ht="15" x14ac:dyDescent="0.25">
      <c r="A200" s="1673" t="s">
        <v>384</v>
      </c>
      <c r="B200" s="4927">
        <v>609.546217204301</v>
      </c>
      <c r="C200" s="4924">
        <v>0</v>
      </c>
      <c r="D200" s="4696">
        <v>10.207999999999998</v>
      </c>
      <c r="E200" s="4187">
        <v>0</v>
      </c>
      <c r="F200" s="3663">
        <f t="shared" si="24"/>
        <v>619.75421720430097</v>
      </c>
      <c r="G200" s="3677">
        <f t="shared" si="24"/>
        <v>0</v>
      </c>
      <c r="H200" s="3672">
        <f t="shared" si="25"/>
        <v>0</v>
      </c>
      <c r="I200" s="2135">
        <f t="shared" si="26"/>
        <v>619.75421720430097</v>
      </c>
      <c r="J200" s="47"/>
      <c r="K200" s="47"/>
    </row>
    <row r="201" spans="1:11" ht="15" x14ac:dyDescent="0.25">
      <c r="A201" s="1673" t="s">
        <v>386</v>
      </c>
      <c r="B201" s="4923">
        <v>633.594217204301</v>
      </c>
      <c r="C201" s="4924">
        <v>0</v>
      </c>
      <c r="D201" s="4696">
        <v>10.045</v>
      </c>
      <c r="E201" s="4187">
        <v>0</v>
      </c>
      <c r="F201" s="3663">
        <f t="shared" si="24"/>
        <v>643.63921720430096</v>
      </c>
      <c r="G201" s="3677">
        <f t="shared" si="24"/>
        <v>0</v>
      </c>
      <c r="H201" s="3672">
        <f t="shared" si="25"/>
        <v>0</v>
      </c>
      <c r="I201" s="2135">
        <f t="shared" si="26"/>
        <v>643.63921720430096</v>
      </c>
      <c r="J201" s="47"/>
      <c r="K201" s="47"/>
    </row>
    <row r="202" spans="1:11" ht="15" x14ac:dyDescent="0.25">
      <c r="A202" s="1673" t="s">
        <v>388</v>
      </c>
      <c r="B202" s="4923">
        <v>639.90681720430098</v>
      </c>
      <c r="C202" s="4924">
        <v>0</v>
      </c>
      <c r="D202" s="4696">
        <v>10.096</v>
      </c>
      <c r="E202" s="4187">
        <v>0</v>
      </c>
      <c r="F202" s="3663">
        <f t="shared" si="24"/>
        <v>650.00281720430098</v>
      </c>
      <c r="G202" s="3677">
        <f t="shared" si="24"/>
        <v>0</v>
      </c>
      <c r="H202" s="3672">
        <f t="shared" si="25"/>
        <v>0</v>
      </c>
      <c r="I202" s="2135">
        <f t="shared" si="26"/>
        <v>650.00281720430098</v>
      </c>
      <c r="J202" s="47"/>
      <c r="K202" s="47"/>
    </row>
    <row r="203" spans="1:11" ht="15" x14ac:dyDescent="0.25">
      <c r="A203" s="1673" t="s">
        <v>390</v>
      </c>
      <c r="B203" s="4923">
        <v>618.263617204301</v>
      </c>
      <c r="C203" s="4924">
        <v>0</v>
      </c>
      <c r="D203" s="4696">
        <v>10.161999999999999</v>
      </c>
      <c r="E203" s="4187">
        <v>0</v>
      </c>
      <c r="F203" s="3663">
        <f t="shared" si="24"/>
        <v>628.42561720430103</v>
      </c>
      <c r="G203" s="3677">
        <f t="shared" si="24"/>
        <v>0</v>
      </c>
      <c r="H203" s="3672">
        <f t="shared" si="25"/>
        <v>0</v>
      </c>
      <c r="I203" s="2135">
        <f>SQRT(G203*G203+F203*F203)</f>
        <v>628.42561720430103</v>
      </c>
      <c r="J203" s="47"/>
      <c r="K203" s="47"/>
    </row>
    <row r="204" spans="1:11" ht="15" x14ac:dyDescent="0.25">
      <c r="A204" s="1673" t="s">
        <v>392</v>
      </c>
      <c r="B204" s="4923">
        <v>627.58221720430106</v>
      </c>
      <c r="C204" s="4924">
        <v>0</v>
      </c>
      <c r="D204" s="4698">
        <v>10.019</v>
      </c>
      <c r="E204" s="4187">
        <v>0</v>
      </c>
      <c r="F204" s="3663">
        <f t="shared" si="24"/>
        <v>637.60121720430107</v>
      </c>
      <c r="G204" s="3677">
        <f t="shared" si="24"/>
        <v>0</v>
      </c>
      <c r="H204" s="3672">
        <f t="shared" si="25"/>
        <v>0</v>
      </c>
      <c r="I204" s="2135">
        <f t="shared" si="26"/>
        <v>637.60121720430107</v>
      </c>
      <c r="J204" s="47"/>
      <c r="K204" s="47"/>
    </row>
    <row r="205" spans="1:11" ht="15" x14ac:dyDescent="0.25">
      <c r="A205" s="1673" t="s">
        <v>394</v>
      </c>
      <c r="B205" s="4923">
        <v>623.67441720430111</v>
      </c>
      <c r="C205" s="4924">
        <v>0</v>
      </c>
      <c r="D205" s="4696">
        <v>10.186</v>
      </c>
      <c r="E205" s="4187">
        <v>0</v>
      </c>
      <c r="F205" s="3663">
        <f t="shared" si="24"/>
        <v>633.86041720430114</v>
      </c>
      <c r="G205" s="3677">
        <f t="shared" si="24"/>
        <v>0</v>
      </c>
      <c r="H205" s="3672">
        <f t="shared" si="25"/>
        <v>0</v>
      </c>
      <c r="I205" s="2135">
        <f t="shared" si="26"/>
        <v>633.86041720430114</v>
      </c>
      <c r="J205" s="47"/>
      <c r="K205" s="47"/>
    </row>
    <row r="206" spans="1:11" ht="15" x14ac:dyDescent="0.25">
      <c r="A206" s="1673" t="s">
        <v>396</v>
      </c>
      <c r="B206" s="4923">
        <v>619.16541720430109</v>
      </c>
      <c r="C206" s="4924">
        <v>0</v>
      </c>
      <c r="D206" s="4696">
        <v>10.209</v>
      </c>
      <c r="E206" s="4187">
        <v>0</v>
      </c>
      <c r="F206" s="3663">
        <f t="shared" si="24"/>
        <v>629.37441720430104</v>
      </c>
      <c r="G206" s="3677">
        <f t="shared" si="24"/>
        <v>0</v>
      </c>
      <c r="H206" s="3672">
        <f t="shared" si="25"/>
        <v>0</v>
      </c>
      <c r="I206" s="2135">
        <f t="shared" si="26"/>
        <v>629.37441720430104</v>
      </c>
      <c r="J206" s="47"/>
      <c r="K206" s="47"/>
    </row>
    <row r="207" spans="1:11" ht="15" x14ac:dyDescent="0.25">
      <c r="A207" s="1673" t="s">
        <v>398</v>
      </c>
      <c r="B207" s="4923">
        <v>614.65641720430108</v>
      </c>
      <c r="C207" s="4924">
        <v>0</v>
      </c>
      <c r="D207" s="4696">
        <v>10.257999999999999</v>
      </c>
      <c r="E207" s="4187">
        <v>0</v>
      </c>
      <c r="F207" s="3663">
        <f t="shared" si="24"/>
        <v>624.91441720430112</v>
      </c>
      <c r="G207" s="3677">
        <f t="shared" si="24"/>
        <v>0</v>
      </c>
      <c r="H207" s="3672">
        <f t="shared" si="25"/>
        <v>0</v>
      </c>
      <c r="I207" s="2135">
        <f t="shared" si="26"/>
        <v>624.91441720430112</v>
      </c>
      <c r="J207" s="47"/>
      <c r="K207" s="47"/>
    </row>
    <row r="208" spans="1:11" ht="15" x14ac:dyDescent="0.25">
      <c r="A208" s="1673" t="s">
        <v>400</v>
      </c>
      <c r="B208" s="4923">
        <v>627.28161720430103</v>
      </c>
      <c r="C208" s="4924">
        <v>0</v>
      </c>
      <c r="D208" s="4696">
        <v>10.186</v>
      </c>
      <c r="E208" s="4187">
        <v>0</v>
      </c>
      <c r="F208" s="3663">
        <f t="shared" si="24"/>
        <v>637.46761720430106</v>
      </c>
      <c r="G208" s="3677">
        <f t="shared" si="24"/>
        <v>0</v>
      </c>
      <c r="H208" s="3672">
        <f t="shared" si="25"/>
        <v>0</v>
      </c>
      <c r="I208" s="2135">
        <f t="shared" si="26"/>
        <v>637.46761720430106</v>
      </c>
      <c r="J208" s="47"/>
      <c r="K208" s="47"/>
    </row>
    <row r="209" spans="1:12" ht="15" x14ac:dyDescent="0.25">
      <c r="A209" s="1673" t="s">
        <v>402</v>
      </c>
      <c r="B209" s="4923">
        <v>642.01101720430097</v>
      </c>
      <c r="C209" s="4924">
        <v>0</v>
      </c>
      <c r="D209" s="4696">
        <v>10.254000000000001</v>
      </c>
      <c r="E209" s="4187">
        <v>0</v>
      </c>
      <c r="F209" s="3663">
        <f t="shared" si="24"/>
        <v>652.26501720430099</v>
      </c>
      <c r="G209" s="3677">
        <f t="shared" si="24"/>
        <v>0</v>
      </c>
      <c r="H209" s="3672">
        <f t="shared" si="25"/>
        <v>0</v>
      </c>
      <c r="I209" s="2135">
        <f t="shared" si="26"/>
        <v>652.26501720430099</v>
      </c>
      <c r="J209" s="47"/>
      <c r="K209" s="47"/>
    </row>
    <row r="210" spans="1:12" ht="15" x14ac:dyDescent="0.25">
      <c r="A210" s="1673" t="s">
        <v>404</v>
      </c>
      <c r="B210" s="4923">
        <v>643.81461720430104</v>
      </c>
      <c r="C210" s="4924">
        <v>0</v>
      </c>
      <c r="D210" s="4696">
        <v>10.286999999999999</v>
      </c>
      <c r="E210" s="4187">
        <v>0</v>
      </c>
      <c r="F210" s="3663">
        <f t="shared" si="24"/>
        <v>654.10161720430108</v>
      </c>
      <c r="G210" s="3677">
        <f t="shared" si="24"/>
        <v>0</v>
      </c>
      <c r="H210" s="3672">
        <f t="shared" si="25"/>
        <v>0</v>
      </c>
      <c r="I210" s="2135">
        <f t="shared" si="26"/>
        <v>654.10161720430108</v>
      </c>
      <c r="J210" s="47"/>
      <c r="K210" s="47"/>
    </row>
    <row r="211" spans="1:12" ht="15" x14ac:dyDescent="0.25">
      <c r="A211" s="1673" t="s">
        <v>406</v>
      </c>
      <c r="B211" s="4923">
        <v>645.91881720430115</v>
      </c>
      <c r="C211" s="4924">
        <v>0</v>
      </c>
      <c r="D211" s="4696">
        <v>10.199</v>
      </c>
      <c r="E211" s="4187">
        <v>0</v>
      </c>
      <c r="F211" s="3663">
        <f t="shared" si="24"/>
        <v>656.1178172043011</v>
      </c>
      <c r="G211" s="3677">
        <f t="shared" si="24"/>
        <v>0</v>
      </c>
      <c r="H211" s="3672">
        <f t="shared" si="25"/>
        <v>0</v>
      </c>
      <c r="I211" s="2135">
        <f t="shared" si="26"/>
        <v>656.1178172043011</v>
      </c>
      <c r="J211" s="47"/>
      <c r="K211" s="47"/>
    </row>
    <row r="212" spans="1:12" ht="15" x14ac:dyDescent="0.25">
      <c r="A212" s="1673" t="s">
        <v>407</v>
      </c>
      <c r="B212" s="4923">
        <v>636.90081720430112</v>
      </c>
      <c r="C212" s="4924">
        <v>0</v>
      </c>
      <c r="D212" s="4696">
        <v>10.317</v>
      </c>
      <c r="E212" s="4187">
        <v>0</v>
      </c>
      <c r="F212" s="3663">
        <f t="shared" si="24"/>
        <v>647.21781720430113</v>
      </c>
      <c r="G212" s="3677">
        <f t="shared" si="24"/>
        <v>0</v>
      </c>
      <c r="H212" s="3672">
        <f t="shared" si="25"/>
        <v>0</v>
      </c>
      <c r="I212" s="2135">
        <f t="shared" si="26"/>
        <v>647.21781720430113</v>
      </c>
      <c r="J212" s="47"/>
      <c r="K212" s="47"/>
    </row>
    <row r="213" spans="1:12" ht="15" x14ac:dyDescent="0.25">
      <c r="A213" s="1673" t="s">
        <v>409</v>
      </c>
      <c r="B213" s="4923">
        <v>631.79061720430104</v>
      </c>
      <c r="C213" s="4924">
        <v>0</v>
      </c>
      <c r="D213" s="4696">
        <v>10.402000000000001</v>
      </c>
      <c r="E213" s="4187">
        <v>0</v>
      </c>
      <c r="F213" s="3663">
        <f t="shared" si="24"/>
        <v>642.19261720430109</v>
      </c>
      <c r="G213" s="3677">
        <f t="shared" si="24"/>
        <v>0</v>
      </c>
      <c r="H213" s="3672">
        <f t="shared" si="25"/>
        <v>0</v>
      </c>
      <c r="I213" s="2135">
        <f t="shared" si="26"/>
        <v>642.19261720430109</v>
      </c>
      <c r="J213" s="47"/>
      <c r="K213" s="47"/>
    </row>
    <row r="214" spans="1:12" ht="15" x14ac:dyDescent="0.25">
      <c r="A214" s="1673" t="s">
        <v>410</v>
      </c>
      <c r="B214" s="4923">
        <v>622.77261720430101</v>
      </c>
      <c r="C214" s="4924">
        <v>0</v>
      </c>
      <c r="D214" s="4696">
        <v>10.414</v>
      </c>
      <c r="E214" s="4187">
        <v>0</v>
      </c>
      <c r="F214" s="3663">
        <f t="shared" si="24"/>
        <v>633.186617204301</v>
      </c>
      <c r="G214" s="3677">
        <f t="shared" si="24"/>
        <v>0</v>
      </c>
      <c r="H214" s="3672">
        <f t="shared" si="25"/>
        <v>0</v>
      </c>
      <c r="I214" s="2135">
        <f t="shared" si="26"/>
        <v>633.186617204301</v>
      </c>
      <c r="J214" s="47"/>
      <c r="K214" s="47"/>
    </row>
    <row r="215" spans="1:12" ht="15" x14ac:dyDescent="0.25">
      <c r="A215" s="1673" t="s">
        <v>411</v>
      </c>
      <c r="B215" s="4923">
        <v>623.67441720430111</v>
      </c>
      <c r="C215" s="4924">
        <v>0</v>
      </c>
      <c r="D215" s="4696">
        <v>10.385999999999999</v>
      </c>
      <c r="E215" s="4187">
        <v>0</v>
      </c>
      <c r="F215" s="3663">
        <f t="shared" si="24"/>
        <v>634.06041720430107</v>
      </c>
      <c r="G215" s="3677">
        <f t="shared" si="24"/>
        <v>0</v>
      </c>
      <c r="H215" s="3672">
        <f t="shared" si="25"/>
        <v>0</v>
      </c>
      <c r="I215" s="2135">
        <f t="shared" si="26"/>
        <v>634.06041720430107</v>
      </c>
      <c r="J215" s="47"/>
      <c r="K215" s="47"/>
    </row>
    <row r="216" spans="1:12" ht="15" x14ac:dyDescent="0.25">
      <c r="A216" s="1673" t="s">
        <v>412</v>
      </c>
      <c r="B216" s="4923">
        <v>625.7786172043011</v>
      </c>
      <c r="C216" s="4924">
        <v>0</v>
      </c>
      <c r="D216" s="4696">
        <v>10.385</v>
      </c>
      <c r="E216" s="4187">
        <v>0</v>
      </c>
      <c r="F216" s="3663">
        <f t="shared" si="24"/>
        <v>636.16361720430109</v>
      </c>
      <c r="G216" s="3677">
        <f t="shared" si="24"/>
        <v>0</v>
      </c>
      <c r="H216" s="3672">
        <f t="shared" si="25"/>
        <v>0</v>
      </c>
      <c r="I216" s="2135">
        <f t="shared" si="26"/>
        <v>636.16361720430109</v>
      </c>
      <c r="J216" s="47"/>
      <c r="K216" s="47"/>
    </row>
    <row r="217" spans="1:12" ht="15" x14ac:dyDescent="0.25">
      <c r="A217" s="1673" t="s">
        <v>413</v>
      </c>
      <c r="B217" s="4923">
        <v>629.68641720430105</v>
      </c>
      <c r="C217" s="4924">
        <v>0</v>
      </c>
      <c r="D217" s="4697">
        <v>10.437999999999999</v>
      </c>
      <c r="E217" s="4187">
        <v>0</v>
      </c>
      <c r="F217" s="3663">
        <f t="shared" si="24"/>
        <v>640.12441720430104</v>
      </c>
      <c r="G217" s="3677">
        <f t="shared" si="24"/>
        <v>0</v>
      </c>
      <c r="H217" s="3672">
        <f t="shared" si="25"/>
        <v>0</v>
      </c>
      <c r="I217" s="2135">
        <f t="shared" si="26"/>
        <v>640.12441720430104</v>
      </c>
      <c r="J217" s="47"/>
      <c r="K217" s="47"/>
    </row>
    <row r="218" spans="1:12" ht="15.75" thickBot="1" x14ac:dyDescent="0.3">
      <c r="A218" s="1673" t="s">
        <v>414</v>
      </c>
      <c r="B218" s="4930">
        <v>619.16541720430109</v>
      </c>
      <c r="C218" s="4932">
        <v>0</v>
      </c>
      <c r="D218" s="4696">
        <v>10.353999999999999</v>
      </c>
      <c r="E218" s="4188">
        <v>0</v>
      </c>
      <c r="F218" s="3663">
        <f t="shared" si="24"/>
        <v>629.51941720430113</v>
      </c>
      <c r="G218" s="3677">
        <f t="shared" si="24"/>
        <v>0</v>
      </c>
      <c r="H218" s="3673">
        <f t="shared" si="25"/>
        <v>0</v>
      </c>
      <c r="I218" s="2135">
        <f t="shared" si="26"/>
        <v>629.51941720430113</v>
      </c>
      <c r="J218" s="47"/>
      <c r="K218" s="47"/>
    </row>
    <row r="219" spans="1:12" ht="15.75" thickBot="1" x14ac:dyDescent="0.3">
      <c r="A219" s="1499" t="s">
        <v>415</v>
      </c>
      <c r="B219" s="1689">
        <f>SUM(B195:B218)</f>
        <v>15164.177212903225</v>
      </c>
      <c r="C219" s="1704">
        <f t="shared" ref="C219:I219" si="27">SUM(C195:C218)</f>
        <v>0</v>
      </c>
      <c r="D219" s="3656">
        <f t="shared" si="27"/>
        <v>245.97300000000001</v>
      </c>
      <c r="E219" s="1689">
        <f t="shared" si="27"/>
        <v>0</v>
      </c>
      <c r="F219" s="1689">
        <f t="shared" si="27"/>
        <v>15410.150212903227</v>
      </c>
      <c r="G219" s="1689">
        <f t="shared" si="27"/>
        <v>0</v>
      </c>
      <c r="H219" s="3678">
        <f>G219/F219</f>
        <v>0</v>
      </c>
      <c r="I219" s="2131">
        <f t="shared" si="27"/>
        <v>15410.150212903227</v>
      </c>
      <c r="J219" s="47"/>
      <c r="K219" s="47"/>
    </row>
    <row r="220" spans="1:12" x14ac:dyDescent="0.2">
      <c r="B220" s="47"/>
      <c r="C220" s="47"/>
      <c r="D220" s="47"/>
      <c r="E220" s="47"/>
      <c r="F220" s="47"/>
      <c r="G220" s="47"/>
      <c r="H220" s="47"/>
      <c r="I220" s="47"/>
      <c r="J220" s="47"/>
      <c r="K220" s="47"/>
    </row>
    <row r="221" spans="1:12" ht="13.5" thickBot="1" x14ac:dyDescent="0.25">
      <c r="B221" s="47"/>
      <c r="C221" s="47"/>
      <c r="D221" s="47"/>
      <c r="E221" s="47"/>
      <c r="F221" s="47"/>
      <c r="G221" s="47"/>
      <c r="H221" s="47"/>
      <c r="I221" s="47"/>
      <c r="J221" s="47"/>
      <c r="K221" s="47"/>
    </row>
    <row r="222" spans="1:12" s="1495" customFormat="1" ht="15" customHeight="1" thickBot="1" x14ac:dyDescent="0.25">
      <c r="A222" s="5305" t="s">
        <v>661</v>
      </c>
      <c r="B222" s="5306"/>
      <c r="C222" s="5306"/>
      <c r="D222" s="1707"/>
      <c r="E222" s="3084" t="s">
        <v>662</v>
      </c>
      <c r="F222" s="1707"/>
      <c r="G222" s="1707"/>
      <c r="H222" s="1707"/>
      <c r="I222" s="5312" t="s">
        <v>562</v>
      </c>
      <c r="J222" s="5313"/>
      <c r="K222" s="5314"/>
      <c r="L222" s="2119"/>
    </row>
    <row r="223" spans="1:12" ht="15.75" thickBot="1" x14ac:dyDescent="0.3">
      <c r="A223" s="5290" t="s">
        <v>539</v>
      </c>
      <c r="B223" s="5309">
        <v>42725</v>
      </c>
      <c r="C223" s="5310"/>
      <c r="D223" s="48"/>
      <c r="E223" s="5290" t="s">
        <v>539</v>
      </c>
      <c r="F223" s="5309">
        <v>42725</v>
      </c>
      <c r="G223" s="5310"/>
      <c r="H223" s="48"/>
      <c r="I223" s="5315"/>
      <c r="J223" s="5316"/>
      <c r="K223" s="5317"/>
      <c r="L223" s="2119"/>
    </row>
    <row r="224" spans="1:12" ht="15" thickBot="1" x14ac:dyDescent="0.25">
      <c r="A224" s="5291"/>
      <c r="B224" s="4621" t="s">
        <v>370</v>
      </c>
      <c r="C224" s="1679" t="s">
        <v>371</v>
      </c>
      <c r="D224" s="48"/>
      <c r="E224" s="5291"/>
      <c r="F224" s="4621" t="s">
        <v>370</v>
      </c>
      <c r="G224" s="1679" t="s">
        <v>371</v>
      </c>
      <c r="H224" s="48"/>
      <c r="I224" s="2118" t="s">
        <v>370</v>
      </c>
      <c r="J224" s="2138" t="s">
        <v>371</v>
      </c>
      <c r="K224" s="2138" t="s">
        <v>347</v>
      </c>
      <c r="L224" s="1697"/>
    </row>
    <row r="225" spans="1:12" ht="15" x14ac:dyDescent="0.25">
      <c r="A225" s="1496" t="s">
        <v>374</v>
      </c>
      <c r="B225" s="4157">
        <v>18968.400000000001</v>
      </c>
      <c r="C225" s="4691">
        <v>8302.7999999999993</v>
      </c>
      <c r="D225" s="3696"/>
      <c r="E225" s="1698" t="s">
        <v>374</v>
      </c>
      <c r="F225" s="4157">
        <v>18290.8</v>
      </c>
      <c r="G225" s="4691">
        <v>8175.2</v>
      </c>
      <c r="H225" s="3696"/>
      <c r="I225" s="3699">
        <f>B225+F225</f>
        <v>37259.199999999997</v>
      </c>
      <c r="J225" s="3700">
        <f>C225+G225</f>
        <v>16478</v>
      </c>
      <c r="K225" s="2139">
        <f>SQRT(I225*I225+J225*J225)</f>
        <v>40740.305210442399</v>
      </c>
      <c r="L225" s="2142"/>
    </row>
    <row r="226" spans="1:12" ht="15" x14ac:dyDescent="0.25">
      <c r="A226" s="1497" t="s">
        <v>376</v>
      </c>
      <c r="B226" s="4157">
        <v>18845.2</v>
      </c>
      <c r="C226" s="4691">
        <v>8206</v>
      </c>
      <c r="D226" s="3696"/>
      <c r="E226" s="1699" t="s">
        <v>376</v>
      </c>
      <c r="F226" s="4157">
        <v>18207.199999999997</v>
      </c>
      <c r="G226" s="4691">
        <v>8069.6</v>
      </c>
      <c r="H226" s="3696"/>
      <c r="I226" s="3686">
        <f t="shared" ref="I226:I248" si="28">B226+F226</f>
        <v>37052.399999999994</v>
      </c>
      <c r="J226" s="3701">
        <f t="shared" ref="J226:J248" si="29">C226+G226</f>
        <v>16275.6</v>
      </c>
      <c r="K226" s="2140">
        <f t="shared" ref="K226:K248" si="30">SQRT(I226*I226+J226*J226)</f>
        <v>40469.439100634932</v>
      </c>
      <c r="L226" s="2142"/>
    </row>
    <row r="227" spans="1:12" ht="15" x14ac:dyDescent="0.25">
      <c r="A227" s="1497" t="s">
        <v>378</v>
      </c>
      <c r="B227" s="4159">
        <v>18832</v>
      </c>
      <c r="C227" s="4691">
        <v>8188.4</v>
      </c>
      <c r="D227" s="3696"/>
      <c r="E227" s="1699" t="s">
        <v>378</v>
      </c>
      <c r="F227" s="4157">
        <v>18216</v>
      </c>
      <c r="G227" s="4693">
        <v>8052</v>
      </c>
      <c r="H227" s="3696"/>
      <c r="I227" s="3686">
        <f t="shared" si="28"/>
        <v>37048</v>
      </c>
      <c r="J227" s="3701">
        <f t="shared" si="29"/>
        <v>16240.4</v>
      </c>
      <c r="K227" s="2140">
        <f t="shared" si="30"/>
        <v>40451.26569292981</v>
      </c>
      <c r="L227" s="2142"/>
    </row>
    <row r="228" spans="1:12" ht="15" x14ac:dyDescent="0.25">
      <c r="A228" s="1673" t="s">
        <v>380</v>
      </c>
      <c r="B228" s="4157">
        <v>18898</v>
      </c>
      <c r="C228" s="4691">
        <v>8254.4</v>
      </c>
      <c r="D228" s="3696"/>
      <c r="E228" s="1699" t="s">
        <v>380</v>
      </c>
      <c r="F228" s="4157">
        <v>18273.2</v>
      </c>
      <c r="G228" s="4691">
        <v>8126.7999999999993</v>
      </c>
      <c r="H228" s="3696"/>
      <c r="I228" s="3686">
        <f t="shared" si="28"/>
        <v>37171.199999999997</v>
      </c>
      <c r="J228" s="3701">
        <f t="shared" si="29"/>
        <v>16381.199999999999</v>
      </c>
      <c r="K228" s="2140">
        <f t="shared" si="30"/>
        <v>40620.706823983259</v>
      </c>
      <c r="L228" s="2142"/>
    </row>
    <row r="229" spans="1:12" ht="15" x14ac:dyDescent="0.25">
      <c r="A229" s="1673" t="s">
        <v>382</v>
      </c>
      <c r="B229" s="4157">
        <v>18990.400000000001</v>
      </c>
      <c r="C229" s="4691">
        <v>8329.2000000000007</v>
      </c>
      <c r="D229" s="3696"/>
      <c r="E229" s="1699" t="s">
        <v>382</v>
      </c>
      <c r="F229" s="4157">
        <v>18352.400000000001</v>
      </c>
      <c r="G229" s="4691">
        <v>8197.2000000000007</v>
      </c>
      <c r="H229" s="3696"/>
      <c r="I229" s="3686">
        <f t="shared" si="28"/>
        <v>37342.800000000003</v>
      </c>
      <c r="J229" s="3701">
        <f t="shared" si="29"/>
        <v>16526.400000000001</v>
      </c>
      <c r="K229" s="2140">
        <f t="shared" si="30"/>
        <v>40836.339316838872</v>
      </c>
      <c r="L229" s="2142"/>
    </row>
    <row r="230" spans="1:12" ht="15" x14ac:dyDescent="0.25">
      <c r="A230" s="1673" t="s">
        <v>384</v>
      </c>
      <c r="B230" s="4157">
        <v>18937.599999999999</v>
      </c>
      <c r="C230" s="4691">
        <v>8289.5999999999985</v>
      </c>
      <c r="D230" s="3696"/>
      <c r="E230" s="1699" t="s">
        <v>384</v>
      </c>
      <c r="F230" s="4157">
        <v>18299.599999999999</v>
      </c>
      <c r="G230" s="4691">
        <v>8170.7999999999993</v>
      </c>
      <c r="H230" s="3696"/>
      <c r="I230" s="3686">
        <f t="shared" si="28"/>
        <v>37237.199999999997</v>
      </c>
      <c r="J230" s="3701">
        <f t="shared" si="29"/>
        <v>16460.399999999998</v>
      </c>
      <c r="K230" s="2140">
        <f t="shared" si="30"/>
        <v>40713.067091537079</v>
      </c>
      <c r="L230" s="2142"/>
    </row>
    <row r="231" spans="1:12" ht="15" x14ac:dyDescent="0.25">
      <c r="A231" s="1673" t="s">
        <v>386</v>
      </c>
      <c r="B231" s="4157">
        <v>18999.2</v>
      </c>
      <c r="C231" s="4691">
        <v>8368.7999999999993</v>
      </c>
      <c r="D231" s="3696"/>
      <c r="E231" s="1699" t="s">
        <v>386</v>
      </c>
      <c r="F231" s="4157">
        <v>18339.2</v>
      </c>
      <c r="G231" s="4691">
        <v>8263.2000000000007</v>
      </c>
      <c r="H231" s="3696"/>
      <c r="I231" s="3686">
        <f t="shared" si="28"/>
        <v>37338.400000000001</v>
      </c>
      <c r="J231" s="3701">
        <f t="shared" si="29"/>
        <v>16632</v>
      </c>
      <c r="K231" s="2140">
        <f t="shared" si="30"/>
        <v>40875.170196098268</v>
      </c>
      <c r="L231" s="2142"/>
    </row>
    <row r="232" spans="1:12" ht="15" x14ac:dyDescent="0.25">
      <c r="A232" s="1673" t="s">
        <v>388</v>
      </c>
      <c r="B232" s="4157">
        <v>19038.800000000003</v>
      </c>
      <c r="C232" s="4691">
        <v>8417.2000000000007</v>
      </c>
      <c r="D232" s="3696"/>
      <c r="E232" s="1699" t="s">
        <v>388</v>
      </c>
      <c r="F232" s="4157">
        <v>18383.2</v>
      </c>
      <c r="G232" s="4691">
        <v>8311.6</v>
      </c>
      <c r="H232" s="3696"/>
      <c r="I232" s="3686">
        <f t="shared" si="28"/>
        <v>37422</v>
      </c>
      <c r="J232" s="3701">
        <f t="shared" si="29"/>
        <v>16728.800000000003</v>
      </c>
      <c r="K232" s="2140">
        <f t="shared" si="30"/>
        <v>40990.960386895058</v>
      </c>
      <c r="L232" s="2142"/>
    </row>
    <row r="233" spans="1:12" ht="15" x14ac:dyDescent="0.25">
      <c r="A233" s="1673" t="s">
        <v>390</v>
      </c>
      <c r="B233" s="4157">
        <v>19109.2</v>
      </c>
      <c r="C233" s="4692">
        <v>8500.7999999999993</v>
      </c>
      <c r="D233" s="3696"/>
      <c r="E233" s="1699" t="s">
        <v>390</v>
      </c>
      <c r="F233" s="4157">
        <v>18449.2</v>
      </c>
      <c r="G233" s="4692">
        <v>8390.7999999999993</v>
      </c>
      <c r="H233" s="3696"/>
      <c r="I233" s="3686">
        <f t="shared" si="28"/>
        <v>37558.400000000001</v>
      </c>
      <c r="J233" s="3701">
        <f t="shared" si="29"/>
        <v>16891.599999999999</v>
      </c>
      <c r="K233" s="2140">
        <f t="shared" si="30"/>
        <v>41182.029589615908</v>
      </c>
      <c r="L233" s="2142"/>
    </row>
    <row r="234" spans="1:12" ht="15" x14ac:dyDescent="0.25">
      <c r="A234" s="1673" t="s">
        <v>392</v>
      </c>
      <c r="B234" s="4157">
        <v>18977.199999999997</v>
      </c>
      <c r="C234" s="4691">
        <v>8324.7999999999993</v>
      </c>
      <c r="D234" s="3696"/>
      <c r="E234" s="1699" t="s">
        <v>392</v>
      </c>
      <c r="F234" s="4157">
        <v>18312.8</v>
      </c>
      <c r="G234" s="4691">
        <v>8219.2000000000007</v>
      </c>
      <c r="H234" s="3696"/>
      <c r="I234" s="3686">
        <f t="shared" si="28"/>
        <v>37290</v>
      </c>
      <c r="J234" s="3701">
        <f t="shared" si="29"/>
        <v>16544</v>
      </c>
      <c r="K234" s="2140">
        <f t="shared" si="30"/>
        <v>40795.196236812</v>
      </c>
      <c r="L234" s="2142"/>
    </row>
    <row r="235" spans="1:12" ht="15" x14ac:dyDescent="0.25">
      <c r="A235" s="1673" t="s">
        <v>394</v>
      </c>
      <c r="B235" s="4157">
        <v>18955.199999999997</v>
      </c>
      <c r="C235" s="4691">
        <v>8329.2000000000007</v>
      </c>
      <c r="D235" s="3696"/>
      <c r="E235" s="1699" t="s">
        <v>394</v>
      </c>
      <c r="F235" s="4157">
        <v>18277.599999999999</v>
      </c>
      <c r="G235" s="4691">
        <v>8223.6</v>
      </c>
      <c r="H235" s="3696"/>
      <c r="I235" s="3686">
        <f t="shared" si="28"/>
        <v>37232.799999999996</v>
      </c>
      <c r="J235" s="3701">
        <f t="shared" si="29"/>
        <v>16552.800000000003</v>
      </c>
      <c r="K235" s="2140">
        <f t="shared" si="30"/>
        <v>40746.491673271696</v>
      </c>
      <c r="L235" s="2142"/>
    </row>
    <row r="236" spans="1:12" ht="15" x14ac:dyDescent="0.25">
      <c r="A236" s="1673" t="s">
        <v>396</v>
      </c>
      <c r="B236" s="4157">
        <v>18836.400000000001</v>
      </c>
      <c r="C236" s="4691">
        <v>8219.2000000000007</v>
      </c>
      <c r="D236" s="3696"/>
      <c r="E236" s="1699" t="s">
        <v>396</v>
      </c>
      <c r="F236" s="4159">
        <v>18167.599999999999</v>
      </c>
      <c r="G236" s="4691">
        <v>8122.4</v>
      </c>
      <c r="H236" s="3696"/>
      <c r="I236" s="3686">
        <f t="shared" si="28"/>
        <v>37004</v>
      </c>
      <c r="J236" s="3701">
        <f t="shared" si="29"/>
        <v>16341.6</v>
      </c>
      <c r="K236" s="2140">
        <f t="shared" si="30"/>
        <v>40451.747880159637</v>
      </c>
      <c r="L236" s="2142"/>
    </row>
    <row r="237" spans="1:12" ht="15" x14ac:dyDescent="0.25">
      <c r="A237" s="1673" t="s">
        <v>398</v>
      </c>
      <c r="B237" s="4157">
        <v>18854</v>
      </c>
      <c r="C237" s="4691">
        <v>8219.2000000000007</v>
      </c>
      <c r="D237" s="3696"/>
      <c r="E237" s="1699" t="s">
        <v>398</v>
      </c>
      <c r="F237" s="4157">
        <v>18180.800000000003</v>
      </c>
      <c r="G237" s="4691">
        <v>8118</v>
      </c>
      <c r="H237" s="3696"/>
      <c r="I237" s="3686">
        <f t="shared" si="28"/>
        <v>37034.800000000003</v>
      </c>
      <c r="J237" s="3701">
        <f t="shared" si="29"/>
        <v>16337.2</v>
      </c>
      <c r="K237" s="2140">
        <f t="shared" si="30"/>
        <v>40478.148609836397</v>
      </c>
      <c r="L237" s="2142"/>
    </row>
    <row r="238" spans="1:12" ht="15" x14ac:dyDescent="0.25">
      <c r="A238" s="1673" t="s">
        <v>400</v>
      </c>
      <c r="B238" s="4157">
        <v>18950.800000000003</v>
      </c>
      <c r="C238" s="4691">
        <v>8289.5999999999985</v>
      </c>
      <c r="D238" s="3696"/>
      <c r="E238" s="1699" t="s">
        <v>400</v>
      </c>
      <c r="F238" s="4157">
        <v>18268.8</v>
      </c>
      <c r="G238" s="4691">
        <v>8184</v>
      </c>
      <c r="H238" s="3696"/>
      <c r="I238" s="3686">
        <f t="shared" si="28"/>
        <v>37219.600000000006</v>
      </c>
      <c r="J238" s="3701">
        <f t="shared" si="29"/>
        <v>16473.599999999999</v>
      </c>
      <c r="K238" s="2140">
        <f t="shared" si="30"/>
        <v>40702.31100465919</v>
      </c>
      <c r="L238" s="2142"/>
    </row>
    <row r="239" spans="1:12" ht="15" x14ac:dyDescent="0.25">
      <c r="A239" s="1673" t="s">
        <v>402</v>
      </c>
      <c r="B239" s="4157">
        <v>18977.2</v>
      </c>
      <c r="C239" s="4691">
        <v>8276.4</v>
      </c>
      <c r="D239" s="3696"/>
      <c r="E239" s="1699" t="s">
        <v>402</v>
      </c>
      <c r="F239" s="4157">
        <v>18295.199999999997</v>
      </c>
      <c r="G239" s="4691">
        <v>8175.2000000000007</v>
      </c>
      <c r="H239" s="3696"/>
      <c r="I239" s="3686">
        <f t="shared" si="28"/>
        <v>37272.399999999994</v>
      </c>
      <c r="J239" s="3701">
        <f t="shared" si="29"/>
        <v>16451.599999999999</v>
      </c>
      <c r="K239" s="2140">
        <f t="shared" si="30"/>
        <v>40741.710130037492</v>
      </c>
      <c r="L239" s="2142"/>
    </row>
    <row r="240" spans="1:12" ht="15" x14ac:dyDescent="0.25">
      <c r="A240" s="1673" t="s">
        <v>404</v>
      </c>
      <c r="B240" s="4157">
        <v>19065.2</v>
      </c>
      <c r="C240" s="4691">
        <v>8412.7999999999993</v>
      </c>
      <c r="D240" s="3696"/>
      <c r="E240" s="1699" t="s">
        <v>404</v>
      </c>
      <c r="F240" s="4157">
        <v>18392</v>
      </c>
      <c r="G240" s="4691">
        <v>8302.7999999999993</v>
      </c>
      <c r="H240" s="3696"/>
      <c r="I240" s="3686">
        <f t="shared" si="28"/>
        <v>37457.199999999997</v>
      </c>
      <c r="J240" s="3701">
        <f t="shared" si="29"/>
        <v>16715.599999999999</v>
      </c>
      <c r="K240" s="2140">
        <f t="shared" si="30"/>
        <v>41017.717089082369</v>
      </c>
      <c r="L240" s="2142"/>
    </row>
    <row r="241" spans="1:15" ht="15" x14ac:dyDescent="0.25">
      <c r="A241" s="1673" t="s">
        <v>406</v>
      </c>
      <c r="B241" s="4157">
        <v>18964</v>
      </c>
      <c r="C241" s="4691">
        <v>8298.4</v>
      </c>
      <c r="D241" s="3696"/>
      <c r="E241" s="1699" t="s">
        <v>406</v>
      </c>
      <c r="F241" s="4157">
        <v>18290.8</v>
      </c>
      <c r="G241" s="4691">
        <v>8201.6</v>
      </c>
      <c r="H241" s="3696"/>
      <c r="I241" s="3686">
        <f t="shared" si="28"/>
        <v>37254.800000000003</v>
      </c>
      <c r="J241" s="3701">
        <f t="shared" si="29"/>
        <v>16500</v>
      </c>
      <c r="K241" s="2140">
        <f t="shared" si="30"/>
        <v>40745.185274336407</v>
      </c>
      <c r="L241" s="2142"/>
    </row>
    <row r="242" spans="1:15" ht="15" x14ac:dyDescent="0.25">
      <c r="A242" s="1673" t="s">
        <v>407</v>
      </c>
      <c r="B242" s="4157">
        <v>19113.599999999999</v>
      </c>
      <c r="C242" s="4693">
        <v>8175.2</v>
      </c>
      <c r="D242" s="3696"/>
      <c r="E242" s="1699" t="s">
        <v>407</v>
      </c>
      <c r="F242" s="4157">
        <v>18436</v>
      </c>
      <c r="G242" s="4691">
        <v>8078.4</v>
      </c>
      <c r="H242" s="3696"/>
      <c r="I242" s="3686">
        <f t="shared" si="28"/>
        <v>37549.599999999999</v>
      </c>
      <c r="J242" s="3701">
        <f t="shared" si="29"/>
        <v>16253.599999999999</v>
      </c>
      <c r="K242" s="2140">
        <f t="shared" si="30"/>
        <v>40916.402250442305</v>
      </c>
      <c r="L242" s="2142"/>
    </row>
    <row r="243" spans="1:15" ht="15" x14ac:dyDescent="0.25">
      <c r="A243" s="1673" t="s">
        <v>409</v>
      </c>
      <c r="B243" s="4157">
        <v>19206</v>
      </c>
      <c r="C243" s="4691">
        <v>8223.6</v>
      </c>
      <c r="D243" s="3696"/>
      <c r="E243" s="1699" t="s">
        <v>409</v>
      </c>
      <c r="F243" s="4158">
        <v>18528.400000000001</v>
      </c>
      <c r="G243" s="4691">
        <v>8122.4</v>
      </c>
      <c r="H243" s="3696"/>
      <c r="I243" s="3686">
        <f t="shared" si="28"/>
        <v>37734.400000000001</v>
      </c>
      <c r="J243" s="3701">
        <f t="shared" si="29"/>
        <v>16346</v>
      </c>
      <c r="K243" s="2140">
        <f t="shared" si="30"/>
        <v>41122.702481232918</v>
      </c>
      <c r="L243" s="2142"/>
    </row>
    <row r="244" spans="1:15" ht="15" x14ac:dyDescent="0.25">
      <c r="A244" s="1673" t="s">
        <v>410</v>
      </c>
      <c r="B244" s="4157">
        <v>19188.400000000001</v>
      </c>
      <c r="C244" s="4691">
        <v>8210.4000000000015</v>
      </c>
      <c r="D244" s="3696"/>
      <c r="E244" s="1699" t="s">
        <v>410</v>
      </c>
      <c r="F244" s="4157">
        <v>18510.800000000003</v>
      </c>
      <c r="G244" s="4691">
        <v>8100.4</v>
      </c>
      <c r="H244" s="3696"/>
      <c r="I244" s="3686">
        <f t="shared" si="28"/>
        <v>37699.200000000004</v>
      </c>
      <c r="J244" s="3701">
        <f t="shared" si="29"/>
        <v>16310.800000000001</v>
      </c>
      <c r="K244" s="2140">
        <f t="shared" si="30"/>
        <v>41076.415097717574</v>
      </c>
      <c r="L244" s="2142"/>
    </row>
    <row r="245" spans="1:15" ht="15" x14ac:dyDescent="0.25">
      <c r="A245" s="1673" t="s">
        <v>411</v>
      </c>
      <c r="B245" s="4157">
        <v>19201.599999999999</v>
      </c>
      <c r="C245" s="4691">
        <v>8258.7999999999993</v>
      </c>
      <c r="D245" s="3696"/>
      <c r="E245" s="1699" t="s">
        <v>411</v>
      </c>
      <c r="F245" s="4157">
        <v>18515.2</v>
      </c>
      <c r="G245" s="4691">
        <v>8162</v>
      </c>
      <c r="H245" s="3696"/>
      <c r="I245" s="3686">
        <f t="shared" si="28"/>
        <v>37716.800000000003</v>
      </c>
      <c r="J245" s="3701">
        <f t="shared" si="29"/>
        <v>16420.8</v>
      </c>
      <c r="K245" s="2140">
        <f t="shared" si="30"/>
        <v>41136.354662026148</v>
      </c>
      <c r="L245" s="2142"/>
    </row>
    <row r="246" spans="1:15" ht="15" x14ac:dyDescent="0.25">
      <c r="A246" s="1497" t="s">
        <v>412</v>
      </c>
      <c r="B246" s="4158">
        <v>19206</v>
      </c>
      <c r="C246" s="4691">
        <v>8294</v>
      </c>
      <c r="D246" s="3696"/>
      <c r="E246" s="1699" t="s">
        <v>412</v>
      </c>
      <c r="F246" s="4157">
        <v>18510.800000000003</v>
      </c>
      <c r="G246" s="4691">
        <v>8192.7999999999993</v>
      </c>
      <c r="H246" s="3696"/>
      <c r="I246" s="3686">
        <f t="shared" si="28"/>
        <v>37716.800000000003</v>
      </c>
      <c r="J246" s="3701">
        <f t="shared" si="29"/>
        <v>16486.8</v>
      </c>
      <c r="K246" s="2140">
        <f t="shared" si="30"/>
        <v>41162.745006619763</v>
      </c>
      <c r="L246" s="2142"/>
    </row>
    <row r="247" spans="1:15" ht="15" x14ac:dyDescent="0.25">
      <c r="A247" s="1497" t="s">
        <v>413</v>
      </c>
      <c r="B247" s="4157">
        <v>19074</v>
      </c>
      <c r="C247" s="4691">
        <v>8214.7999999999993</v>
      </c>
      <c r="D247" s="3696"/>
      <c r="E247" s="1699" t="s">
        <v>413</v>
      </c>
      <c r="F247" s="4157">
        <v>18383.199999999997</v>
      </c>
      <c r="G247" s="4691">
        <v>8118</v>
      </c>
      <c r="H247" s="3696"/>
      <c r="I247" s="3686">
        <f t="shared" si="28"/>
        <v>37457.199999999997</v>
      </c>
      <c r="J247" s="3701">
        <f t="shared" si="29"/>
        <v>16332.8</v>
      </c>
      <c r="K247" s="2140">
        <f t="shared" si="30"/>
        <v>40863.213134554157</v>
      </c>
      <c r="L247" s="2142"/>
    </row>
    <row r="248" spans="1:15" ht="15.75" thickBot="1" x14ac:dyDescent="0.3">
      <c r="A248" s="1497" t="s">
        <v>414</v>
      </c>
      <c r="B248" s="4157">
        <v>19038.800000000003</v>
      </c>
      <c r="C248" s="4691">
        <v>8188.4</v>
      </c>
      <c r="D248" s="3696"/>
      <c r="E248" s="1699" t="s">
        <v>414</v>
      </c>
      <c r="F248" s="4157">
        <v>18348</v>
      </c>
      <c r="G248" s="4691">
        <v>8096</v>
      </c>
      <c r="H248" s="3696"/>
      <c r="I248" s="3688">
        <f t="shared" si="28"/>
        <v>37386.800000000003</v>
      </c>
      <c r="J248" s="3659">
        <f t="shared" si="29"/>
        <v>16284.4</v>
      </c>
      <c r="K248" s="2141">
        <f t="shared" si="30"/>
        <v>40779.339102050195</v>
      </c>
      <c r="L248" s="2142"/>
    </row>
    <row r="249" spans="1:15" ht="15.75" thickBot="1" x14ac:dyDescent="0.3">
      <c r="A249" s="1499" t="s">
        <v>415</v>
      </c>
      <c r="B249" s="1689">
        <f>SUM(B225:B248)</f>
        <v>456227.20000000007</v>
      </c>
      <c r="C249" s="1704">
        <f>SUM(C225:C248)</f>
        <v>198791.99999999994</v>
      </c>
      <c r="D249" s="3697"/>
      <c r="E249" s="1688" t="s">
        <v>415</v>
      </c>
      <c r="F249" s="1689">
        <f>SUM(F225:F248)</f>
        <v>440228.80000000005</v>
      </c>
      <c r="G249" s="1704">
        <f>SUM(G225:G248)</f>
        <v>196173.99999999997</v>
      </c>
      <c r="H249" s="3697"/>
      <c r="I249" s="3698">
        <f>SUM(I225:I248)</f>
        <v>896456</v>
      </c>
      <c r="J249" s="3698">
        <f t="shared" ref="J249:K249" si="31">SUM(J225:J248)</f>
        <v>394966</v>
      </c>
      <c r="K249" s="2131">
        <f t="shared" si="31"/>
        <v>979614.96304181369</v>
      </c>
      <c r="L249" s="2143"/>
    </row>
    <row r="250" spans="1:15" x14ac:dyDescent="0.2">
      <c r="B250" s="47"/>
      <c r="C250" s="47"/>
      <c r="D250" s="47"/>
      <c r="E250" s="47"/>
      <c r="F250" s="47"/>
      <c r="G250" s="47"/>
      <c r="H250" s="47"/>
      <c r="I250" s="47"/>
      <c r="J250" s="47"/>
      <c r="K250" s="47"/>
      <c r="L250" s="43"/>
    </row>
    <row r="251" spans="1:15" hidden="1" x14ac:dyDescent="0.2"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3"/>
    </row>
    <row r="252" spans="1:15" s="1495" customFormat="1" ht="15" hidden="1" x14ac:dyDescent="0.25">
      <c r="A252" s="5307"/>
      <c r="B252" s="5308"/>
      <c r="C252" s="5308"/>
      <c r="D252" s="3076"/>
      <c r="E252" s="3077"/>
      <c r="F252" s="3076"/>
      <c r="G252" s="3076"/>
      <c r="H252" s="2726"/>
      <c r="I252" s="5342"/>
      <c r="J252" s="5343"/>
      <c r="K252" s="5343"/>
      <c r="L252" s="3081"/>
      <c r="M252" s="5301"/>
      <c r="N252" s="5301"/>
      <c r="O252" s="5301"/>
    </row>
    <row r="253" spans="1:15" ht="15" hidden="1" x14ac:dyDescent="0.25">
      <c r="A253" s="5308"/>
      <c r="B253" s="5331"/>
      <c r="C253" s="5332"/>
      <c r="D253" s="48"/>
      <c r="E253" s="5308"/>
      <c r="F253" s="5331"/>
      <c r="G253" s="5332"/>
      <c r="H253" s="48"/>
      <c r="I253" s="5343"/>
      <c r="J253" s="5343"/>
      <c r="K253" s="5343"/>
      <c r="L253" s="3081"/>
      <c r="M253" s="5302"/>
      <c r="N253" s="5302"/>
      <c r="O253" s="5302"/>
    </row>
    <row r="254" spans="1:15" ht="14.25" hidden="1" x14ac:dyDescent="0.2">
      <c r="A254" s="5308"/>
      <c r="B254" s="1697"/>
      <c r="C254" s="1697"/>
      <c r="D254" s="48"/>
      <c r="E254" s="5308"/>
      <c r="F254" s="1697"/>
      <c r="G254" s="1697"/>
      <c r="H254" s="48"/>
      <c r="I254" s="1697"/>
      <c r="J254" s="1697"/>
      <c r="K254" s="1697"/>
      <c r="L254" s="1697"/>
      <c r="M254" s="1697"/>
      <c r="N254" s="1697"/>
      <c r="O254" s="1697"/>
    </row>
    <row r="255" spans="1:15" ht="15" hidden="1" x14ac:dyDescent="0.2">
      <c r="A255" s="3078"/>
      <c r="B255" s="1705"/>
      <c r="C255" s="1705"/>
      <c r="D255" s="48"/>
      <c r="E255" s="3078"/>
      <c r="F255" s="1705"/>
      <c r="G255" s="1705"/>
      <c r="H255" s="48"/>
      <c r="I255" s="1670"/>
      <c r="J255" s="1670"/>
      <c r="K255" s="2142"/>
      <c r="L255" s="2142"/>
      <c r="M255" s="3082"/>
      <c r="N255" s="3082"/>
      <c r="O255" s="2142"/>
    </row>
    <row r="256" spans="1:15" ht="15" hidden="1" x14ac:dyDescent="0.2">
      <c r="A256" s="3078"/>
      <c r="B256" s="1705"/>
      <c r="C256" s="1705"/>
      <c r="D256" s="48"/>
      <c r="E256" s="3078"/>
      <c r="F256" s="1705"/>
      <c r="G256" s="1705"/>
      <c r="H256" s="48"/>
      <c r="I256" s="1670"/>
      <c r="J256" s="1670"/>
      <c r="K256" s="2142"/>
      <c r="L256" s="2142"/>
      <c r="M256" s="3082"/>
      <c r="N256" s="3082"/>
      <c r="O256" s="2142"/>
    </row>
    <row r="257" spans="1:15" ht="15" hidden="1" x14ac:dyDescent="0.2">
      <c r="A257" s="3078"/>
      <c r="B257" s="1705"/>
      <c r="C257" s="1705"/>
      <c r="D257" s="48"/>
      <c r="E257" s="3078"/>
      <c r="F257" s="1705"/>
      <c r="G257" s="1705"/>
      <c r="H257" s="48"/>
      <c r="I257" s="1670"/>
      <c r="J257" s="1670"/>
      <c r="K257" s="2142"/>
      <c r="L257" s="2142"/>
      <c r="M257" s="3082"/>
      <c r="N257" s="3082"/>
      <c r="O257" s="2142"/>
    </row>
    <row r="258" spans="1:15" ht="15" hidden="1" x14ac:dyDescent="0.2">
      <c r="A258" s="3078"/>
      <c r="B258" s="1705"/>
      <c r="C258" s="1705"/>
      <c r="D258" s="48"/>
      <c r="E258" s="3078"/>
      <c r="F258" s="1705"/>
      <c r="G258" s="1705"/>
      <c r="H258" s="48"/>
      <c r="I258" s="1670"/>
      <c r="J258" s="1670"/>
      <c r="K258" s="2142"/>
      <c r="L258" s="2142"/>
      <c r="M258" s="3082"/>
      <c r="N258" s="3082"/>
      <c r="O258" s="2142"/>
    </row>
    <row r="259" spans="1:15" ht="15" hidden="1" x14ac:dyDescent="0.2">
      <c r="A259" s="3078"/>
      <c r="B259" s="1705"/>
      <c r="C259" s="1705"/>
      <c r="D259" s="48"/>
      <c r="E259" s="3078"/>
      <c r="F259" s="1705"/>
      <c r="G259" s="1705"/>
      <c r="H259" s="48"/>
      <c r="I259" s="1670"/>
      <c r="J259" s="1670"/>
      <c r="K259" s="2142"/>
      <c r="L259" s="2142"/>
      <c r="M259" s="3082"/>
      <c r="N259" s="3082"/>
      <c r="O259" s="2142"/>
    </row>
    <row r="260" spans="1:15" ht="15" hidden="1" x14ac:dyDescent="0.2">
      <c r="A260" s="3078"/>
      <c r="B260" s="1705"/>
      <c r="C260" s="1705"/>
      <c r="D260" s="48"/>
      <c r="E260" s="3078"/>
      <c r="F260" s="1705"/>
      <c r="G260" s="1705"/>
      <c r="H260" s="48"/>
      <c r="I260" s="1670"/>
      <c r="J260" s="1670"/>
      <c r="K260" s="2142"/>
      <c r="L260" s="2142"/>
      <c r="M260" s="3082"/>
      <c r="N260" s="3082"/>
      <c r="O260" s="2142"/>
    </row>
    <row r="261" spans="1:15" ht="15" hidden="1" x14ac:dyDescent="0.2">
      <c r="A261" s="3078"/>
      <c r="B261" s="1705"/>
      <c r="C261" s="1705"/>
      <c r="D261" s="48"/>
      <c r="E261" s="3078"/>
      <c r="F261" s="1705"/>
      <c r="G261" s="1705"/>
      <c r="H261" s="48"/>
      <c r="I261" s="1670"/>
      <c r="J261" s="1670"/>
      <c r="K261" s="2142"/>
      <c r="L261" s="2142"/>
      <c r="M261" s="3082"/>
      <c r="N261" s="3082"/>
      <c r="O261" s="2142"/>
    </row>
    <row r="262" spans="1:15" ht="15" hidden="1" x14ac:dyDescent="0.2">
      <c r="A262" s="3078"/>
      <c r="B262" s="1705"/>
      <c r="C262" s="1705"/>
      <c r="D262" s="48"/>
      <c r="E262" s="3078"/>
      <c r="F262" s="1705"/>
      <c r="G262" s="1705"/>
      <c r="H262" s="48"/>
      <c r="I262" s="1670"/>
      <c r="J262" s="1670"/>
      <c r="K262" s="2142"/>
      <c r="L262" s="2142"/>
      <c r="M262" s="3082"/>
      <c r="N262" s="3082"/>
      <c r="O262" s="2142"/>
    </row>
    <row r="263" spans="1:15" ht="15" hidden="1" x14ac:dyDescent="0.2">
      <c r="A263" s="3078"/>
      <c r="B263" s="1705"/>
      <c r="C263" s="1705"/>
      <c r="D263" s="48"/>
      <c r="E263" s="3078"/>
      <c r="F263" s="1705"/>
      <c r="G263" s="1705"/>
      <c r="H263" s="48"/>
      <c r="I263" s="1670"/>
      <c r="J263" s="1670"/>
      <c r="K263" s="2142"/>
      <c r="L263" s="2142"/>
      <c r="M263" s="3082"/>
      <c r="N263" s="3082"/>
      <c r="O263" s="2142"/>
    </row>
    <row r="264" spans="1:15" ht="15" hidden="1" x14ac:dyDescent="0.2">
      <c r="A264" s="3078"/>
      <c r="B264" s="1705"/>
      <c r="C264" s="1705"/>
      <c r="D264" s="48"/>
      <c r="E264" s="3078"/>
      <c r="F264" s="1705"/>
      <c r="G264" s="1705"/>
      <c r="H264" s="48"/>
      <c r="I264" s="1670"/>
      <c r="J264" s="1670"/>
      <c r="K264" s="2142"/>
      <c r="L264" s="2142"/>
      <c r="M264" s="3082"/>
      <c r="N264" s="3082"/>
      <c r="O264" s="2142"/>
    </row>
    <row r="265" spans="1:15" ht="15" hidden="1" x14ac:dyDescent="0.2">
      <c r="A265" s="3078"/>
      <c r="B265" s="1705"/>
      <c r="C265" s="1705"/>
      <c r="D265" s="48"/>
      <c r="E265" s="3078"/>
      <c r="F265" s="1705"/>
      <c r="G265" s="1705"/>
      <c r="H265" s="48"/>
      <c r="I265" s="1670"/>
      <c r="J265" s="1670"/>
      <c r="K265" s="2142"/>
      <c r="L265" s="2142"/>
      <c r="M265" s="3082"/>
      <c r="N265" s="3082"/>
      <c r="O265" s="2142"/>
    </row>
    <row r="266" spans="1:15" ht="15" hidden="1" x14ac:dyDescent="0.2">
      <c r="A266" s="3078"/>
      <c r="B266" s="1705"/>
      <c r="C266" s="1705"/>
      <c r="D266" s="48"/>
      <c r="E266" s="3078"/>
      <c r="F266" s="1705"/>
      <c r="G266" s="1705"/>
      <c r="H266" s="48"/>
      <c r="I266" s="1670"/>
      <c r="J266" s="1670"/>
      <c r="K266" s="2142"/>
      <c r="L266" s="2142"/>
      <c r="M266" s="3082"/>
      <c r="N266" s="3082"/>
      <c r="O266" s="2142"/>
    </row>
    <row r="267" spans="1:15" ht="15" hidden="1" x14ac:dyDescent="0.2">
      <c r="A267" s="3078"/>
      <c r="B267" s="1705"/>
      <c r="C267" s="1705"/>
      <c r="D267" s="48"/>
      <c r="E267" s="3078"/>
      <c r="F267" s="1705"/>
      <c r="G267" s="1705"/>
      <c r="H267" s="48"/>
      <c r="I267" s="1670"/>
      <c r="J267" s="1670"/>
      <c r="K267" s="2142"/>
      <c r="L267" s="2142"/>
      <c r="M267" s="3082"/>
      <c r="N267" s="3082"/>
      <c r="O267" s="2142"/>
    </row>
    <row r="268" spans="1:15" ht="15" hidden="1" x14ac:dyDescent="0.2">
      <c r="A268" s="3078"/>
      <c r="B268" s="1705"/>
      <c r="C268" s="1705"/>
      <c r="D268" s="48"/>
      <c r="E268" s="3078"/>
      <c r="F268" s="1705"/>
      <c r="G268" s="1705"/>
      <c r="H268" s="48"/>
      <c r="I268" s="1670"/>
      <c r="J268" s="1670"/>
      <c r="K268" s="2142"/>
      <c r="L268" s="2142"/>
      <c r="M268" s="3082"/>
      <c r="N268" s="3082"/>
      <c r="O268" s="2142"/>
    </row>
    <row r="269" spans="1:15" ht="15" hidden="1" x14ac:dyDescent="0.2">
      <c r="A269" s="3078"/>
      <c r="B269" s="1705"/>
      <c r="C269" s="1705"/>
      <c r="D269" s="48"/>
      <c r="E269" s="3078"/>
      <c r="F269" s="1705"/>
      <c r="G269" s="1705"/>
      <c r="H269" s="48"/>
      <c r="I269" s="1670"/>
      <c r="J269" s="1670"/>
      <c r="K269" s="2142"/>
      <c r="L269" s="2142"/>
      <c r="M269" s="3082"/>
      <c r="N269" s="3082"/>
      <c r="O269" s="2142"/>
    </row>
    <row r="270" spans="1:15" ht="15" hidden="1" x14ac:dyDescent="0.2">
      <c r="A270" s="3078"/>
      <c r="B270" s="1705"/>
      <c r="C270" s="1705"/>
      <c r="D270" s="48"/>
      <c r="E270" s="3078"/>
      <c r="F270" s="1705"/>
      <c r="G270" s="1705"/>
      <c r="H270" s="48"/>
      <c r="I270" s="1670"/>
      <c r="J270" s="1670"/>
      <c r="K270" s="2142"/>
      <c r="L270" s="2142"/>
      <c r="M270" s="3082"/>
      <c r="N270" s="3082"/>
      <c r="O270" s="2142"/>
    </row>
    <row r="271" spans="1:15" ht="15" hidden="1" x14ac:dyDescent="0.2">
      <c r="A271" s="3078"/>
      <c r="B271" s="1705"/>
      <c r="C271" s="1705"/>
      <c r="D271" s="48"/>
      <c r="E271" s="3078"/>
      <c r="F271" s="1705"/>
      <c r="G271" s="1705"/>
      <c r="H271" s="48"/>
      <c r="I271" s="1670"/>
      <c r="J271" s="1670"/>
      <c r="K271" s="2142"/>
      <c r="L271" s="2142"/>
      <c r="M271" s="3082"/>
      <c r="N271" s="3082"/>
      <c r="O271" s="2142"/>
    </row>
    <row r="272" spans="1:15" ht="15" hidden="1" x14ac:dyDescent="0.2">
      <c r="A272" s="3078"/>
      <c r="B272" s="1705"/>
      <c r="C272" s="1705"/>
      <c r="D272" s="48"/>
      <c r="E272" s="3078"/>
      <c r="F272" s="1705"/>
      <c r="G272" s="1705"/>
      <c r="H272" s="48"/>
      <c r="I272" s="1670"/>
      <c r="J272" s="1670"/>
      <c r="K272" s="2142"/>
      <c r="L272" s="2142"/>
      <c r="M272" s="3082"/>
      <c r="N272" s="3082"/>
      <c r="O272" s="2142"/>
    </row>
    <row r="273" spans="1:15" ht="15" hidden="1" x14ac:dyDescent="0.2">
      <c r="A273" s="3078"/>
      <c r="B273" s="1705"/>
      <c r="C273" s="1705"/>
      <c r="D273" s="48"/>
      <c r="E273" s="3078"/>
      <c r="F273" s="1705"/>
      <c r="G273" s="1705"/>
      <c r="H273" s="48"/>
      <c r="I273" s="1670"/>
      <c r="J273" s="1670"/>
      <c r="K273" s="2142"/>
      <c r="L273" s="2142"/>
      <c r="M273" s="3082"/>
      <c r="N273" s="3082"/>
      <c r="O273" s="2142"/>
    </row>
    <row r="274" spans="1:15" ht="15" hidden="1" x14ac:dyDescent="0.2">
      <c r="A274" s="3078"/>
      <c r="B274" s="1705"/>
      <c r="C274" s="1705"/>
      <c r="D274" s="48"/>
      <c r="E274" s="3078"/>
      <c r="F274" s="1705"/>
      <c r="G274" s="1705"/>
      <c r="H274" s="48"/>
      <c r="I274" s="1670"/>
      <c r="J274" s="1670"/>
      <c r="K274" s="2142"/>
      <c r="L274" s="2142"/>
      <c r="M274" s="3082"/>
      <c r="N274" s="3082"/>
      <c r="O274" s="2142"/>
    </row>
    <row r="275" spans="1:15" ht="15" hidden="1" x14ac:dyDescent="0.2">
      <c r="A275" s="3078"/>
      <c r="B275" s="1705"/>
      <c r="C275" s="1705"/>
      <c r="D275" s="48"/>
      <c r="E275" s="3078"/>
      <c r="F275" s="1705"/>
      <c r="G275" s="1705"/>
      <c r="H275" s="48"/>
      <c r="I275" s="1670"/>
      <c r="J275" s="1670"/>
      <c r="K275" s="2142"/>
      <c r="L275" s="2142"/>
      <c r="M275" s="3082"/>
      <c r="N275" s="3082"/>
      <c r="O275" s="2142"/>
    </row>
    <row r="276" spans="1:15" ht="15" hidden="1" x14ac:dyDescent="0.2">
      <c r="A276" s="3078"/>
      <c r="B276" s="1705"/>
      <c r="C276" s="1705"/>
      <c r="D276" s="48"/>
      <c r="E276" s="3078"/>
      <c r="F276" s="1705"/>
      <c r="G276" s="1705"/>
      <c r="H276" s="48"/>
      <c r="I276" s="1670"/>
      <c r="J276" s="1670"/>
      <c r="K276" s="2142"/>
      <c r="L276" s="2142"/>
      <c r="M276" s="3082"/>
      <c r="N276" s="3082"/>
      <c r="O276" s="2142"/>
    </row>
    <row r="277" spans="1:15" ht="15" hidden="1" x14ac:dyDescent="0.2">
      <c r="A277" s="3078"/>
      <c r="B277" s="1705"/>
      <c r="C277" s="1705"/>
      <c r="D277" s="48"/>
      <c r="E277" s="3078"/>
      <c r="F277" s="1705"/>
      <c r="G277" s="1705"/>
      <c r="H277" s="48"/>
      <c r="I277" s="1670"/>
      <c r="J277" s="1670"/>
      <c r="K277" s="2142"/>
      <c r="L277" s="2142"/>
      <c r="M277" s="3082"/>
      <c r="N277" s="3082"/>
      <c r="O277" s="2142"/>
    </row>
    <row r="278" spans="1:15" ht="15" hidden="1" x14ac:dyDescent="0.2">
      <c r="A278" s="3078"/>
      <c r="B278" s="1705"/>
      <c r="C278" s="1705"/>
      <c r="D278" s="48"/>
      <c r="E278" s="3078"/>
      <c r="F278" s="1705"/>
      <c r="G278" s="1705"/>
      <c r="H278" s="48"/>
      <c r="I278" s="1670"/>
      <c r="J278" s="1670"/>
      <c r="K278" s="2142"/>
      <c r="L278" s="2142"/>
      <c r="M278" s="3082"/>
      <c r="N278" s="3082"/>
      <c r="O278" s="2142"/>
    </row>
    <row r="279" spans="1:15" ht="15" hidden="1" x14ac:dyDescent="0.25">
      <c r="A279" s="3079"/>
      <c r="B279" s="1670"/>
      <c r="C279" s="1670"/>
      <c r="D279" s="48"/>
      <c r="E279" s="3079"/>
      <c r="F279" s="1670"/>
      <c r="G279" s="1670"/>
      <c r="H279" s="48"/>
      <c r="I279" s="1670"/>
      <c r="J279" s="1670"/>
      <c r="K279" s="3080"/>
      <c r="L279" s="2143"/>
      <c r="M279" s="3083"/>
      <c r="N279" s="3083"/>
      <c r="O279" s="2142"/>
    </row>
    <row r="280" spans="1:15" hidden="1" x14ac:dyDescent="0.2"/>
    <row r="281" spans="1:15" ht="0.75" customHeight="1" thickBot="1" x14ac:dyDescent="0.25"/>
    <row r="282" spans="1:15" ht="22.5" customHeight="1" thickBot="1" x14ac:dyDescent="0.3">
      <c r="A282" s="4609">
        <v>42725</v>
      </c>
      <c r="B282" s="5318"/>
      <c r="C282" s="5318"/>
      <c r="D282" s="5318"/>
      <c r="E282" s="5318"/>
      <c r="F282" s="5318"/>
      <c r="G282" s="5319"/>
      <c r="H282" s="5344" t="s">
        <v>571</v>
      </c>
      <c r="I282" s="5345"/>
      <c r="J282" s="5346"/>
      <c r="K282" s="1512"/>
    </row>
    <row r="283" spans="1:15" ht="24" customHeight="1" thickTop="1" thickBot="1" x14ac:dyDescent="0.25">
      <c r="A283" s="4610"/>
      <c r="B283" s="5320" t="s">
        <v>563</v>
      </c>
      <c r="C283" s="5320" t="s">
        <v>564</v>
      </c>
      <c r="D283" s="5320" t="s">
        <v>564</v>
      </c>
      <c r="E283" s="5320" t="s">
        <v>564</v>
      </c>
      <c r="F283" s="5320" t="s">
        <v>564</v>
      </c>
      <c r="G283" s="5321" t="s">
        <v>564</v>
      </c>
      <c r="H283" s="5347"/>
      <c r="I283" s="5348"/>
      <c r="J283" s="5349"/>
      <c r="K283" s="1512"/>
    </row>
    <row r="284" spans="1:15" ht="18.75" customHeight="1" thickTop="1" thickBot="1" x14ac:dyDescent="0.25">
      <c r="A284" s="2149"/>
      <c r="B284" s="5322" t="s">
        <v>530</v>
      </c>
      <c r="C284" s="5322" t="s">
        <v>530</v>
      </c>
      <c r="D284" s="5322" t="s">
        <v>530</v>
      </c>
      <c r="E284" s="5322" t="s">
        <v>531</v>
      </c>
      <c r="F284" s="5322" t="s">
        <v>531</v>
      </c>
      <c r="G284" s="5323" t="s">
        <v>531</v>
      </c>
      <c r="H284" s="5347"/>
      <c r="I284" s="5348"/>
      <c r="J284" s="5349"/>
      <c r="K284" s="1512"/>
    </row>
    <row r="285" spans="1:15" ht="15" customHeight="1" thickTop="1" thickBot="1" x14ac:dyDescent="0.25">
      <c r="A285" s="2149"/>
      <c r="B285" s="5324" t="s">
        <v>565</v>
      </c>
      <c r="C285" s="5324" t="s">
        <v>565</v>
      </c>
      <c r="D285" s="5324" t="s">
        <v>565</v>
      </c>
      <c r="E285" s="5324" t="s">
        <v>565</v>
      </c>
      <c r="F285" s="5324" t="s">
        <v>565</v>
      </c>
      <c r="G285" s="5353" t="s">
        <v>565</v>
      </c>
      <c r="H285" s="5347"/>
      <c r="I285" s="5348"/>
      <c r="J285" s="5349"/>
      <c r="K285" s="1512"/>
    </row>
    <row r="286" spans="1:15" ht="15" customHeight="1" thickTop="1" thickBot="1" x14ac:dyDescent="0.25">
      <c r="A286" s="2149"/>
      <c r="B286" s="3648" t="s">
        <v>567</v>
      </c>
      <c r="C286" s="3648" t="s">
        <v>568</v>
      </c>
      <c r="D286" s="3648" t="s">
        <v>569</v>
      </c>
      <c r="E286" s="3648" t="s">
        <v>567</v>
      </c>
      <c r="F286" s="3648" t="s">
        <v>568</v>
      </c>
      <c r="G286" s="3649" t="s">
        <v>569</v>
      </c>
      <c r="H286" s="5347"/>
      <c r="I286" s="5348"/>
      <c r="J286" s="5349"/>
      <c r="K286" s="1512"/>
    </row>
    <row r="287" spans="1:15" ht="15" customHeight="1" thickTop="1" thickBot="1" x14ac:dyDescent="0.25">
      <c r="A287" s="2149"/>
      <c r="B287" s="5324" t="s">
        <v>570</v>
      </c>
      <c r="C287" s="5324"/>
      <c r="D287" s="5324"/>
      <c r="E287" s="5324" t="s">
        <v>570</v>
      </c>
      <c r="F287" s="5324"/>
      <c r="G287" s="5353"/>
      <c r="H287" s="5350"/>
      <c r="I287" s="5351"/>
      <c r="J287" s="5352"/>
      <c r="K287" s="1512"/>
    </row>
    <row r="288" spans="1:15" ht="15" customHeight="1" thickTop="1" thickBot="1" x14ac:dyDescent="0.25">
      <c r="A288" s="2150"/>
      <c r="B288" s="5303">
        <v>89861398</v>
      </c>
      <c r="C288" s="5303">
        <v>89861398</v>
      </c>
      <c r="D288" s="5303">
        <v>89861398</v>
      </c>
      <c r="E288" s="5303">
        <v>89866701</v>
      </c>
      <c r="F288" s="5303">
        <v>89866701</v>
      </c>
      <c r="G288" s="5303">
        <v>89866701</v>
      </c>
      <c r="H288" s="3650" t="s">
        <v>572</v>
      </c>
      <c r="I288" s="2138" t="s">
        <v>371</v>
      </c>
      <c r="J288" s="2138" t="s">
        <v>347</v>
      </c>
      <c r="K288" s="1512"/>
    </row>
    <row r="289" spans="1:11" ht="15" customHeight="1" x14ac:dyDescent="0.2">
      <c r="A289" s="4603" t="s">
        <v>498</v>
      </c>
      <c r="B289" s="3707">
        <v>6108.08</v>
      </c>
      <c r="C289" s="3708">
        <v>4243.8</v>
      </c>
      <c r="D289" s="3709">
        <v>0</v>
      </c>
      <c r="E289" s="3710">
        <v>6749.6</v>
      </c>
      <c r="F289" s="3708">
        <v>4604.16</v>
      </c>
      <c r="G289" s="3711">
        <v>0</v>
      </c>
      <c r="H289" s="4604">
        <f>B289+E289</f>
        <v>12857.68</v>
      </c>
      <c r="I289" s="4605">
        <f>C289+F289</f>
        <v>8847.9599999999991</v>
      </c>
      <c r="J289" s="2132">
        <f>SQRT(H289*H289+I289*I289)</f>
        <v>15607.893232079721</v>
      </c>
      <c r="K289" s="1512"/>
    </row>
    <row r="290" spans="1:11" ht="15" customHeight="1" x14ac:dyDescent="0.2">
      <c r="A290" s="3706" t="s">
        <v>499</v>
      </c>
      <c r="B290" s="3712">
        <v>6206.64</v>
      </c>
      <c r="C290" s="3713">
        <v>4298.3599999999997</v>
      </c>
      <c r="D290" s="3714">
        <v>0</v>
      </c>
      <c r="E290" s="3715">
        <v>6811.2</v>
      </c>
      <c r="F290" s="3713">
        <v>4675.4400000000005</v>
      </c>
      <c r="G290" s="3716">
        <v>0</v>
      </c>
      <c r="H290" s="3717">
        <f t="shared" ref="H290:H312" si="32">B290+E290</f>
        <v>13017.84</v>
      </c>
      <c r="I290" s="3718">
        <f t="shared" ref="I290:I312" si="33">C290+F290</f>
        <v>8973.7999999999993</v>
      </c>
      <c r="J290" s="2133">
        <f t="shared" ref="J290:J312" si="34">SQRT(H290*H290+I290*I290)</f>
        <v>15811.174678233112</v>
      </c>
      <c r="K290" s="1512"/>
    </row>
    <row r="291" spans="1:11" ht="15" customHeight="1" x14ac:dyDescent="0.2">
      <c r="A291" s="3706" t="s">
        <v>500</v>
      </c>
      <c r="B291" s="3712">
        <v>6165.28</v>
      </c>
      <c r="C291" s="3713">
        <v>4329.16</v>
      </c>
      <c r="D291" s="3714">
        <v>0</v>
      </c>
      <c r="E291" s="3715">
        <v>6787.4400000000005</v>
      </c>
      <c r="F291" s="3713">
        <v>4689.08</v>
      </c>
      <c r="G291" s="3716">
        <v>0</v>
      </c>
      <c r="H291" s="3717">
        <f t="shared" si="32"/>
        <v>12952.720000000001</v>
      </c>
      <c r="I291" s="3718">
        <f t="shared" si="33"/>
        <v>9018.24</v>
      </c>
      <c r="J291" s="2133">
        <f t="shared" si="34"/>
        <v>15782.953085401985</v>
      </c>
      <c r="K291" s="1512"/>
    </row>
    <row r="292" spans="1:11" ht="15" customHeight="1" x14ac:dyDescent="0.2">
      <c r="A292" s="4611" t="s">
        <v>501</v>
      </c>
      <c r="B292" s="4612">
        <v>6068.92</v>
      </c>
      <c r="C292" s="4613">
        <v>4295.72</v>
      </c>
      <c r="D292" s="4614">
        <v>0</v>
      </c>
      <c r="E292" s="4615">
        <v>6767.64</v>
      </c>
      <c r="F292" s="4613">
        <v>4672.3599999999997</v>
      </c>
      <c r="G292" s="4616">
        <v>0</v>
      </c>
      <c r="H292" s="4617">
        <f t="shared" si="32"/>
        <v>12836.560000000001</v>
      </c>
      <c r="I292" s="4618">
        <f t="shared" si="33"/>
        <v>8968.08</v>
      </c>
      <c r="J292" s="4619">
        <f t="shared" si="34"/>
        <v>15658.982454808487</v>
      </c>
      <c r="K292" s="1512"/>
    </row>
    <row r="293" spans="1:11" ht="15" customHeight="1" x14ac:dyDescent="0.2">
      <c r="A293" s="3706" t="s">
        <v>502</v>
      </c>
      <c r="B293" s="3712">
        <v>6053.52</v>
      </c>
      <c r="C293" s="3713">
        <v>4231.4800000000005</v>
      </c>
      <c r="D293" s="3714">
        <v>0</v>
      </c>
      <c r="E293" s="3715">
        <v>6849.4800000000005</v>
      </c>
      <c r="F293" s="3713">
        <v>4686.88</v>
      </c>
      <c r="G293" s="3716">
        <v>0</v>
      </c>
      <c r="H293" s="3717">
        <f t="shared" si="32"/>
        <v>12903</v>
      </c>
      <c r="I293" s="3718">
        <f t="shared" si="33"/>
        <v>8918.36</v>
      </c>
      <c r="J293" s="2133">
        <f t="shared" si="34"/>
        <v>15685.169877613695</v>
      </c>
      <c r="K293" s="1512"/>
    </row>
    <row r="294" spans="1:11" ht="15" customHeight="1" x14ac:dyDescent="0.2">
      <c r="A294" s="3706" t="s">
        <v>503</v>
      </c>
      <c r="B294" s="3712">
        <v>6017.88</v>
      </c>
      <c r="C294" s="3713">
        <v>4169.4400000000005</v>
      </c>
      <c r="D294" s="3714">
        <v>0</v>
      </c>
      <c r="E294" s="3715">
        <v>6858.28</v>
      </c>
      <c r="F294" s="3713">
        <v>4664.88</v>
      </c>
      <c r="G294" s="3716">
        <v>0</v>
      </c>
      <c r="H294" s="3717">
        <f t="shared" si="32"/>
        <v>12876.16</v>
      </c>
      <c r="I294" s="3718">
        <f t="shared" si="33"/>
        <v>8834.32</v>
      </c>
      <c r="J294" s="2133">
        <f t="shared" si="34"/>
        <v>15615.39964932054</v>
      </c>
      <c r="K294" s="1512"/>
    </row>
    <row r="295" spans="1:11" ht="15" customHeight="1" x14ac:dyDescent="0.2">
      <c r="A295" s="3706" t="s">
        <v>504</v>
      </c>
      <c r="B295" s="3712">
        <v>5943.08</v>
      </c>
      <c r="C295" s="3713">
        <v>4126.76</v>
      </c>
      <c r="D295" s="3714">
        <v>0</v>
      </c>
      <c r="E295" s="3715">
        <v>6756.2</v>
      </c>
      <c r="F295" s="3713">
        <v>4543.4400000000005</v>
      </c>
      <c r="G295" s="3716">
        <v>0</v>
      </c>
      <c r="H295" s="3717">
        <f t="shared" si="32"/>
        <v>12699.279999999999</v>
      </c>
      <c r="I295" s="3718">
        <f t="shared" si="33"/>
        <v>8670.2000000000007</v>
      </c>
      <c r="J295" s="2133">
        <f t="shared" si="34"/>
        <v>15376.738293877541</v>
      </c>
      <c r="K295" s="1512"/>
    </row>
    <row r="296" spans="1:11" ht="15" customHeight="1" x14ac:dyDescent="0.2">
      <c r="A296" s="3706" t="s">
        <v>505</v>
      </c>
      <c r="B296" s="3712">
        <v>6135.3600000000006</v>
      </c>
      <c r="C296" s="3713">
        <v>4241.16</v>
      </c>
      <c r="D296" s="3714">
        <v>0</v>
      </c>
      <c r="E296" s="3715">
        <v>6700.32</v>
      </c>
      <c r="F296" s="3713">
        <v>4400.88</v>
      </c>
      <c r="G296" s="3716">
        <v>0</v>
      </c>
      <c r="H296" s="3717">
        <f t="shared" si="32"/>
        <v>12835.68</v>
      </c>
      <c r="I296" s="3718">
        <f t="shared" si="33"/>
        <v>8642.0400000000009</v>
      </c>
      <c r="J296" s="2133">
        <f t="shared" si="34"/>
        <v>15473.833927763346</v>
      </c>
      <c r="K296" s="1512"/>
    </row>
    <row r="297" spans="1:11" ht="15" customHeight="1" x14ac:dyDescent="0.2">
      <c r="A297" s="3706" t="s">
        <v>506</v>
      </c>
      <c r="B297" s="3712">
        <v>5907.4400000000005</v>
      </c>
      <c r="C297" s="3713">
        <v>4161.08</v>
      </c>
      <c r="D297" s="3714">
        <v>0</v>
      </c>
      <c r="E297" s="3715">
        <v>6763.68</v>
      </c>
      <c r="F297" s="3713">
        <v>4513.96</v>
      </c>
      <c r="G297" s="3716">
        <v>0</v>
      </c>
      <c r="H297" s="3717">
        <f t="shared" si="32"/>
        <v>12671.12</v>
      </c>
      <c r="I297" s="3718">
        <f t="shared" si="33"/>
        <v>8675.0400000000009</v>
      </c>
      <c r="J297" s="2133">
        <f t="shared" si="34"/>
        <v>15356.223528459073</v>
      </c>
      <c r="K297" s="1512"/>
    </row>
    <row r="298" spans="1:11" ht="15" customHeight="1" x14ac:dyDescent="0.2">
      <c r="A298" s="4611" t="s">
        <v>507</v>
      </c>
      <c r="B298" s="4612">
        <v>5843.2</v>
      </c>
      <c r="C298" s="4613">
        <v>4130.72</v>
      </c>
      <c r="D298" s="4614">
        <v>0</v>
      </c>
      <c r="E298" s="4615">
        <v>6854.32</v>
      </c>
      <c r="F298" s="4613">
        <v>4554.88</v>
      </c>
      <c r="G298" s="4616">
        <v>0</v>
      </c>
      <c r="H298" s="4617">
        <f t="shared" si="32"/>
        <v>12697.52</v>
      </c>
      <c r="I298" s="4618">
        <f t="shared" si="33"/>
        <v>8685.6</v>
      </c>
      <c r="J298" s="4619">
        <f t="shared" si="34"/>
        <v>15383.974178033452</v>
      </c>
      <c r="K298" s="1512"/>
    </row>
    <row r="299" spans="1:11" ht="15" customHeight="1" x14ac:dyDescent="0.2">
      <c r="A299" s="3706" t="s">
        <v>508</v>
      </c>
      <c r="B299" s="3712">
        <v>5981.8</v>
      </c>
      <c r="C299" s="3713">
        <v>4169.88</v>
      </c>
      <c r="D299" s="3714">
        <v>0</v>
      </c>
      <c r="E299" s="3715">
        <v>6779.96</v>
      </c>
      <c r="F299" s="3713">
        <v>4486.24</v>
      </c>
      <c r="G299" s="3716">
        <v>0</v>
      </c>
      <c r="H299" s="3717">
        <f t="shared" si="32"/>
        <v>12761.76</v>
      </c>
      <c r="I299" s="3718">
        <f t="shared" si="33"/>
        <v>8656.119999999999</v>
      </c>
      <c r="J299" s="2133">
        <f t="shared" si="34"/>
        <v>15420.471190985052</v>
      </c>
      <c r="K299" s="1512"/>
    </row>
    <row r="300" spans="1:11" ht="15" customHeight="1" x14ac:dyDescent="0.2">
      <c r="A300" s="3706" t="s">
        <v>509</v>
      </c>
      <c r="B300" s="3712">
        <v>5984.4400000000005</v>
      </c>
      <c r="C300" s="3713">
        <v>4177.8</v>
      </c>
      <c r="D300" s="3714">
        <v>0</v>
      </c>
      <c r="E300" s="3715">
        <v>6768.52</v>
      </c>
      <c r="F300" s="3713">
        <v>4490.2</v>
      </c>
      <c r="G300" s="3716">
        <v>0</v>
      </c>
      <c r="H300" s="3717">
        <f t="shared" si="32"/>
        <v>12752.960000000001</v>
      </c>
      <c r="I300" s="3718">
        <f t="shared" si="33"/>
        <v>8668</v>
      </c>
      <c r="J300" s="2133">
        <f t="shared" si="34"/>
        <v>15419.864226432086</v>
      </c>
      <c r="K300" s="1512"/>
    </row>
    <row r="301" spans="1:11" ht="15" customHeight="1" x14ac:dyDescent="0.2">
      <c r="A301" s="3706" t="s">
        <v>510</v>
      </c>
      <c r="B301" s="3712">
        <v>5918.88</v>
      </c>
      <c r="C301" s="3713">
        <v>4136</v>
      </c>
      <c r="D301" s="3714">
        <v>0</v>
      </c>
      <c r="E301" s="3715">
        <v>6838.04</v>
      </c>
      <c r="F301" s="3713">
        <v>4623.08</v>
      </c>
      <c r="G301" s="3716">
        <v>0</v>
      </c>
      <c r="H301" s="3717">
        <f t="shared" si="32"/>
        <v>12756.92</v>
      </c>
      <c r="I301" s="3718">
        <f t="shared" si="33"/>
        <v>8759.08</v>
      </c>
      <c r="J301" s="2133">
        <f t="shared" si="34"/>
        <v>15474.510988486842</v>
      </c>
      <c r="K301" s="1512"/>
    </row>
    <row r="302" spans="1:11" ht="15" customHeight="1" x14ac:dyDescent="0.2">
      <c r="A302" s="3706" t="s">
        <v>511</v>
      </c>
      <c r="B302" s="3712">
        <v>5999.84</v>
      </c>
      <c r="C302" s="3713">
        <v>4199.3599999999997</v>
      </c>
      <c r="D302" s="3714">
        <v>0</v>
      </c>
      <c r="E302" s="3715">
        <v>6851.24</v>
      </c>
      <c r="F302" s="3713">
        <v>4595.3599999999997</v>
      </c>
      <c r="G302" s="3716">
        <v>0</v>
      </c>
      <c r="H302" s="3717">
        <f t="shared" si="32"/>
        <v>12851.08</v>
      </c>
      <c r="I302" s="3718">
        <f t="shared" si="33"/>
        <v>8794.7199999999993</v>
      </c>
      <c r="J302" s="2133">
        <f t="shared" si="34"/>
        <v>15572.326641988986</v>
      </c>
      <c r="K302" s="2088"/>
    </row>
    <row r="303" spans="1:11" ht="15" customHeight="1" x14ac:dyDescent="0.2">
      <c r="A303" s="3706" t="s">
        <v>512</v>
      </c>
      <c r="B303" s="3712">
        <v>6054.84</v>
      </c>
      <c r="C303" s="3713">
        <v>4243.8</v>
      </c>
      <c r="D303" s="3714">
        <v>0</v>
      </c>
      <c r="E303" s="3715">
        <v>6758.84</v>
      </c>
      <c r="F303" s="3713">
        <v>4510.88</v>
      </c>
      <c r="G303" s="3716">
        <v>0</v>
      </c>
      <c r="H303" s="3717">
        <f t="shared" si="32"/>
        <v>12813.68</v>
      </c>
      <c r="I303" s="3718">
        <f t="shared" si="33"/>
        <v>8754.68</v>
      </c>
      <c r="J303" s="2133">
        <f t="shared" si="34"/>
        <v>15518.853599567205</v>
      </c>
    </row>
    <row r="304" spans="1:11" ht="15" customHeight="1" x14ac:dyDescent="0.2">
      <c r="A304" s="3706" t="s">
        <v>513</v>
      </c>
      <c r="B304" s="3712">
        <v>5963.32</v>
      </c>
      <c r="C304" s="3713">
        <v>4208.16</v>
      </c>
      <c r="D304" s="3714">
        <v>0</v>
      </c>
      <c r="E304" s="3715">
        <v>6785.24</v>
      </c>
      <c r="F304" s="3713">
        <v>4538.16</v>
      </c>
      <c r="G304" s="3716">
        <v>0</v>
      </c>
      <c r="H304" s="3717">
        <f t="shared" si="32"/>
        <v>12748.56</v>
      </c>
      <c r="I304" s="3718">
        <f t="shared" si="33"/>
        <v>8746.32</v>
      </c>
      <c r="J304" s="2133">
        <f t="shared" si="34"/>
        <v>15460.397653876824</v>
      </c>
    </row>
    <row r="305" spans="1:10" ht="15" customHeight="1" x14ac:dyDescent="0.2">
      <c r="A305" s="3706" t="s">
        <v>514</v>
      </c>
      <c r="B305" s="3712">
        <v>5888.96</v>
      </c>
      <c r="C305" s="3713">
        <v>4108.28</v>
      </c>
      <c r="D305" s="3714">
        <v>0</v>
      </c>
      <c r="E305" s="3715">
        <v>6809.4400000000005</v>
      </c>
      <c r="F305" s="3713">
        <v>4556.6400000000003</v>
      </c>
      <c r="G305" s="3716">
        <v>0</v>
      </c>
      <c r="H305" s="3717">
        <f t="shared" si="32"/>
        <v>12698.400000000001</v>
      </c>
      <c r="I305" s="3718">
        <f t="shared" si="33"/>
        <v>8664.92</v>
      </c>
      <c r="J305" s="2133">
        <f t="shared" si="34"/>
        <v>15373.034871696611</v>
      </c>
    </row>
    <row r="306" spans="1:10" ht="15" customHeight="1" x14ac:dyDescent="0.2">
      <c r="A306" s="4611" t="s">
        <v>515</v>
      </c>
      <c r="B306" s="4612">
        <v>5800.08</v>
      </c>
      <c r="C306" s="4613">
        <v>3839.88</v>
      </c>
      <c r="D306" s="4614">
        <v>0</v>
      </c>
      <c r="E306" s="4615">
        <v>6921.2</v>
      </c>
      <c r="F306" s="4613">
        <v>4627.92</v>
      </c>
      <c r="G306" s="4616">
        <v>0</v>
      </c>
      <c r="H306" s="4617">
        <f t="shared" si="32"/>
        <v>12721.279999999999</v>
      </c>
      <c r="I306" s="4618">
        <f t="shared" si="33"/>
        <v>8467.7999999999993</v>
      </c>
      <c r="J306" s="4619">
        <f t="shared" si="34"/>
        <v>15281.838949498191</v>
      </c>
    </row>
    <row r="307" spans="1:10" ht="15" customHeight="1" x14ac:dyDescent="0.2">
      <c r="A307" s="3706" t="s">
        <v>516</v>
      </c>
      <c r="B307" s="3712">
        <v>5872.68</v>
      </c>
      <c r="C307" s="3713">
        <v>3871.56</v>
      </c>
      <c r="D307" s="3714">
        <v>0</v>
      </c>
      <c r="E307" s="3715">
        <v>6904.04</v>
      </c>
      <c r="F307" s="3713">
        <v>4619.12</v>
      </c>
      <c r="G307" s="3716">
        <v>0</v>
      </c>
      <c r="H307" s="3717">
        <f t="shared" si="32"/>
        <v>12776.720000000001</v>
      </c>
      <c r="I307" s="3718">
        <f t="shared" si="33"/>
        <v>8490.68</v>
      </c>
      <c r="J307" s="2133">
        <f t="shared" si="34"/>
        <v>15340.672111116906</v>
      </c>
    </row>
    <row r="308" spans="1:10" ht="15" customHeight="1" x14ac:dyDescent="0.2">
      <c r="A308" s="3706" t="s">
        <v>517</v>
      </c>
      <c r="B308" s="3712">
        <v>5961.56</v>
      </c>
      <c r="C308" s="3713">
        <v>4025.12</v>
      </c>
      <c r="D308" s="3714">
        <v>0</v>
      </c>
      <c r="E308" s="3715">
        <v>6826.16</v>
      </c>
      <c r="F308" s="3713">
        <v>4534.2</v>
      </c>
      <c r="G308" s="3716">
        <v>0</v>
      </c>
      <c r="H308" s="3717">
        <f t="shared" si="32"/>
        <v>12787.720000000001</v>
      </c>
      <c r="I308" s="3718">
        <f t="shared" si="33"/>
        <v>8559.32</v>
      </c>
      <c r="J308" s="2133">
        <f t="shared" si="34"/>
        <v>15387.908943738914</v>
      </c>
    </row>
    <row r="309" spans="1:10" ht="15" customHeight="1" x14ac:dyDescent="0.2">
      <c r="A309" s="3706" t="s">
        <v>518</v>
      </c>
      <c r="B309" s="3712">
        <v>6005.56</v>
      </c>
      <c r="C309" s="3713">
        <v>4078.36</v>
      </c>
      <c r="D309" s="3714">
        <v>0</v>
      </c>
      <c r="E309" s="3715">
        <v>6876.32</v>
      </c>
      <c r="F309" s="3713">
        <v>4640.68</v>
      </c>
      <c r="G309" s="3716">
        <v>0</v>
      </c>
      <c r="H309" s="3717">
        <f t="shared" si="32"/>
        <v>12881.880000000001</v>
      </c>
      <c r="I309" s="3718">
        <f t="shared" si="33"/>
        <v>8719.0400000000009</v>
      </c>
      <c r="J309" s="2133">
        <f t="shared" si="34"/>
        <v>15555.207837120019</v>
      </c>
    </row>
    <row r="310" spans="1:10" s="1498" customFormat="1" ht="15" customHeight="1" x14ac:dyDescent="0.2">
      <c r="A310" s="3706" t="s">
        <v>519</v>
      </c>
      <c r="B310" s="3712">
        <v>5995</v>
      </c>
      <c r="C310" s="3713">
        <v>4040.96</v>
      </c>
      <c r="D310" s="3714">
        <v>0</v>
      </c>
      <c r="E310" s="3715">
        <v>6904.04</v>
      </c>
      <c r="F310" s="3713">
        <v>4694.3599999999997</v>
      </c>
      <c r="G310" s="3716">
        <v>0</v>
      </c>
      <c r="H310" s="3717">
        <f t="shared" si="32"/>
        <v>12899.04</v>
      </c>
      <c r="I310" s="3718">
        <f t="shared" si="33"/>
        <v>8735.32</v>
      </c>
      <c r="J310" s="2133">
        <f t="shared" si="34"/>
        <v>15578.544489906624</v>
      </c>
    </row>
    <row r="311" spans="1:10" ht="15" customHeight="1" x14ac:dyDescent="0.2">
      <c r="A311" s="3706" t="s">
        <v>520</v>
      </c>
      <c r="B311" s="3712">
        <v>6034.16</v>
      </c>
      <c r="C311" s="3713">
        <v>4042.7200000000003</v>
      </c>
      <c r="D311" s="3714">
        <v>0</v>
      </c>
      <c r="E311" s="3715">
        <v>6809.88</v>
      </c>
      <c r="F311" s="3713">
        <v>4592.72</v>
      </c>
      <c r="G311" s="3716">
        <v>0</v>
      </c>
      <c r="H311" s="3717">
        <f t="shared" si="32"/>
        <v>12844.04</v>
      </c>
      <c r="I311" s="3718">
        <f t="shared" si="33"/>
        <v>8635.44</v>
      </c>
      <c r="J311" s="2133">
        <f t="shared" si="34"/>
        <v>15477.085885760278</v>
      </c>
    </row>
    <row r="312" spans="1:10" s="2090" customFormat="1" ht="15" customHeight="1" thickBot="1" x14ac:dyDescent="0.3">
      <c r="A312" s="4606" t="s">
        <v>521</v>
      </c>
      <c r="B312" s="3719">
        <v>6010.4000000000005</v>
      </c>
      <c r="C312" s="3720">
        <v>4040.96</v>
      </c>
      <c r="D312" s="3721">
        <v>0</v>
      </c>
      <c r="E312" s="3722">
        <v>6779.96</v>
      </c>
      <c r="F312" s="3723">
        <v>4577.76</v>
      </c>
      <c r="G312" s="3724">
        <v>0</v>
      </c>
      <c r="H312" s="4607">
        <f t="shared" si="32"/>
        <v>12790.36</v>
      </c>
      <c r="I312" s="4608">
        <f t="shared" si="33"/>
        <v>8618.7200000000012</v>
      </c>
      <c r="J312" s="2134">
        <f t="shared" si="34"/>
        <v>15423.217672327653</v>
      </c>
    </row>
    <row r="313" spans="1:10" s="2090" customFormat="1" ht="18.75" thickBot="1" x14ac:dyDescent="0.3">
      <c r="A313" s="2148" t="s">
        <v>415</v>
      </c>
      <c r="B313" s="3725">
        <f>SUM(B289:B312)</f>
        <v>143920.91999999998</v>
      </c>
      <c r="C313" s="3726">
        <f t="shared" ref="C313:G313" si="35">SUM(C289:C312)</f>
        <v>99410.520000000019</v>
      </c>
      <c r="D313" s="3732">
        <f t="shared" si="35"/>
        <v>0</v>
      </c>
      <c r="E313" s="3731">
        <f t="shared" si="35"/>
        <v>163511.04000000001</v>
      </c>
      <c r="F313" s="3726">
        <f t="shared" si="35"/>
        <v>110093.28</v>
      </c>
      <c r="G313" s="3727">
        <f t="shared" si="35"/>
        <v>0</v>
      </c>
      <c r="H313" s="3728">
        <f>SUM(H289:H312)</f>
        <v>307431.9599999999</v>
      </c>
      <c r="I313" s="3729">
        <f>SUM(I289:I312)</f>
        <v>209503.80000000005</v>
      </c>
      <c r="J313" s="3730">
        <f>SUM(J289:J312)</f>
        <v>372036.27796809317</v>
      </c>
    </row>
    <row r="314" spans="1:10" s="2090" customFormat="1" ht="18" x14ac:dyDescent="0.25">
      <c r="A314" s="2144"/>
      <c r="B314" s="2145"/>
      <c r="C314" s="2145"/>
      <c r="D314" s="2146"/>
      <c r="E314" s="2146"/>
      <c r="F314" s="2145"/>
      <c r="G314" s="2146"/>
      <c r="H314" s="2147"/>
    </row>
    <row r="315" spans="1:10" s="2090" customFormat="1" ht="18" x14ac:dyDescent="0.25">
      <c r="A315" s="2144"/>
      <c r="B315" s="2145"/>
      <c r="C315" s="2145"/>
      <c r="D315" s="2146"/>
      <c r="E315" s="2146"/>
      <c r="F315" s="2145"/>
      <c r="G315" s="2146"/>
      <c r="H315" s="2147"/>
    </row>
    <row r="316" spans="1:10" s="2235" customFormat="1" ht="18" x14ac:dyDescent="0.25">
      <c r="A316" s="2231" t="s">
        <v>586</v>
      </c>
      <c r="B316" s="2232"/>
      <c r="C316" s="2232" t="s">
        <v>587</v>
      </c>
      <c r="D316" s="2233"/>
      <c r="E316" s="2233"/>
      <c r="F316" s="2232"/>
      <c r="G316" s="2233"/>
      <c r="H316" s="2234"/>
    </row>
    <row r="317" spans="1:10" s="2090" customFormat="1" ht="18.75" thickBot="1" x14ac:dyDescent="0.3">
      <c r="A317" s="2236"/>
      <c r="B317" s="5335">
        <v>42725</v>
      </c>
      <c r="C317" s="5336"/>
      <c r="D317" s="2146"/>
      <c r="E317" s="2146"/>
      <c r="F317" s="2145"/>
      <c r="G317" s="2146"/>
      <c r="H317" s="2147"/>
    </row>
    <row r="318" spans="1:10" ht="21" customHeight="1" thickBot="1" x14ac:dyDescent="0.25">
      <c r="A318" s="5375" t="s">
        <v>594</v>
      </c>
      <c r="B318" s="5354" t="s">
        <v>590</v>
      </c>
      <c r="C318" s="5355"/>
      <c r="D318" s="5355"/>
      <c r="E318" s="5356"/>
      <c r="F318" s="2299"/>
      <c r="G318" s="2299"/>
      <c r="H318" s="2301"/>
    </row>
    <row r="319" spans="1:10" ht="15" x14ac:dyDescent="0.25">
      <c r="A319" s="5376"/>
      <c r="B319" s="5357" t="s">
        <v>591</v>
      </c>
      <c r="C319" s="5358" t="s">
        <v>591</v>
      </c>
      <c r="D319" s="5358" t="s">
        <v>591</v>
      </c>
      <c r="E319" s="5359" t="s">
        <v>591</v>
      </c>
      <c r="F319" s="2302"/>
      <c r="G319" s="2298"/>
      <c r="H319" s="2303"/>
    </row>
    <row r="320" spans="1:10" x14ac:dyDescent="0.2">
      <c r="A320" s="5376"/>
      <c r="B320" s="5360" t="s">
        <v>592</v>
      </c>
      <c r="C320" s="5361"/>
      <c r="D320" s="5361"/>
      <c r="E320" s="5362"/>
      <c r="F320" s="2299"/>
      <c r="G320" s="2299"/>
      <c r="H320" s="2301"/>
    </row>
    <row r="321" spans="1:8" ht="15.75" thickBot="1" x14ac:dyDescent="0.3">
      <c r="A321" s="5377"/>
      <c r="B321" s="5363">
        <v>11193644</v>
      </c>
      <c r="C321" s="5364">
        <v>11193644</v>
      </c>
      <c r="D321" s="5364">
        <v>11193644</v>
      </c>
      <c r="E321" s="5365">
        <v>11193644</v>
      </c>
      <c r="F321" s="2299"/>
      <c r="G321" s="2300"/>
      <c r="H321" s="2301"/>
    </row>
    <row r="322" spans="1:8" ht="13.5" thickBot="1" x14ac:dyDescent="0.25">
      <c r="A322" s="3704"/>
      <c r="B322" s="4592" t="s">
        <v>567</v>
      </c>
      <c r="C322" s="4593" t="s">
        <v>593</v>
      </c>
      <c r="D322" s="4592" t="s">
        <v>568</v>
      </c>
      <c r="E322" s="4593" t="s">
        <v>569</v>
      </c>
      <c r="F322" s="2097"/>
      <c r="G322" s="2097"/>
      <c r="H322" s="2304"/>
    </row>
    <row r="323" spans="1:8" ht="15" x14ac:dyDescent="0.2">
      <c r="A323" s="4588" t="s">
        <v>498</v>
      </c>
      <c r="B323" s="4596">
        <v>246.3</v>
      </c>
      <c r="C323" s="4594">
        <v>0</v>
      </c>
      <c r="D323" s="4596">
        <v>9.0299999999999994</v>
      </c>
      <c r="E323" s="4597">
        <v>0</v>
      </c>
      <c r="F323" s="2305"/>
      <c r="G323" s="2097"/>
      <c r="H323" s="2303"/>
    </row>
    <row r="324" spans="1:8" ht="15" x14ac:dyDescent="0.2">
      <c r="A324" s="3702" t="s">
        <v>499</v>
      </c>
      <c r="B324" s="4598">
        <v>240.78</v>
      </c>
      <c r="C324" s="4595">
        <v>0</v>
      </c>
      <c r="D324" s="4598">
        <v>8.52</v>
      </c>
      <c r="E324" s="4599">
        <v>0</v>
      </c>
      <c r="F324" s="2305"/>
      <c r="G324" s="2097"/>
      <c r="H324" s="2303"/>
    </row>
    <row r="325" spans="1:8" ht="15" x14ac:dyDescent="0.2">
      <c r="A325" s="3702" t="s">
        <v>500</v>
      </c>
      <c r="B325" s="4598">
        <v>239.49</v>
      </c>
      <c r="C325" s="4595">
        <v>0</v>
      </c>
      <c r="D325" s="4598">
        <v>8.31</v>
      </c>
      <c r="E325" s="4599">
        <v>0</v>
      </c>
      <c r="F325" s="2305"/>
      <c r="G325" s="2097"/>
      <c r="H325" s="2303"/>
    </row>
    <row r="326" spans="1:8" ht="15" x14ac:dyDescent="0.2">
      <c r="A326" s="4587" t="s">
        <v>501</v>
      </c>
      <c r="B326" s="4600">
        <v>238.14000000000001</v>
      </c>
      <c r="C326" s="4601">
        <v>0</v>
      </c>
      <c r="D326" s="4600">
        <v>8.67</v>
      </c>
      <c r="E326" s="4602">
        <v>0</v>
      </c>
      <c r="F326" s="2305"/>
      <c r="G326" s="2097"/>
      <c r="H326" s="2303"/>
    </row>
    <row r="327" spans="1:8" ht="15" x14ac:dyDescent="0.2">
      <c r="A327" s="3702" t="s">
        <v>502</v>
      </c>
      <c r="B327" s="4598">
        <v>233.76</v>
      </c>
      <c r="C327" s="4595">
        <v>0</v>
      </c>
      <c r="D327" s="4598">
        <v>8.370000000000001</v>
      </c>
      <c r="E327" s="4599">
        <v>0</v>
      </c>
      <c r="F327" s="2305"/>
      <c r="G327" s="2097"/>
      <c r="H327" s="2303"/>
    </row>
    <row r="328" spans="1:8" ht="15" x14ac:dyDescent="0.2">
      <c r="A328" s="3702" t="s">
        <v>503</v>
      </c>
      <c r="B328" s="4598">
        <v>237.48000000000002</v>
      </c>
      <c r="C328" s="4595">
        <v>0</v>
      </c>
      <c r="D328" s="4598">
        <v>9.120000000000001</v>
      </c>
      <c r="E328" s="4599">
        <v>0</v>
      </c>
      <c r="F328" s="2305"/>
      <c r="G328" s="2097"/>
      <c r="H328" s="2303"/>
    </row>
    <row r="329" spans="1:8" ht="15" x14ac:dyDescent="0.2">
      <c r="A329" s="3702" t="s">
        <v>504</v>
      </c>
      <c r="B329" s="4598">
        <v>235.71</v>
      </c>
      <c r="C329" s="4595">
        <v>0</v>
      </c>
      <c r="D329" s="4598">
        <v>8.58</v>
      </c>
      <c r="E329" s="4599">
        <v>0</v>
      </c>
      <c r="F329" s="2305"/>
      <c r="G329" s="2097"/>
      <c r="H329" s="2303"/>
    </row>
    <row r="330" spans="1:8" ht="15" x14ac:dyDescent="0.2">
      <c r="A330" s="3702" t="s">
        <v>505</v>
      </c>
      <c r="B330" s="4598">
        <v>230.28</v>
      </c>
      <c r="C330" s="4595">
        <v>0</v>
      </c>
      <c r="D330" s="4598">
        <v>8.8800000000000008</v>
      </c>
      <c r="E330" s="4599">
        <v>0</v>
      </c>
      <c r="F330" s="2305"/>
      <c r="G330" s="2097"/>
      <c r="H330" s="2303"/>
    </row>
    <row r="331" spans="1:8" ht="15" x14ac:dyDescent="0.2">
      <c r="A331" s="3702" t="s">
        <v>506</v>
      </c>
      <c r="B331" s="4598">
        <v>228.42000000000002</v>
      </c>
      <c r="C331" s="4595">
        <v>0</v>
      </c>
      <c r="D331" s="4598">
        <v>14.61</v>
      </c>
      <c r="E331" s="4599">
        <v>0</v>
      </c>
      <c r="F331" s="2305"/>
      <c r="G331" s="2097"/>
      <c r="H331" s="2303"/>
    </row>
    <row r="332" spans="1:8" ht="15" x14ac:dyDescent="0.2">
      <c r="A332" s="4587" t="s">
        <v>507</v>
      </c>
      <c r="B332" s="4600">
        <v>226.11</v>
      </c>
      <c r="C332" s="4601">
        <v>0</v>
      </c>
      <c r="D332" s="4600">
        <v>15.84</v>
      </c>
      <c r="E332" s="4602">
        <v>0</v>
      </c>
      <c r="F332" s="2305"/>
      <c r="G332" s="2097"/>
      <c r="H332" s="2303"/>
    </row>
    <row r="333" spans="1:8" ht="15" x14ac:dyDescent="0.2">
      <c r="A333" s="3702" t="s">
        <v>508</v>
      </c>
      <c r="B333" s="4598">
        <v>220.32</v>
      </c>
      <c r="C333" s="4595">
        <v>0</v>
      </c>
      <c r="D333" s="4598">
        <v>12.39</v>
      </c>
      <c r="E333" s="4599">
        <v>0</v>
      </c>
      <c r="F333" s="2305"/>
      <c r="G333" s="2097"/>
      <c r="H333" s="2303"/>
    </row>
    <row r="334" spans="1:8" ht="15" x14ac:dyDescent="0.2">
      <c r="A334" s="3702" t="s">
        <v>509</v>
      </c>
      <c r="B334" s="4598">
        <v>222.63</v>
      </c>
      <c r="C334" s="4595">
        <v>0</v>
      </c>
      <c r="D334" s="4598">
        <v>12.15</v>
      </c>
      <c r="E334" s="4599">
        <v>0</v>
      </c>
      <c r="F334" s="2305"/>
      <c r="G334" s="2097"/>
      <c r="H334" s="2303"/>
    </row>
    <row r="335" spans="1:8" ht="15" x14ac:dyDescent="0.2">
      <c r="A335" s="3702" t="s">
        <v>510</v>
      </c>
      <c r="B335" s="4598">
        <v>228.96</v>
      </c>
      <c r="C335" s="4595">
        <v>0</v>
      </c>
      <c r="D335" s="4598">
        <v>13.86</v>
      </c>
      <c r="E335" s="4599">
        <v>0</v>
      </c>
      <c r="F335" s="2305"/>
      <c r="G335" s="2097"/>
      <c r="H335" s="2303"/>
    </row>
    <row r="336" spans="1:8" ht="15" x14ac:dyDescent="0.2">
      <c r="A336" s="3702" t="s">
        <v>511</v>
      </c>
      <c r="B336" s="4598">
        <v>224.64000000000001</v>
      </c>
      <c r="C336" s="4595">
        <v>0</v>
      </c>
      <c r="D336" s="4598">
        <v>16.2</v>
      </c>
      <c r="E336" s="4599">
        <v>0</v>
      </c>
      <c r="F336" s="2305"/>
      <c r="G336" s="2097"/>
      <c r="H336" s="2303"/>
    </row>
    <row r="337" spans="1:8" ht="15" x14ac:dyDescent="0.2">
      <c r="A337" s="3702" t="s">
        <v>512</v>
      </c>
      <c r="B337" s="4598">
        <v>231.51</v>
      </c>
      <c r="C337" s="4595">
        <v>0</v>
      </c>
      <c r="D337" s="4598">
        <v>16.080000000000002</v>
      </c>
      <c r="E337" s="4599">
        <v>0</v>
      </c>
      <c r="F337" s="2305"/>
      <c r="G337" s="2097"/>
      <c r="H337" s="2303"/>
    </row>
    <row r="338" spans="1:8" ht="15" x14ac:dyDescent="0.2">
      <c r="A338" s="3702" t="s">
        <v>513</v>
      </c>
      <c r="B338" s="4598">
        <v>234.96</v>
      </c>
      <c r="C338" s="4595">
        <v>0</v>
      </c>
      <c r="D338" s="4598">
        <v>16.62</v>
      </c>
      <c r="E338" s="4599">
        <v>0</v>
      </c>
      <c r="F338" s="2305"/>
      <c r="G338" s="2097"/>
      <c r="H338" s="2303"/>
    </row>
    <row r="339" spans="1:8" ht="15" x14ac:dyDescent="0.2">
      <c r="A339" s="3702" t="s">
        <v>514</v>
      </c>
      <c r="B339" s="4598">
        <v>241.17000000000002</v>
      </c>
      <c r="C339" s="4595">
        <v>0</v>
      </c>
      <c r="D339" s="4598">
        <v>15.81</v>
      </c>
      <c r="E339" s="4599">
        <v>0</v>
      </c>
      <c r="F339" s="2305"/>
      <c r="G339" s="2097"/>
      <c r="H339" s="2303"/>
    </row>
    <row r="340" spans="1:8" ht="15" x14ac:dyDescent="0.2">
      <c r="A340" s="4587" t="s">
        <v>515</v>
      </c>
      <c r="B340" s="4600">
        <v>250.56</v>
      </c>
      <c r="C340" s="4601">
        <v>0</v>
      </c>
      <c r="D340" s="4600">
        <v>11.91</v>
      </c>
      <c r="E340" s="4602">
        <v>0</v>
      </c>
      <c r="F340" s="2305"/>
      <c r="G340" s="2097"/>
      <c r="H340" s="2303"/>
    </row>
    <row r="341" spans="1:8" ht="15" x14ac:dyDescent="0.2">
      <c r="A341" s="3702" t="s">
        <v>516</v>
      </c>
      <c r="B341" s="4598">
        <v>258.75</v>
      </c>
      <c r="C341" s="4595">
        <v>0</v>
      </c>
      <c r="D341" s="4598">
        <v>12.3</v>
      </c>
      <c r="E341" s="4599">
        <v>0</v>
      </c>
      <c r="F341" s="2305"/>
      <c r="G341" s="2097"/>
      <c r="H341" s="2303"/>
    </row>
    <row r="342" spans="1:8" ht="15" x14ac:dyDescent="0.2">
      <c r="A342" s="3702" t="s">
        <v>517</v>
      </c>
      <c r="B342" s="4598">
        <v>261.99</v>
      </c>
      <c r="C342" s="4595">
        <v>0</v>
      </c>
      <c r="D342" s="4598">
        <v>11.91</v>
      </c>
      <c r="E342" s="4599">
        <v>0</v>
      </c>
      <c r="F342" s="2305"/>
      <c r="G342" s="2097"/>
      <c r="H342" s="2303"/>
    </row>
    <row r="343" spans="1:8" ht="15" x14ac:dyDescent="0.2">
      <c r="A343" s="3702" t="s">
        <v>518</v>
      </c>
      <c r="B343" s="4598">
        <v>261.72000000000003</v>
      </c>
      <c r="C343" s="4595">
        <v>0</v>
      </c>
      <c r="D343" s="4598">
        <v>11.19</v>
      </c>
      <c r="E343" s="4599">
        <v>0</v>
      </c>
      <c r="F343" s="2305"/>
      <c r="G343" s="2097"/>
      <c r="H343" s="2303"/>
    </row>
    <row r="344" spans="1:8" ht="15" x14ac:dyDescent="0.2">
      <c r="A344" s="3702" t="s">
        <v>519</v>
      </c>
      <c r="B344" s="4598">
        <v>260.58</v>
      </c>
      <c r="C344" s="4595">
        <v>0</v>
      </c>
      <c r="D344" s="4598">
        <v>10.68</v>
      </c>
      <c r="E344" s="4599">
        <v>0</v>
      </c>
      <c r="F344" s="2305"/>
      <c r="G344" s="2097"/>
      <c r="H344" s="2303"/>
    </row>
    <row r="345" spans="1:8" ht="15" x14ac:dyDescent="0.2">
      <c r="A345" s="3702" t="s">
        <v>520</v>
      </c>
      <c r="B345" s="4598">
        <v>258.39</v>
      </c>
      <c r="C345" s="4595">
        <v>0</v>
      </c>
      <c r="D345" s="4598">
        <v>10.290000000000001</v>
      </c>
      <c r="E345" s="4599">
        <v>0</v>
      </c>
      <c r="F345" s="2305"/>
      <c r="G345" s="2097"/>
      <c r="H345" s="2303"/>
    </row>
    <row r="346" spans="1:8" ht="15" x14ac:dyDescent="0.2">
      <c r="A346" s="3702" t="s">
        <v>521</v>
      </c>
      <c r="B346" s="4598">
        <v>255.84</v>
      </c>
      <c r="C346" s="4595">
        <v>0</v>
      </c>
      <c r="D346" s="4598">
        <v>9.66</v>
      </c>
      <c r="E346" s="4599">
        <v>0</v>
      </c>
      <c r="F346" s="2305"/>
      <c r="G346" s="2097"/>
      <c r="H346" s="2303"/>
    </row>
    <row r="347" spans="1:8" ht="15.75" thickBot="1" x14ac:dyDescent="0.25">
      <c r="A347" s="4589"/>
      <c r="B347" s="4590"/>
      <c r="C347" s="4591"/>
      <c r="D347" s="4590"/>
      <c r="E347" s="2569"/>
      <c r="F347" s="2306"/>
      <c r="G347" s="2097"/>
      <c r="H347" s="2303"/>
    </row>
    <row r="348" spans="1:8" ht="15.75" thickBot="1" x14ac:dyDescent="0.25">
      <c r="A348" s="2310" t="s">
        <v>522</v>
      </c>
      <c r="B348" s="3703">
        <f>SUM(B323:B347)</f>
        <v>5768.4900000000016</v>
      </c>
      <c r="C348" s="3705">
        <f t="shared" ref="C348:E348" si="36">SUM(C323:C347)</f>
        <v>0</v>
      </c>
      <c r="D348" s="3703">
        <f t="shared" si="36"/>
        <v>280.98000000000008</v>
      </c>
      <c r="E348" s="3703">
        <f t="shared" si="36"/>
        <v>0</v>
      </c>
      <c r="F348" s="2307"/>
      <c r="G348" s="2299"/>
      <c r="H348" s="2303"/>
    </row>
    <row r="349" spans="1:8" x14ac:dyDescent="0.2">
      <c r="A349" s="43"/>
      <c r="B349" s="43"/>
      <c r="C349" s="43"/>
      <c r="D349" s="43"/>
      <c r="E349" s="43"/>
      <c r="F349" s="43"/>
      <c r="G349" s="43"/>
      <c r="H349" s="43"/>
    </row>
    <row r="350" spans="1:8" s="2151" customFormat="1" ht="15.75" thickBot="1" x14ac:dyDescent="0.3">
      <c r="A350" s="2308"/>
      <c r="B350" s="2237"/>
      <c r="C350" s="2237"/>
      <c r="D350" s="2237"/>
      <c r="E350" s="2237"/>
      <c r="F350" s="2237"/>
      <c r="G350" s="2237"/>
      <c r="H350" s="2237"/>
    </row>
    <row r="351" spans="1:8" ht="19.5" hidden="1" thickBot="1" x14ac:dyDescent="0.35">
      <c r="A351" s="2309"/>
      <c r="B351" s="43"/>
      <c r="C351" s="43"/>
      <c r="D351" s="43"/>
      <c r="E351" s="43"/>
      <c r="F351" s="43"/>
      <c r="G351" s="43"/>
      <c r="H351" s="43"/>
    </row>
    <row r="352" spans="1:8" ht="19.5" hidden="1" thickBot="1" x14ac:dyDescent="0.35">
      <c r="A352" s="2089"/>
    </row>
    <row r="353" spans="1:20" ht="16.5" hidden="1" customHeight="1" thickBot="1" x14ac:dyDescent="0.25"/>
    <row r="354" spans="1:20" ht="27.75" customHeight="1" thickBot="1" x14ac:dyDescent="0.3">
      <c r="A354" s="2570">
        <v>42725</v>
      </c>
      <c r="B354" s="5390" t="s">
        <v>573</v>
      </c>
      <c r="C354" s="5391" t="s">
        <v>573</v>
      </c>
      <c r="D354" s="5391" t="s">
        <v>573</v>
      </c>
      <c r="E354" s="5391" t="s">
        <v>573</v>
      </c>
      <c r="F354" s="5392"/>
      <c r="G354" s="5392"/>
      <c r="H354" s="5392"/>
      <c r="I354" s="5392"/>
      <c r="J354" s="5393"/>
      <c r="K354" s="5393"/>
      <c r="L354" s="5393"/>
      <c r="M354" s="5394"/>
    </row>
    <row r="355" spans="1:20" ht="26.25" thickBot="1" x14ac:dyDescent="0.25">
      <c r="A355" s="2101"/>
      <c r="B355" s="5337" t="s">
        <v>574</v>
      </c>
      <c r="C355" s="5338"/>
      <c r="D355" s="5338"/>
      <c r="E355" s="5339"/>
      <c r="F355" s="5134" t="s">
        <v>533</v>
      </c>
      <c r="G355" s="5135" t="s">
        <v>534</v>
      </c>
      <c r="H355" s="5136" t="s">
        <v>706</v>
      </c>
      <c r="I355" s="5135" t="s">
        <v>707</v>
      </c>
      <c r="J355" s="5384" t="s">
        <v>575</v>
      </c>
      <c r="K355" s="5385" t="s">
        <v>575</v>
      </c>
      <c r="L355" s="5385" t="s">
        <v>575</v>
      </c>
      <c r="M355" s="5386" t="s">
        <v>575</v>
      </c>
      <c r="N355" s="2091"/>
      <c r="O355" s="2091"/>
      <c r="P355" s="2091"/>
      <c r="Q355" s="2091"/>
      <c r="R355" s="2091"/>
      <c r="S355" s="2091"/>
      <c r="T355" s="2091"/>
    </row>
    <row r="356" spans="1:20" ht="20.25" customHeight="1" thickBot="1" x14ac:dyDescent="0.25">
      <c r="A356" s="2154" t="s">
        <v>532</v>
      </c>
      <c r="B356" s="5340">
        <v>11203800</v>
      </c>
      <c r="C356" s="5341">
        <v>11203800</v>
      </c>
      <c r="D356" s="5328"/>
      <c r="E356" s="5329"/>
      <c r="F356" s="5333" t="s">
        <v>375</v>
      </c>
      <c r="G356" s="5333" t="s">
        <v>375</v>
      </c>
      <c r="H356" s="5333" t="s">
        <v>535</v>
      </c>
      <c r="I356" s="5333" t="s">
        <v>535</v>
      </c>
      <c r="J356" s="5387">
        <v>11203827</v>
      </c>
      <c r="K356" s="5388">
        <v>11203827</v>
      </c>
      <c r="L356" s="5388">
        <v>11203827</v>
      </c>
      <c r="M356" s="5389">
        <v>11203827</v>
      </c>
      <c r="N356" s="2091"/>
      <c r="O356" s="2091"/>
      <c r="P356" s="2091"/>
      <c r="Q356" s="2091"/>
      <c r="R356" s="2091"/>
      <c r="S356" s="2091"/>
      <c r="T356" s="2091"/>
    </row>
    <row r="357" spans="1:20" ht="21" customHeight="1" thickBot="1" x14ac:dyDescent="0.25">
      <c r="A357" s="2154" t="s">
        <v>566</v>
      </c>
      <c r="B357" s="3318" t="s">
        <v>567</v>
      </c>
      <c r="C357" s="3319" t="s">
        <v>593</v>
      </c>
      <c r="D357" s="2152" t="s">
        <v>568</v>
      </c>
      <c r="E357" s="2153" t="s">
        <v>569</v>
      </c>
      <c r="F357" s="5334"/>
      <c r="G357" s="5334"/>
      <c r="H357" s="5334"/>
      <c r="I357" s="5334"/>
      <c r="J357" s="3321" t="s">
        <v>567</v>
      </c>
      <c r="K357" s="3322" t="s">
        <v>593</v>
      </c>
      <c r="L357" s="3322" t="s">
        <v>568</v>
      </c>
      <c r="M357" s="3323" t="s">
        <v>569</v>
      </c>
      <c r="N357" s="2091"/>
      <c r="O357" s="2091"/>
      <c r="P357" s="2091"/>
      <c r="Q357" s="2091"/>
      <c r="R357" s="2091"/>
      <c r="S357" s="2091"/>
      <c r="T357" s="2091"/>
    </row>
    <row r="358" spans="1:20" ht="14.25" x14ac:dyDescent="0.2">
      <c r="A358" s="2157" t="s">
        <v>498</v>
      </c>
      <c r="B358" s="3733">
        <v>2513.7000000000003</v>
      </c>
      <c r="C358" s="3734">
        <v>0</v>
      </c>
      <c r="D358" s="3735">
        <v>29.400000000000002</v>
      </c>
      <c r="E358" s="3734">
        <v>37.800000000000004</v>
      </c>
      <c r="F358" s="3736">
        <v>37.24</v>
      </c>
      <c r="G358" s="3737">
        <v>36.409999999999997</v>
      </c>
      <c r="H358" s="3738">
        <v>38.46</v>
      </c>
      <c r="I358" s="3739">
        <v>4.4400000000000004</v>
      </c>
      <c r="J358" s="3740">
        <v>0</v>
      </c>
      <c r="K358" s="3741">
        <v>180.6</v>
      </c>
      <c r="L358" s="3741">
        <v>0</v>
      </c>
      <c r="M358" s="3742">
        <v>315</v>
      </c>
      <c r="N358" s="1661"/>
      <c r="O358" s="1661"/>
      <c r="P358" s="1661"/>
      <c r="Q358" s="1661"/>
      <c r="R358" s="1661"/>
      <c r="S358" s="1661"/>
      <c r="T358" s="1661"/>
    </row>
    <row r="359" spans="1:20" ht="15" x14ac:dyDescent="0.25">
      <c r="A359" s="2155" t="s">
        <v>499</v>
      </c>
      <c r="B359" s="3743">
        <v>2486.4</v>
      </c>
      <c r="C359" s="3744">
        <v>0</v>
      </c>
      <c r="D359" s="3745">
        <v>16.8</v>
      </c>
      <c r="E359" s="3744">
        <v>52.5</v>
      </c>
      <c r="F359" s="3746">
        <v>37.270000000000003</v>
      </c>
      <c r="G359" s="3747">
        <v>36.450000000000003</v>
      </c>
      <c r="H359" s="3748">
        <v>39.299999999999997</v>
      </c>
      <c r="I359" s="3749">
        <v>4.74</v>
      </c>
      <c r="J359" s="3750">
        <v>0</v>
      </c>
      <c r="K359" s="3751">
        <v>180.6</v>
      </c>
      <c r="L359" s="3751">
        <v>0</v>
      </c>
      <c r="M359" s="3752">
        <v>321.3</v>
      </c>
      <c r="N359" s="1661"/>
      <c r="O359" s="2092"/>
      <c r="P359" s="1661"/>
      <c r="Q359" s="1661"/>
      <c r="R359" s="2093"/>
      <c r="S359" s="1661"/>
      <c r="T359" s="1661"/>
    </row>
    <row r="360" spans="1:20" ht="14.25" x14ac:dyDescent="0.2">
      <c r="A360" s="2155" t="s">
        <v>500</v>
      </c>
      <c r="B360" s="3743">
        <v>2488.5</v>
      </c>
      <c r="C360" s="3744">
        <v>0</v>
      </c>
      <c r="D360" s="3745">
        <v>12.6</v>
      </c>
      <c r="E360" s="3744">
        <v>58.800000000000004</v>
      </c>
      <c r="F360" s="3746">
        <v>37.29</v>
      </c>
      <c r="G360" s="3747">
        <v>36.47</v>
      </c>
      <c r="H360" s="3748">
        <v>38.64</v>
      </c>
      <c r="I360" s="3749">
        <v>4.92</v>
      </c>
      <c r="J360" s="3750">
        <v>0</v>
      </c>
      <c r="K360" s="3751">
        <v>214.20000000000002</v>
      </c>
      <c r="L360" s="3751">
        <v>0</v>
      </c>
      <c r="M360" s="3752">
        <v>317.10000000000002</v>
      </c>
      <c r="N360" s="2093"/>
      <c r="O360" s="1661"/>
      <c r="P360" s="1661"/>
      <c r="Q360" s="2093"/>
      <c r="R360" s="1661"/>
      <c r="S360" s="1661"/>
      <c r="T360" s="2093"/>
    </row>
    <row r="361" spans="1:20" ht="15" x14ac:dyDescent="0.25">
      <c r="A361" s="4611" t="s">
        <v>501</v>
      </c>
      <c r="B361" s="5062">
        <v>2446.5</v>
      </c>
      <c r="C361" s="5063">
        <v>0</v>
      </c>
      <c r="D361" s="5064">
        <v>4.2</v>
      </c>
      <c r="E361" s="5063">
        <v>86.100000000000009</v>
      </c>
      <c r="F361" s="5065">
        <v>37.29</v>
      </c>
      <c r="G361" s="5066">
        <v>36.44</v>
      </c>
      <c r="H361" s="5067">
        <v>37.619999999999997</v>
      </c>
      <c r="I361" s="5068">
        <v>4.92</v>
      </c>
      <c r="J361" s="5069">
        <v>0</v>
      </c>
      <c r="K361" s="5070">
        <v>239.4</v>
      </c>
      <c r="L361" s="5070">
        <v>0</v>
      </c>
      <c r="M361" s="5071">
        <v>329.7</v>
      </c>
      <c r="N361" s="1661"/>
      <c r="O361" s="1661"/>
      <c r="P361" s="1662"/>
      <c r="Q361" s="1661"/>
      <c r="R361" s="1661"/>
      <c r="S361" s="1662"/>
      <c r="T361" s="1661"/>
    </row>
    <row r="362" spans="1:20" ht="14.25" x14ac:dyDescent="0.2">
      <c r="A362" s="3706" t="s">
        <v>502</v>
      </c>
      <c r="B362" s="3753">
        <v>2484.3000000000002</v>
      </c>
      <c r="C362" s="3754">
        <v>0</v>
      </c>
      <c r="D362" s="3755">
        <v>14.700000000000001</v>
      </c>
      <c r="E362" s="3754">
        <v>65.099999999999994</v>
      </c>
      <c r="F362" s="3756">
        <v>37.270000000000003</v>
      </c>
      <c r="G362" s="3757">
        <v>36.42</v>
      </c>
      <c r="H362" s="3758">
        <v>38.159999999999997</v>
      </c>
      <c r="I362" s="3759">
        <v>4.5</v>
      </c>
      <c r="J362" s="3750">
        <v>0</v>
      </c>
      <c r="K362" s="3751">
        <v>300.3</v>
      </c>
      <c r="L362" s="3751">
        <v>0</v>
      </c>
      <c r="M362" s="3752">
        <v>329.7</v>
      </c>
      <c r="N362" s="1661"/>
      <c r="O362" s="1661"/>
      <c r="P362" s="1661"/>
      <c r="Q362" s="1661"/>
      <c r="R362" s="1661"/>
      <c r="S362" s="1661"/>
      <c r="T362" s="1661"/>
    </row>
    <row r="363" spans="1:20" ht="14.25" x14ac:dyDescent="0.2">
      <c r="A363" s="3706" t="s">
        <v>503</v>
      </c>
      <c r="B363" s="3753">
        <v>2429.7000000000003</v>
      </c>
      <c r="C363" s="3754">
        <v>0</v>
      </c>
      <c r="D363" s="3755">
        <v>58.800000000000004</v>
      </c>
      <c r="E363" s="3754">
        <v>14.700000000000001</v>
      </c>
      <c r="F363" s="3756">
        <v>37.21</v>
      </c>
      <c r="G363" s="3757">
        <v>36.369999999999997</v>
      </c>
      <c r="H363" s="3758">
        <v>38.28</v>
      </c>
      <c r="I363" s="3759">
        <v>5.22</v>
      </c>
      <c r="J363" s="3750">
        <v>0</v>
      </c>
      <c r="K363" s="3751">
        <v>252</v>
      </c>
      <c r="L363" s="3751">
        <v>0</v>
      </c>
      <c r="M363" s="3752">
        <v>336</v>
      </c>
      <c r="N363" s="2096"/>
      <c r="O363" s="2095"/>
      <c r="P363" s="2096"/>
      <c r="Q363" s="2096"/>
      <c r="R363" s="2095"/>
      <c r="S363" s="2096"/>
      <c r="T363" s="2096"/>
    </row>
    <row r="364" spans="1:20" ht="14.25" x14ac:dyDescent="0.2">
      <c r="A364" s="3706" t="s">
        <v>504</v>
      </c>
      <c r="B364" s="3753">
        <v>2452.8000000000002</v>
      </c>
      <c r="C364" s="3754">
        <v>0</v>
      </c>
      <c r="D364" s="3755">
        <v>54.6</v>
      </c>
      <c r="E364" s="3754">
        <v>23.1</v>
      </c>
      <c r="F364" s="3756">
        <v>37.130000000000003</v>
      </c>
      <c r="G364" s="3757">
        <v>36.299999999999997</v>
      </c>
      <c r="H364" s="3758">
        <v>37.380000000000003</v>
      </c>
      <c r="I364" s="3759">
        <v>5.58</v>
      </c>
      <c r="J364" s="3750">
        <v>0</v>
      </c>
      <c r="K364" s="3751">
        <v>289.8</v>
      </c>
      <c r="L364" s="3751">
        <v>0</v>
      </c>
      <c r="M364" s="3752">
        <v>357</v>
      </c>
      <c r="N364" s="2098"/>
      <c r="O364" s="2095"/>
      <c r="P364" s="2097"/>
      <c r="Q364" s="2098"/>
      <c r="R364" s="2095"/>
      <c r="S364" s="2097"/>
      <c r="T364" s="2098"/>
    </row>
    <row r="365" spans="1:20" ht="14.25" x14ac:dyDescent="0.2">
      <c r="A365" s="3706" t="s">
        <v>505</v>
      </c>
      <c r="B365" s="3753">
        <v>2425.5</v>
      </c>
      <c r="C365" s="3754">
        <v>0</v>
      </c>
      <c r="D365" s="3755">
        <v>16.8</v>
      </c>
      <c r="E365" s="3754">
        <v>54.6</v>
      </c>
      <c r="F365" s="3756">
        <v>37.119999999999997</v>
      </c>
      <c r="G365" s="3757">
        <v>36.32</v>
      </c>
      <c r="H365" s="3758">
        <v>36.96</v>
      </c>
      <c r="I365" s="3759">
        <v>6.3</v>
      </c>
      <c r="J365" s="3750">
        <v>0</v>
      </c>
      <c r="K365" s="3751">
        <v>275.10000000000002</v>
      </c>
      <c r="L365" s="3751">
        <v>0</v>
      </c>
      <c r="M365" s="3752">
        <v>375.90000000000003</v>
      </c>
      <c r="N365" s="2098"/>
      <c r="O365" s="2095"/>
      <c r="P365" s="2097"/>
      <c r="Q365" s="2098"/>
      <c r="R365" s="2095"/>
      <c r="S365" s="2097"/>
      <c r="T365" s="2098"/>
    </row>
    <row r="366" spans="1:20" ht="14.25" x14ac:dyDescent="0.2">
      <c r="A366" s="3706" t="s">
        <v>506</v>
      </c>
      <c r="B366" s="3753">
        <v>2436</v>
      </c>
      <c r="C366" s="3754">
        <v>0</v>
      </c>
      <c r="D366" s="3755">
        <v>29.400000000000002</v>
      </c>
      <c r="E366" s="3754">
        <v>23.1</v>
      </c>
      <c r="F366" s="3756">
        <v>37.119999999999997</v>
      </c>
      <c r="G366" s="3757">
        <v>36.33</v>
      </c>
      <c r="H366" s="3758">
        <v>36.96</v>
      </c>
      <c r="I366" s="3759">
        <v>6.72</v>
      </c>
      <c r="J366" s="3750">
        <v>0</v>
      </c>
      <c r="K366" s="3751">
        <v>319.2</v>
      </c>
      <c r="L366" s="3751">
        <v>0</v>
      </c>
      <c r="M366" s="3752">
        <v>342.3</v>
      </c>
      <c r="N366" s="2098"/>
      <c r="O366" s="2095"/>
      <c r="P366" s="2097"/>
      <c r="Q366" s="2098"/>
      <c r="R366" s="2095"/>
      <c r="S366" s="2097"/>
      <c r="T366" s="2098"/>
    </row>
    <row r="367" spans="1:20" ht="14.25" x14ac:dyDescent="0.2">
      <c r="A367" s="4611" t="s">
        <v>507</v>
      </c>
      <c r="B367" s="5062">
        <v>2444.4</v>
      </c>
      <c r="C367" s="5063">
        <v>0</v>
      </c>
      <c r="D367" s="5064">
        <v>102.9</v>
      </c>
      <c r="E367" s="5063">
        <v>2.1</v>
      </c>
      <c r="F367" s="5065">
        <v>37.07</v>
      </c>
      <c r="G367" s="5066">
        <v>36.31</v>
      </c>
      <c r="H367" s="5067">
        <v>38.82</v>
      </c>
      <c r="I367" s="5068">
        <v>8.2799999999999994</v>
      </c>
      <c r="J367" s="5069">
        <v>0</v>
      </c>
      <c r="K367" s="5070">
        <v>359.1</v>
      </c>
      <c r="L367" s="5070">
        <v>0</v>
      </c>
      <c r="M367" s="5071">
        <v>371.7</v>
      </c>
      <c r="N367" s="2098"/>
      <c r="O367" s="2095"/>
      <c r="P367" s="2097"/>
      <c r="Q367" s="2098"/>
      <c r="R367" s="2095"/>
      <c r="S367" s="2097"/>
      <c r="T367" s="2098"/>
    </row>
    <row r="368" spans="1:20" ht="14.25" x14ac:dyDescent="0.2">
      <c r="A368" s="3706" t="s">
        <v>508</v>
      </c>
      <c r="B368" s="3753">
        <v>2484.3000000000002</v>
      </c>
      <c r="C368" s="3754">
        <v>0</v>
      </c>
      <c r="D368" s="3755">
        <v>121.8</v>
      </c>
      <c r="E368" s="3754">
        <v>0</v>
      </c>
      <c r="F368" s="3756">
        <v>37.07</v>
      </c>
      <c r="G368" s="3757">
        <v>36.24</v>
      </c>
      <c r="H368" s="3758">
        <v>39.6</v>
      </c>
      <c r="I368" s="3759">
        <v>7.5</v>
      </c>
      <c r="J368" s="3750">
        <v>0</v>
      </c>
      <c r="K368" s="3751">
        <v>359.1</v>
      </c>
      <c r="L368" s="3751">
        <v>0</v>
      </c>
      <c r="M368" s="3752">
        <v>371.7</v>
      </c>
      <c r="N368" s="2098"/>
      <c r="O368" s="2095"/>
      <c r="P368" s="2097"/>
      <c r="Q368" s="2098"/>
      <c r="R368" s="2095"/>
      <c r="S368" s="2097"/>
      <c r="T368" s="2098"/>
    </row>
    <row r="369" spans="1:20" ht="14.25" x14ac:dyDescent="0.2">
      <c r="A369" s="3706" t="s">
        <v>509</v>
      </c>
      <c r="B369" s="3753">
        <v>2503.2000000000003</v>
      </c>
      <c r="C369" s="3754">
        <v>0</v>
      </c>
      <c r="D369" s="3755">
        <v>144.9</v>
      </c>
      <c r="E369" s="3754">
        <v>0</v>
      </c>
      <c r="F369" s="3756">
        <v>37.130000000000003</v>
      </c>
      <c r="G369" s="3757">
        <v>36.31</v>
      </c>
      <c r="H369" s="3758">
        <v>38.46</v>
      </c>
      <c r="I369" s="3759">
        <v>7.86</v>
      </c>
      <c r="J369" s="3750">
        <v>0</v>
      </c>
      <c r="K369" s="3751">
        <v>371.7</v>
      </c>
      <c r="L369" s="3751">
        <v>0</v>
      </c>
      <c r="M369" s="3752">
        <v>380.1</v>
      </c>
      <c r="N369" s="2098"/>
      <c r="O369" s="2095"/>
      <c r="P369" s="2097"/>
      <c r="Q369" s="2098"/>
      <c r="R369" s="2095"/>
      <c r="S369" s="2097"/>
      <c r="T369" s="2098"/>
    </row>
    <row r="370" spans="1:20" ht="14.25" x14ac:dyDescent="0.2">
      <c r="A370" s="3706" t="s">
        <v>510</v>
      </c>
      <c r="B370" s="3753">
        <v>2507.4</v>
      </c>
      <c r="C370" s="3754">
        <v>0</v>
      </c>
      <c r="D370" s="3755">
        <v>132.30000000000001</v>
      </c>
      <c r="E370" s="3754">
        <v>0</v>
      </c>
      <c r="F370" s="3756">
        <v>37.07</v>
      </c>
      <c r="G370" s="3757">
        <v>36.24</v>
      </c>
      <c r="H370" s="3758">
        <v>39.119999999999997</v>
      </c>
      <c r="I370" s="3759">
        <v>6.78</v>
      </c>
      <c r="J370" s="3750">
        <v>0</v>
      </c>
      <c r="K370" s="3751">
        <v>357</v>
      </c>
      <c r="L370" s="3751">
        <v>0</v>
      </c>
      <c r="M370" s="3752">
        <v>371.7</v>
      </c>
      <c r="N370" s="2098"/>
      <c r="O370" s="2095"/>
      <c r="P370" s="2097"/>
      <c r="Q370" s="2098"/>
      <c r="R370" s="2095"/>
      <c r="S370" s="2097"/>
      <c r="T370" s="2098"/>
    </row>
    <row r="371" spans="1:20" ht="14.25" x14ac:dyDescent="0.2">
      <c r="A371" s="3706" t="s">
        <v>511</v>
      </c>
      <c r="B371" s="3753">
        <v>2492.7000000000003</v>
      </c>
      <c r="C371" s="3754">
        <v>0</v>
      </c>
      <c r="D371" s="3755">
        <v>134.4</v>
      </c>
      <c r="E371" s="3754">
        <v>0</v>
      </c>
      <c r="F371" s="3756">
        <v>37.020000000000003</v>
      </c>
      <c r="G371" s="3757">
        <v>36.19</v>
      </c>
      <c r="H371" s="3758">
        <v>38.94</v>
      </c>
      <c r="I371" s="3759">
        <v>6.3</v>
      </c>
      <c r="J371" s="3750">
        <v>0</v>
      </c>
      <c r="K371" s="3751">
        <v>378</v>
      </c>
      <c r="L371" s="3751">
        <v>0</v>
      </c>
      <c r="M371" s="3752">
        <v>384.3</v>
      </c>
      <c r="N371" s="2098"/>
      <c r="O371" s="2095"/>
      <c r="P371" s="2097"/>
      <c r="Q371" s="2098"/>
      <c r="R371" s="2095"/>
      <c r="S371" s="2097"/>
      <c r="T371" s="2098"/>
    </row>
    <row r="372" spans="1:20" ht="14.25" x14ac:dyDescent="0.2">
      <c r="A372" s="3706" t="s">
        <v>512</v>
      </c>
      <c r="B372" s="3753">
        <v>2566.2000000000003</v>
      </c>
      <c r="C372" s="3754">
        <v>0</v>
      </c>
      <c r="D372" s="3755">
        <v>132.30000000000001</v>
      </c>
      <c r="E372" s="3754">
        <v>0</v>
      </c>
      <c r="F372" s="3756">
        <v>37.020000000000003</v>
      </c>
      <c r="G372" s="3757">
        <v>36.18</v>
      </c>
      <c r="H372" s="3758">
        <v>41.04</v>
      </c>
      <c r="I372" s="3759">
        <v>6.6</v>
      </c>
      <c r="J372" s="3750">
        <v>2.1</v>
      </c>
      <c r="K372" s="3751">
        <v>323.40000000000003</v>
      </c>
      <c r="L372" s="3751">
        <v>4.2</v>
      </c>
      <c r="M372" s="3752">
        <v>378</v>
      </c>
      <c r="N372" s="2098"/>
      <c r="O372" s="2095"/>
      <c r="P372" s="2097"/>
      <c r="Q372" s="2098"/>
      <c r="R372" s="2095"/>
      <c r="S372" s="2097"/>
      <c r="T372" s="2098"/>
    </row>
    <row r="373" spans="1:20" ht="14.25" x14ac:dyDescent="0.2">
      <c r="A373" s="3706" t="s">
        <v>513</v>
      </c>
      <c r="B373" s="3753">
        <v>2526.3000000000002</v>
      </c>
      <c r="C373" s="3754">
        <v>0</v>
      </c>
      <c r="D373" s="3755">
        <v>123.9</v>
      </c>
      <c r="E373" s="3754">
        <v>0</v>
      </c>
      <c r="F373" s="3756">
        <v>36.96</v>
      </c>
      <c r="G373" s="3757">
        <v>36.119999999999997</v>
      </c>
      <c r="H373" s="3758">
        <v>40.32</v>
      </c>
      <c r="I373" s="3759">
        <v>6.3</v>
      </c>
      <c r="J373" s="3750">
        <v>0</v>
      </c>
      <c r="K373" s="3751">
        <v>315</v>
      </c>
      <c r="L373" s="3751">
        <v>0</v>
      </c>
      <c r="M373" s="3752">
        <v>380.1</v>
      </c>
      <c r="N373" s="2098"/>
      <c r="O373" s="2095"/>
      <c r="P373" s="2097"/>
      <c r="Q373" s="2098"/>
      <c r="R373" s="2095"/>
      <c r="S373" s="2097"/>
      <c r="T373" s="2098"/>
    </row>
    <row r="374" spans="1:20" ht="14.25" x14ac:dyDescent="0.2">
      <c r="A374" s="3706" t="s">
        <v>514</v>
      </c>
      <c r="B374" s="3753">
        <v>2530.5</v>
      </c>
      <c r="C374" s="3754">
        <v>0</v>
      </c>
      <c r="D374" s="3755">
        <v>126</v>
      </c>
      <c r="E374" s="3754">
        <v>0</v>
      </c>
      <c r="F374" s="3756">
        <v>36.96</v>
      </c>
      <c r="G374" s="3757">
        <v>36.14</v>
      </c>
      <c r="H374" s="3758">
        <v>37.380000000000003</v>
      </c>
      <c r="I374" s="3759">
        <v>6.18</v>
      </c>
      <c r="J374" s="3750">
        <v>0</v>
      </c>
      <c r="K374" s="3751">
        <v>296.10000000000002</v>
      </c>
      <c r="L374" s="3751">
        <v>0</v>
      </c>
      <c r="M374" s="3752">
        <v>380.1</v>
      </c>
      <c r="N374" s="2098"/>
      <c r="O374" s="2095"/>
      <c r="P374" s="2097"/>
      <c r="Q374" s="2098"/>
      <c r="R374" s="2095"/>
      <c r="S374" s="2097"/>
      <c r="T374" s="2098"/>
    </row>
    <row r="375" spans="1:20" ht="14.25" x14ac:dyDescent="0.2">
      <c r="A375" s="4611" t="s">
        <v>515</v>
      </c>
      <c r="B375" s="5062">
        <v>2494.8000000000002</v>
      </c>
      <c r="C375" s="5063">
        <v>0</v>
      </c>
      <c r="D375" s="5064">
        <v>126</v>
      </c>
      <c r="E375" s="5063">
        <v>0</v>
      </c>
      <c r="F375" s="5065">
        <v>36.950000000000003</v>
      </c>
      <c r="G375" s="5066">
        <v>36.19</v>
      </c>
      <c r="H375" s="5067">
        <v>39.6</v>
      </c>
      <c r="I375" s="5068">
        <v>7.98</v>
      </c>
      <c r="J375" s="5069">
        <v>0</v>
      </c>
      <c r="K375" s="5070">
        <v>252</v>
      </c>
      <c r="L375" s="5070">
        <v>0</v>
      </c>
      <c r="M375" s="5071">
        <v>382.2</v>
      </c>
      <c r="N375" s="2098"/>
      <c r="O375" s="2095"/>
      <c r="P375" s="2097"/>
      <c r="Q375" s="2098"/>
      <c r="R375" s="2095"/>
      <c r="S375" s="2097"/>
      <c r="T375" s="2098"/>
    </row>
    <row r="376" spans="1:20" ht="14.25" x14ac:dyDescent="0.2">
      <c r="A376" s="3706" t="s">
        <v>516</v>
      </c>
      <c r="B376" s="3753">
        <v>2608.2000000000003</v>
      </c>
      <c r="C376" s="3754">
        <v>0</v>
      </c>
      <c r="D376" s="3755">
        <v>111.3</v>
      </c>
      <c r="E376" s="3754">
        <v>0</v>
      </c>
      <c r="F376" s="3756">
        <v>36.99</v>
      </c>
      <c r="G376" s="3757">
        <v>36.19</v>
      </c>
      <c r="H376" s="3758">
        <v>40.14</v>
      </c>
      <c r="I376" s="3759">
        <v>6.3</v>
      </c>
      <c r="J376" s="3750">
        <v>0</v>
      </c>
      <c r="K376" s="3751">
        <v>325.5</v>
      </c>
      <c r="L376" s="3751">
        <v>0</v>
      </c>
      <c r="M376" s="3752">
        <v>390.6</v>
      </c>
      <c r="N376" s="2098"/>
      <c r="O376" s="2095"/>
      <c r="P376" s="2097"/>
      <c r="Q376" s="2098"/>
      <c r="R376" s="2095"/>
      <c r="S376" s="2097"/>
      <c r="T376" s="2098"/>
    </row>
    <row r="377" spans="1:20" ht="14.25" x14ac:dyDescent="0.2">
      <c r="A377" s="3706" t="s">
        <v>517</v>
      </c>
      <c r="B377" s="3753">
        <v>2564.1</v>
      </c>
      <c r="C377" s="3754">
        <v>0</v>
      </c>
      <c r="D377" s="3755">
        <v>75.600000000000009</v>
      </c>
      <c r="E377" s="3754">
        <v>0</v>
      </c>
      <c r="F377" s="3756">
        <v>37.020000000000003</v>
      </c>
      <c r="G377" s="3757">
        <v>36.26</v>
      </c>
      <c r="H377" s="3758">
        <v>41.22</v>
      </c>
      <c r="I377" s="3759">
        <v>6.9</v>
      </c>
      <c r="J377" s="3750">
        <v>0</v>
      </c>
      <c r="K377" s="3751">
        <v>285.60000000000002</v>
      </c>
      <c r="L377" s="3751">
        <v>0</v>
      </c>
      <c r="M377" s="3752">
        <v>407.40000000000003</v>
      </c>
      <c r="N377" s="2098"/>
      <c r="O377" s="2095"/>
      <c r="P377" s="2097"/>
      <c r="Q377" s="2098"/>
      <c r="R377" s="2095"/>
      <c r="S377" s="2097"/>
      <c r="T377" s="2098"/>
    </row>
    <row r="378" spans="1:20" ht="14.25" x14ac:dyDescent="0.2">
      <c r="A378" s="3706" t="s">
        <v>518</v>
      </c>
      <c r="B378" s="3753">
        <v>2631.3</v>
      </c>
      <c r="C378" s="3754">
        <v>0</v>
      </c>
      <c r="D378" s="3755">
        <v>111.3</v>
      </c>
      <c r="E378" s="3754">
        <v>0</v>
      </c>
      <c r="F378" s="3756">
        <v>37.07</v>
      </c>
      <c r="G378" s="3757">
        <v>36.28</v>
      </c>
      <c r="H378" s="3758">
        <v>39</v>
      </c>
      <c r="I378" s="3759">
        <v>5.28</v>
      </c>
      <c r="J378" s="3750">
        <v>0</v>
      </c>
      <c r="K378" s="3751">
        <v>231</v>
      </c>
      <c r="L378" s="3751">
        <v>0</v>
      </c>
      <c r="M378" s="3752">
        <v>367.5</v>
      </c>
      <c r="N378" s="2098"/>
      <c r="O378" s="2095"/>
      <c r="P378" s="2097"/>
      <c r="Q378" s="2098"/>
      <c r="R378" s="2095"/>
      <c r="S378" s="2097"/>
      <c r="T378" s="2098"/>
    </row>
    <row r="379" spans="1:20" ht="14.25" x14ac:dyDescent="0.2">
      <c r="A379" s="2155" t="s">
        <v>519</v>
      </c>
      <c r="B379" s="3743">
        <v>2541</v>
      </c>
      <c r="C379" s="3744">
        <v>0</v>
      </c>
      <c r="D379" s="3745">
        <v>73.5</v>
      </c>
      <c r="E379" s="3744">
        <v>0</v>
      </c>
      <c r="F379" s="3746">
        <v>37.08</v>
      </c>
      <c r="G379" s="3747">
        <v>36.31</v>
      </c>
      <c r="H379" s="3748">
        <v>40.380000000000003</v>
      </c>
      <c r="I379" s="3749">
        <v>5.34</v>
      </c>
      <c r="J379" s="3750">
        <v>0</v>
      </c>
      <c r="K379" s="3751">
        <v>212.1</v>
      </c>
      <c r="L379" s="3751">
        <v>0</v>
      </c>
      <c r="M379" s="3752">
        <v>371.7</v>
      </c>
      <c r="N379" s="2098"/>
      <c r="O379" s="2095"/>
      <c r="P379" s="2097"/>
      <c r="Q379" s="2098"/>
      <c r="R379" s="2095"/>
      <c r="S379" s="2097"/>
      <c r="T379" s="2098"/>
    </row>
    <row r="380" spans="1:20" ht="14.25" x14ac:dyDescent="0.2">
      <c r="A380" s="2155" t="s">
        <v>520</v>
      </c>
      <c r="B380" s="3743">
        <v>2660.7000000000003</v>
      </c>
      <c r="C380" s="3744">
        <v>0</v>
      </c>
      <c r="D380" s="3745">
        <v>105</v>
      </c>
      <c r="E380" s="3744">
        <v>0</v>
      </c>
      <c r="F380" s="3746">
        <v>37.08</v>
      </c>
      <c r="G380" s="3747">
        <v>36.32</v>
      </c>
      <c r="H380" s="3748">
        <v>41.28</v>
      </c>
      <c r="I380" s="3749">
        <v>6.24</v>
      </c>
      <c r="J380" s="3750">
        <v>0</v>
      </c>
      <c r="K380" s="3751">
        <v>252</v>
      </c>
      <c r="L380" s="3751">
        <v>0</v>
      </c>
      <c r="M380" s="3752">
        <v>396.90000000000003</v>
      </c>
      <c r="N380" s="2098"/>
      <c r="O380" s="2095"/>
      <c r="P380" s="2097"/>
      <c r="Q380" s="2098"/>
      <c r="R380" s="2095"/>
      <c r="S380" s="2097"/>
      <c r="T380" s="2098"/>
    </row>
    <row r="381" spans="1:20" ht="15" thickBot="1" x14ac:dyDescent="0.25">
      <c r="A381" s="2156" t="s">
        <v>521</v>
      </c>
      <c r="B381" s="3760">
        <v>2562</v>
      </c>
      <c r="C381" s="3761">
        <v>0</v>
      </c>
      <c r="D381" s="3762">
        <v>117.60000000000001</v>
      </c>
      <c r="E381" s="3761">
        <v>0</v>
      </c>
      <c r="F381" s="3763">
        <v>37.14</v>
      </c>
      <c r="G381" s="3764">
        <v>36.36</v>
      </c>
      <c r="H381" s="3765">
        <v>39.6</v>
      </c>
      <c r="I381" s="3766">
        <v>7.98</v>
      </c>
      <c r="J381" s="3767">
        <v>0</v>
      </c>
      <c r="K381" s="3768">
        <v>268.8</v>
      </c>
      <c r="L381" s="3768">
        <v>0</v>
      </c>
      <c r="M381" s="3769">
        <v>396.90000000000003</v>
      </c>
      <c r="N381" s="2098"/>
      <c r="O381" s="2095"/>
      <c r="P381" s="2097"/>
      <c r="Q381" s="2098"/>
      <c r="R381" s="2095"/>
      <c r="S381" s="2097"/>
      <c r="T381" s="2098"/>
    </row>
    <row r="382" spans="1:20" ht="20.25" customHeight="1" thickBot="1" x14ac:dyDescent="0.25">
      <c r="A382" s="3320" t="s">
        <v>415</v>
      </c>
      <c r="B382" s="3770">
        <f>SUM(B358:B381)</f>
        <v>60280.5</v>
      </c>
      <c r="C382" s="3770">
        <f t="shared" ref="C382:E382" si="37">SUM(C358:C381)</f>
        <v>0</v>
      </c>
      <c r="D382" s="3770">
        <f t="shared" si="37"/>
        <v>1976.1</v>
      </c>
      <c r="E382" s="3770">
        <f t="shared" si="37"/>
        <v>417.90000000000015</v>
      </c>
      <c r="F382" s="3771"/>
      <c r="G382" s="3772"/>
      <c r="H382" s="3771"/>
      <c r="I382" s="3772"/>
      <c r="J382" s="3773">
        <f>SUM(J358:J381)</f>
        <v>2.1</v>
      </c>
      <c r="K382" s="3773">
        <f t="shared" ref="K382:M382" si="38">SUM(K358:K381)</f>
        <v>6837.6</v>
      </c>
      <c r="L382" s="3773">
        <f t="shared" si="38"/>
        <v>4.2</v>
      </c>
      <c r="M382" s="3773">
        <f t="shared" si="38"/>
        <v>8754.9</v>
      </c>
      <c r="N382" s="2098"/>
      <c r="O382" s="2095"/>
      <c r="P382" s="2097"/>
      <c r="Q382" s="2098"/>
      <c r="R382" s="2095"/>
      <c r="S382" s="2097"/>
      <c r="T382" s="2098"/>
    </row>
    <row r="383" spans="1:20" x14ac:dyDescent="0.2">
      <c r="A383" s="2094"/>
      <c r="B383" s="2095"/>
      <c r="C383" s="2097"/>
      <c r="D383" s="2098"/>
      <c r="E383" s="2095"/>
      <c r="F383" s="2097"/>
      <c r="G383" s="2098"/>
      <c r="H383" s="2095"/>
      <c r="I383" s="2097"/>
      <c r="J383" s="2099"/>
      <c r="K383" s="2100"/>
      <c r="L383" s="2095"/>
      <c r="M383" s="2097"/>
      <c r="N383" s="2098"/>
      <c r="O383" s="2095"/>
      <c r="P383" s="2097"/>
      <c r="Q383" s="2098"/>
      <c r="R383" s="2095"/>
      <c r="S383" s="2097"/>
      <c r="T383" s="2098"/>
    </row>
    <row r="384" spans="1:20" ht="13.5" thickBot="1" x14ac:dyDescent="0.25"/>
    <row r="385" spans="1:13" ht="15.75" x14ac:dyDescent="0.25">
      <c r="A385" s="2103" t="s">
        <v>675</v>
      </c>
      <c r="B385" s="2104"/>
      <c r="C385" s="2104"/>
      <c r="D385" s="2104"/>
      <c r="E385" s="2104"/>
      <c r="F385" s="2104"/>
      <c r="G385" s="2104"/>
      <c r="H385" s="2104"/>
      <c r="I385" s="2104"/>
      <c r="J385" s="2104"/>
      <c r="K385" s="2104"/>
      <c r="L385" s="2104"/>
      <c r="M385" s="2105"/>
    </row>
    <row r="386" spans="1:13" x14ac:dyDescent="0.2">
      <c r="A386" s="760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725"/>
    </row>
    <row r="387" spans="1:13" x14ac:dyDescent="0.2">
      <c r="A387" s="1491" t="s">
        <v>359</v>
      </c>
      <c r="B387" s="2568" t="s">
        <v>360</v>
      </c>
      <c r="C387" s="2727">
        <v>42725</v>
      </c>
      <c r="D387" s="2568" t="s">
        <v>361</v>
      </c>
      <c r="E387" s="2727">
        <v>42725</v>
      </c>
      <c r="F387" s="43"/>
      <c r="G387" s="3654" t="s">
        <v>572</v>
      </c>
      <c r="H387" s="1491" t="s">
        <v>676</v>
      </c>
      <c r="L387" s="43"/>
      <c r="M387" s="725"/>
    </row>
    <row r="388" spans="1:13" x14ac:dyDescent="0.2">
      <c r="A388" s="1491" t="s">
        <v>362</v>
      </c>
      <c r="B388" s="2568" t="s">
        <v>360</v>
      </c>
      <c r="C388" s="2567" t="s">
        <v>363</v>
      </c>
      <c r="D388" s="2568" t="s">
        <v>361</v>
      </c>
      <c r="E388" s="2567" t="s">
        <v>364</v>
      </c>
      <c r="F388" s="43"/>
      <c r="G388" s="3655" t="s">
        <v>572</v>
      </c>
      <c r="H388" s="1491" t="s">
        <v>677</v>
      </c>
      <c r="L388" s="43"/>
      <c r="M388" s="725"/>
    </row>
    <row r="389" spans="1:13" ht="13.5" thickBot="1" x14ac:dyDescent="0.25">
      <c r="A389" s="2106"/>
      <c r="B389" s="2102"/>
      <c r="C389" s="2102"/>
      <c r="D389" s="2102"/>
      <c r="E389" s="2102"/>
      <c r="F389" s="2102"/>
      <c r="G389" s="2102"/>
      <c r="H389" s="2102"/>
      <c r="I389" s="2102"/>
      <c r="J389" s="2102"/>
      <c r="K389" s="2102"/>
      <c r="L389" s="2102"/>
      <c r="M389" s="764"/>
    </row>
    <row r="390" spans="1:13" ht="21.75" customHeight="1" thickBot="1" x14ac:dyDescent="0.25">
      <c r="A390" s="5327" t="s">
        <v>538</v>
      </c>
      <c r="B390" s="5328"/>
      <c r="C390" s="5329"/>
      <c r="D390" s="5330" t="s">
        <v>525</v>
      </c>
      <c r="E390" s="5329"/>
      <c r="F390" s="5057" t="s">
        <v>479</v>
      </c>
      <c r="G390" s="5058"/>
      <c r="H390" s="5056" t="s">
        <v>480</v>
      </c>
      <c r="I390" s="2158"/>
      <c r="J390" s="5366" t="s">
        <v>368</v>
      </c>
      <c r="K390" s="5367"/>
      <c r="L390" s="5367"/>
      <c r="M390" s="5368"/>
    </row>
    <row r="391" spans="1:13" ht="13.5" thickBot="1" x14ac:dyDescent="0.25">
      <c r="A391" s="5296" t="s">
        <v>539</v>
      </c>
      <c r="B391" s="5292">
        <v>42725</v>
      </c>
      <c r="C391" s="5293"/>
      <c r="D391" s="5292">
        <v>42725</v>
      </c>
      <c r="E391" s="5293"/>
      <c r="F391" s="5292">
        <v>42725</v>
      </c>
      <c r="G391" s="5293"/>
      <c r="H391" s="5294">
        <v>42725</v>
      </c>
      <c r="I391" s="5293"/>
      <c r="J391" s="5287"/>
      <c r="K391" s="5288"/>
      <c r="L391" s="5288"/>
      <c r="M391" s="5289"/>
    </row>
    <row r="392" spans="1:13" ht="15.75" thickBot="1" x14ac:dyDescent="0.3">
      <c r="A392" s="5297"/>
      <c r="B392" s="4689" t="s">
        <v>370</v>
      </c>
      <c r="C392" s="2128" t="s">
        <v>371</v>
      </c>
      <c r="D392" s="4689" t="s">
        <v>370</v>
      </c>
      <c r="E392" s="2128" t="s">
        <v>371</v>
      </c>
      <c r="F392" s="4689" t="s">
        <v>370</v>
      </c>
      <c r="G392" s="2128" t="s">
        <v>371</v>
      </c>
      <c r="H392" s="2121" t="s">
        <v>370</v>
      </c>
      <c r="I392" s="2128" t="s">
        <v>371</v>
      </c>
      <c r="J392" s="2125" t="s">
        <v>370</v>
      </c>
      <c r="K392" s="2137" t="s">
        <v>371</v>
      </c>
      <c r="L392" s="2136" t="s">
        <v>109</v>
      </c>
      <c r="M392" s="2137" t="s">
        <v>347</v>
      </c>
    </row>
    <row r="393" spans="1:13" ht="15" x14ac:dyDescent="0.25">
      <c r="A393" s="4701" t="s">
        <v>374</v>
      </c>
      <c r="B393" s="4923">
        <v>1051.8</v>
      </c>
      <c r="C393" s="4924">
        <v>746.4</v>
      </c>
      <c r="D393" s="4923">
        <v>1609.8000000000002</v>
      </c>
      <c r="E393" s="4924">
        <v>939</v>
      </c>
      <c r="F393" s="4923">
        <v>17.372</v>
      </c>
      <c r="G393" s="5059">
        <v>0</v>
      </c>
      <c r="H393" s="4696">
        <v>0.184</v>
      </c>
      <c r="I393" s="4187">
        <v>0</v>
      </c>
      <c r="J393" s="3684">
        <f>B393+D393+F393+H393</f>
        <v>2679.1560000000004</v>
      </c>
      <c r="K393" s="3685">
        <f>C393+E393+G393+I393</f>
        <v>1685.4</v>
      </c>
      <c r="L393" s="3671">
        <f>K393/J393</f>
        <v>0.62907870986235959</v>
      </c>
      <c r="M393" s="2135">
        <f>SQRT(K393*K393+J393*J393)</f>
        <v>3165.1935220987675</v>
      </c>
    </row>
    <row r="394" spans="1:13" ht="15" x14ac:dyDescent="0.25">
      <c r="A394" s="3695" t="s">
        <v>376</v>
      </c>
      <c r="B394" s="4925">
        <v>1064.4000000000001</v>
      </c>
      <c r="C394" s="4924">
        <v>780</v>
      </c>
      <c r="D394" s="4923">
        <v>1705.2</v>
      </c>
      <c r="E394" s="4924">
        <v>921.59999999999991</v>
      </c>
      <c r="F394" s="4923">
        <v>17.920000000000002</v>
      </c>
      <c r="G394" s="5059">
        <v>0</v>
      </c>
      <c r="H394" s="4696">
        <v>0.184</v>
      </c>
      <c r="I394" s="4187">
        <v>0</v>
      </c>
      <c r="J394" s="3686">
        <f t="shared" ref="J394:J416" si="39">B394+D394+F394+H394</f>
        <v>2787.7040000000006</v>
      </c>
      <c r="K394" s="3687">
        <f t="shared" ref="K394:K416" si="40">C394+E394+G394+I394</f>
        <v>1701.6</v>
      </c>
      <c r="L394" s="3672">
        <f t="shared" ref="L394:L417" si="41">K394/J394</f>
        <v>0.61039479083862547</v>
      </c>
      <c r="M394" s="2135">
        <f t="shared" ref="M394:M416" si="42">SQRT(K394*K394+J394*J394)</f>
        <v>3265.9969613604976</v>
      </c>
    </row>
    <row r="395" spans="1:13" ht="15" x14ac:dyDescent="0.25">
      <c r="A395" s="3695" t="s">
        <v>378</v>
      </c>
      <c r="B395" s="4923">
        <v>1063.2</v>
      </c>
      <c r="C395" s="4926">
        <v>780.6</v>
      </c>
      <c r="D395" s="4923">
        <v>1588.8</v>
      </c>
      <c r="E395" s="4924">
        <v>886.8</v>
      </c>
      <c r="F395" s="4925">
        <v>17.932000000000002</v>
      </c>
      <c r="G395" s="5059">
        <v>0</v>
      </c>
      <c r="H395" s="4696">
        <v>0.184</v>
      </c>
      <c r="I395" s="4187">
        <v>0</v>
      </c>
      <c r="J395" s="3686">
        <f t="shared" si="39"/>
        <v>2670.116</v>
      </c>
      <c r="K395" s="3687">
        <f t="shared" si="40"/>
        <v>1667.4</v>
      </c>
      <c r="L395" s="3672">
        <f t="shared" si="41"/>
        <v>0.62446725161004246</v>
      </c>
      <c r="M395" s="2135">
        <f t="shared" si="42"/>
        <v>3147.9743031759326</v>
      </c>
    </row>
    <row r="396" spans="1:13" ht="15" x14ac:dyDescent="0.25">
      <c r="A396" s="3695" t="s">
        <v>380</v>
      </c>
      <c r="B396" s="4923">
        <v>1051.2</v>
      </c>
      <c r="C396" s="4924">
        <v>758.4</v>
      </c>
      <c r="D396" s="4923">
        <v>1720.8000000000002</v>
      </c>
      <c r="E396" s="4924">
        <v>930</v>
      </c>
      <c r="F396" s="4923">
        <v>17.54</v>
      </c>
      <c r="G396" s="5059">
        <v>0</v>
      </c>
      <c r="H396" s="4696">
        <v>0.184</v>
      </c>
      <c r="I396" s="4187">
        <v>0</v>
      </c>
      <c r="J396" s="3686">
        <f t="shared" si="39"/>
        <v>2789.7240000000002</v>
      </c>
      <c r="K396" s="3687">
        <f t="shared" si="40"/>
        <v>1688.4</v>
      </c>
      <c r="L396" s="3672">
        <f t="shared" si="41"/>
        <v>0.60522116166330431</v>
      </c>
      <c r="M396" s="2135">
        <f t="shared" si="42"/>
        <v>3260.8671478881197</v>
      </c>
    </row>
    <row r="397" spans="1:13" ht="15" x14ac:dyDescent="0.25">
      <c r="A397" s="3695" t="s">
        <v>382</v>
      </c>
      <c r="B397" s="4923">
        <v>1042.2</v>
      </c>
      <c r="C397" s="4924">
        <v>728.40000000000009</v>
      </c>
      <c r="D397" s="4923">
        <v>1802.4</v>
      </c>
      <c r="E397" s="4924">
        <v>1005</v>
      </c>
      <c r="F397" s="4923">
        <v>17.079999999999998</v>
      </c>
      <c r="G397" s="5059">
        <v>0</v>
      </c>
      <c r="H397" s="4696">
        <v>0.184</v>
      </c>
      <c r="I397" s="4187">
        <v>0</v>
      </c>
      <c r="J397" s="3686">
        <f t="shared" si="39"/>
        <v>2861.8640000000005</v>
      </c>
      <c r="K397" s="3687">
        <f t="shared" si="40"/>
        <v>1733.4</v>
      </c>
      <c r="L397" s="3672">
        <f t="shared" si="41"/>
        <v>0.60568915923328281</v>
      </c>
      <c r="M397" s="2135">
        <f t="shared" si="42"/>
        <v>3345.8842051834376</v>
      </c>
    </row>
    <row r="398" spans="1:13" ht="15" x14ac:dyDescent="0.25">
      <c r="A398" s="3695" t="s">
        <v>384</v>
      </c>
      <c r="B398" s="4923">
        <v>1035</v>
      </c>
      <c r="C398" s="4924">
        <v>722.40000000000009</v>
      </c>
      <c r="D398" s="4923">
        <v>1687.8</v>
      </c>
      <c r="E398" s="4924">
        <v>974.40000000000009</v>
      </c>
      <c r="F398" s="4923">
        <v>16.996000000000002</v>
      </c>
      <c r="G398" s="5059">
        <v>0</v>
      </c>
      <c r="H398" s="4698">
        <v>0.184</v>
      </c>
      <c r="I398" s="4187">
        <v>0</v>
      </c>
      <c r="J398" s="3686">
        <f t="shared" si="39"/>
        <v>2739.9800000000005</v>
      </c>
      <c r="K398" s="3687">
        <f t="shared" si="40"/>
        <v>1696.8000000000002</v>
      </c>
      <c r="L398" s="3672">
        <f t="shared" si="41"/>
        <v>0.61927459324520617</v>
      </c>
      <c r="M398" s="2135">
        <f t="shared" si="42"/>
        <v>3222.8280500827227</v>
      </c>
    </row>
    <row r="399" spans="1:13" ht="15" x14ac:dyDescent="0.25">
      <c r="A399" s="3695" t="s">
        <v>386</v>
      </c>
      <c r="B399" s="4923">
        <v>1035.5999999999999</v>
      </c>
      <c r="C399" s="4924">
        <v>720.6</v>
      </c>
      <c r="D399" s="4923">
        <v>1750.8</v>
      </c>
      <c r="E399" s="4924">
        <v>982.8</v>
      </c>
      <c r="F399" s="4923">
        <v>16.944000000000003</v>
      </c>
      <c r="G399" s="5059">
        <v>0</v>
      </c>
      <c r="H399" s="4696">
        <v>0.188</v>
      </c>
      <c r="I399" s="4187">
        <v>0</v>
      </c>
      <c r="J399" s="3686">
        <f t="shared" si="39"/>
        <v>2803.5319999999997</v>
      </c>
      <c r="K399" s="3687">
        <f t="shared" si="40"/>
        <v>1703.4</v>
      </c>
      <c r="L399" s="3672">
        <f t="shared" si="41"/>
        <v>0.60759071057508895</v>
      </c>
      <c r="M399" s="2135">
        <f t="shared" si="42"/>
        <v>3280.4516815560623</v>
      </c>
    </row>
    <row r="400" spans="1:13" ht="15" x14ac:dyDescent="0.25">
      <c r="A400" s="3695" t="s">
        <v>388</v>
      </c>
      <c r="B400" s="4923">
        <v>1038.5999999999999</v>
      </c>
      <c r="C400" s="4924">
        <v>721.2</v>
      </c>
      <c r="D400" s="4923">
        <v>1684.8</v>
      </c>
      <c r="E400" s="4924">
        <v>908.4</v>
      </c>
      <c r="F400" s="4923">
        <v>16.944000000000003</v>
      </c>
      <c r="G400" s="5059">
        <v>0</v>
      </c>
      <c r="H400" s="4696">
        <v>0.192</v>
      </c>
      <c r="I400" s="4187">
        <v>0</v>
      </c>
      <c r="J400" s="3686">
        <f t="shared" si="39"/>
        <v>2740.5359999999996</v>
      </c>
      <c r="K400" s="3687">
        <f t="shared" si="40"/>
        <v>1629.6</v>
      </c>
      <c r="L400" s="3672">
        <f t="shared" si="41"/>
        <v>0.59462820411773465</v>
      </c>
      <c r="M400" s="2135">
        <f t="shared" si="42"/>
        <v>3188.4375056281087</v>
      </c>
    </row>
    <row r="401" spans="1:13" ht="15" x14ac:dyDescent="0.25">
      <c r="A401" s="3695" t="s">
        <v>390</v>
      </c>
      <c r="B401" s="4923">
        <v>1026</v>
      </c>
      <c r="C401" s="4924">
        <v>721.8</v>
      </c>
      <c r="D401" s="4923">
        <v>1569.6</v>
      </c>
      <c r="E401" s="4924">
        <v>850.2</v>
      </c>
      <c r="F401" s="4923">
        <v>16.963999999999999</v>
      </c>
      <c r="G401" s="5059">
        <v>0</v>
      </c>
      <c r="H401" s="4696">
        <v>0.192</v>
      </c>
      <c r="I401" s="4187">
        <v>0</v>
      </c>
      <c r="J401" s="3686">
        <f t="shared" si="39"/>
        <v>2612.7559999999999</v>
      </c>
      <c r="K401" s="3687">
        <f t="shared" si="40"/>
        <v>1572</v>
      </c>
      <c r="L401" s="3672">
        <f t="shared" si="41"/>
        <v>0.60166353076980783</v>
      </c>
      <c r="M401" s="2135">
        <f>SQRT(K401*K401+J401*J401)</f>
        <v>3049.2093918811152</v>
      </c>
    </row>
    <row r="402" spans="1:13" ht="15" x14ac:dyDescent="0.25">
      <c r="A402" s="3695" t="s">
        <v>392</v>
      </c>
      <c r="B402" s="4923">
        <v>1008</v>
      </c>
      <c r="C402" s="4924">
        <v>713.4</v>
      </c>
      <c r="D402" s="4923">
        <v>1640.4</v>
      </c>
      <c r="E402" s="4924">
        <v>931.8</v>
      </c>
      <c r="F402" s="4923">
        <v>16.856000000000002</v>
      </c>
      <c r="G402" s="5059">
        <v>0</v>
      </c>
      <c r="H402" s="4696">
        <v>0.192</v>
      </c>
      <c r="I402" s="4187">
        <v>0</v>
      </c>
      <c r="J402" s="3686">
        <f t="shared" si="39"/>
        <v>2665.4480000000003</v>
      </c>
      <c r="K402" s="3687">
        <f t="shared" si="40"/>
        <v>1645.1999999999998</v>
      </c>
      <c r="L402" s="3672">
        <f t="shared" si="41"/>
        <v>0.61723207505830147</v>
      </c>
      <c r="M402" s="2135">
        <f t="shared" si="42"/>
        <v>3132.2988492006957</v>
      </c>
    </row>
    <row r="403" spans="1:13" ht="15" x14ac:dyDescent="0.25">
      <c r="A403" s="3695" t="s">
        <v>394</v>
      </c>
      <c r="B403" s="4923">
        <v>994.2</v>
      </c>
      <c r="C403" s="4924">
        <v>705.6</v>
      </c>
      <c r="D403" s="4925">
        <v>1802.4</v>
      </c>
      <c r="E403" s="4926">
        <v>1012.8</v>
      </c>
      <c r="F403" s="4923">
        <v>16.352</v>
      </c>
      <c r="G403" s="5059">
        <v>0</v>
      </c>
      <c r="H403" s="4696">
        <v>0.188</v>
      </c>
      <c r="I403" s="4187">
        <v>0</v>
      </c>
      <c r="J403" s="3686">
        <f t="shared" si="39"/>
        <v>2813.1400000000003</v>
      </c>
      <c r="K403" s="3687">
        <f t="shared" si="40"/>
        <v>1718.4</v>
      </c>
      <c r="L403" s="3672">
        <f t="shared" si="41"/>
        <v>0.61084766488692344</v>
      </c>
      <c r="M403" s="2135">
        <f t="shared" si="42"/>
        <v>3296.4610144213752</v>
      </c>
    </row>
    <row r="404" spans="1:13" ht="15" x14ac:dyDescent="0.25">
      <c r="A404" s="3695" t="s">
        <v>396</v>
      </c>
      <c r="B404" s="4927">
        <v>979.2</v>
      </c>
      <c r="C404" s="4924">
        <v>700.2</v>
      </c>
      <c r="D404" s="4923">
        <v>1654.8</v>
      </c>
      <c r="E404" s="4924">
        <v>910.8</v>
      </c>
      <c r="F404" s="4927">
        <v>16.344000000000001</v>
      </c>
      <c r="G404" s="5059">
        <v>0</v>
      </c>
      <c r="H404" s="4696">
        <v>0.192</v>
      </c>
      <c r="I404" s="4187">
        <v>0</v>
      </c>
      <c r="J404" s="3686">
        <f t="shared" si="39"/>
        <v>2650.5360000000001</v>
      </c>
      <c r="K404" s="3687">
        <f t="shared" si="40"/>
        <v>1611</v>
      </c>
      <c r="L404" s="3672">
        <f t="shared" si="41"/>
        <v>0.60780159182897342</v>
      </c>
      <c r="M404" s="2135">
        <f t="shared" si="42"/>
        <v>3101.7192147736391</v>
      </c>
    </row>
    <row r="405" spans="1:13" ht="15" x14ac:dyDescent="0.25">
      <c r="A405" s="3695" t="s">
        <v>398</v>
      </c>
      <c r="B405" s="4923">
        <v>989.40000000000009</v>
      </c>
      <c r="C405" s="4928">
        <v>690.59999999999991</v>
      </c>
      <c r="D405" s="4923">
        <v>1735.8000000000002</v>
      </c>
      <c r="E405" s="4924">
        <v>936.6</v>
      </c>
      <c r="F405" s="4923">
        <v>16.484000000000002</v>
      </c>
      <c r="G405" s="5059">
        <v>0</v>
      </c>
      <c r="H405" s="4696">
        <v>0.192</v>
      </c>
      <c r="I405" s="4187">
        <v>0</v>
      </c>
      <c r="J405" s="3686">
        <f t="shared" si="39"/>
        <v>2741.8760000000002</v>
      </c>
      <c r="K405" s="3687">
        <f t="shared" si="40"/>
        <v>1627.1999999999998</v>
      </c>
      <c r="L405" s="3672">
        <f t="shared" si="41"/>
        <v>0.59346228640536614</v>
      </c>
      <c r="M405" s="2135">
        <f t="shared" si="42"/>
        <v>3188.3638185401614</v>
      </c>
    </row>
    <row r="406" spans="1:13" ht="15" x14ac:dyDescent="0.25">
      <c r="A406" s="3695" t="s">
        <v>400</v>
      </c>
      <c r="B406" s="4923">
        <v>1038.5999999999999</v>
      </c>
      <c r="C406" s="4924">
        <v>729</v>
      </c>
      <c r="D406" s="4927">
        <v>1542.6</v>
      </c>
      <c r="E406" s="4924">
        <v>829.2</v>
      </c>
      <c r="F406" s="4923">
        <v>16.920000000000002</v>
      </c>
      <c r="G406" s="5059">
        <v>0</v>
      </c>
      <c r="H406" s="4696">
        <v>0.192</v>
      </c>
      <c r="I406" s="4187">
        <v>0</v>
      </c>
      <c r="J406" s="3686">
        <f t="shared" si="39"/>
        <v>2598.3119999999999</v>
      </c>
      <c r="K406" s="3687">
        <f t="shared" si="40"/>
        <v>1558.2</v>
      </c>
      <c r="L406" s="3672">
        <f t="shared" si="41"/>
        <v>0.59969703407442987</v>
      </c>
      <c r="M406" s="2135">
        <f t="shared" si="42"/>
        <v>3029.7215200978458</v>
      </c>
    </row>
    <row r="407" spans="1:13" ht="15" x14ac:dyDescent="0.25">
      <c r="A407" s="3695" t="s">
        <v>402</v>
      </c>
      <c r="B407" s="4923">
        <v>1011.6</v>
      </c>
      <c r="C407" s="4924">
        <v>697.8</v>
      </c>
      <c r="D407" s="4923">
        <v>1648.1999999999998</v>
      </c>
      <c r="E407" s="4924">
        <v>867.6</v>
      </c>
      <c r="F407" s="4923">
        <v>16.876000000000001</v>
      </c>
      <c r="G407" s="5059">
        <v>0</v>
      </c>
      <c r="H407" s="4696">
        <v>0.188</v>
      </c>
      <c r="I407" s="4187">
        <v>0</v>
      </c>
      <c r="J407" s="3686">
        <f t="shared" si="39"/>
        <v>2676.864</v>
      </c>
      <c r="K407" s="3687">
        <f t="shared" si="40"/>
        <v>1565.4</v>
      </c>
      <c r="L407" s="3672">
        <f t="shared" si="41"/>
        <v>0.58478876775211597</v>
      </c>
      <c r="M407" s="2135">
        <f t="shared" si="42"/>
        <v>3100.9801731865364</v>
      </c>
    </row>
    <row r="408" spans="1:13" ht="15" x14ac:dyDescent="0.25">
      <c r="A408" s="3695" t="s">
        <v>404</v>
      </c>
      <c r="B408" s="4923">
        <v>1037.4000000000001</v>
      </c>
      <c r="C408" s="4924">
        <v>714.6</v>
      </c>
      <c r="D408" s="4923">
        <v>1576.8</v>
      </c>
      <c r="E408" s="4928">
        <v>820.2</v>
      </c>
      <c r="F408" s="4923">
        <v>16.828000000000003</v>
      </c>
      <c r="G408" s="5059">
        <v>0</v>
      </c>
      <c r="H408" s="4696">
        <v>0.192</v>
      </c>
      <c r="I408" s="4187">
        <v>0</v>
      </c>
      <c r="J408" s="3686">
        <f t="shared" si="39"/>
        <v>2631.22</v>
      </c>
      <c r="K408" s="3687">
        <f t="shared" si="40"/>
        <v>1534.8000000000002</v>
      </c>
      <c r="L408" s="3672">
        <f t="shared" si="41"/>
        <v>0.58330356260593952</v>
      </c>
      <c r="M408" s="2135">
        <f t="shared" si="42"/>
        <v>3046.1335703478271</v>
      </c>
    </row>
    <row r="409" spans="1:13" ht="15" x14ac:dyDescent="0.25">
      <c r="A409" s="3695" t="s">
        <v>406</v>
      </c>
      <c r="B409" s="4923">
        <v>1058.4000000000001</v>
      </c>
      <c r="C409" s="4924">
        <v>728.40000000000009</v>
      </c>
      <c r="D409" s="4923">
        <v>1549.8</v>
      </c>
      <c r="E409" s="4924">
        <v>823.2</v>
      </c>
      <c r="F409" s="4923">
        <v>16.795999999999999</v>
      </c>
      <c r="G409" s="5059">
        <v>0</v>
      </c>
      <c r="H409" s="4696">
        <v>0.192</v>
      </c>
      <c r="I409" s="4187">
        <v>0</v>
      </c>
      <c r="J409" s="3686">
        <f t="shared" si="39"/>
        <v>2625.1879999999996</v>
      </c>
      <c r="K409" s="3687">
        <f t="shared" si="40"/>
        <v>1551.6000000000001</v>
      </c>
      <c r="L409" s="3672">
        <f t="shared" si="41"/>
        <v>0.59104338432142778</v>
      </c>
      <c r="M409" s="2135">
        <f t="shared" si="42"/>
        <v>3049.4384065502945</v>
      </c>
    </row>
    <row r="410" spans="1:13" ht="15" x14ac:dyDescent="0.25">
      <c r="A410" s="3695" t="s">
        <v>407</v>
      </c>
      <c r="B410" s="4923">
        <v>1048.8000000000002</v>
      </c>
      <c r="C410" s="4924">
        <v>723.6</v>
      </c>
      <c r="D410" s="4923">
        <v>1723.2</v>
      </c>
      <c r="E410" s="4924">
        <v>917.4</v>
      </c>
      <c r="F410" s="4923">
        <v>16.86</v>
      </c>
      <c r="G410" s="5059">
        <v>0</v>
      </c>
      <c r="H410" s="4696">
        <v>0.188</v>
      </c>
      <c r="I410" s="4187">
        <v>0</v>
      </c>
      <c r="J410" s="3686">
        <f t="shared" si="39"/>
        <v>2789.0480000000002</v>
      </c>
      <c r="K410" s="3687">
        <f t="shared" si="40"/>
        <v>1641</v>
      </c>
      <c r="L410" s="3672">
        <f t="shared" si="41"/>
        <v>0.58837280677851367</v>
      </c>
      <c r="M410" s="2135">
        <f t="shared" si="42"/>
        <v>3235.9959434931316</v>
      </c>
    </row>
    <row r="411" spans="1:13" ht="15" x14ac:dyDescent="0.25">
      <c r="A411" s="3695" t="s">
        <v>409</v>
      </c>
      <c r="B411" s="4923">
        <v>1044</v>
      </c>
      <c r="C411" s="4924">
        <v>717.59999999999991</v>
      </c>
      <c r="D411" s="4923">
        <v>1757.4</v>
      </c>
      <c r="E411" s="4924">
        <v>937.2</v>
      </c>
      <c r="F411" s="4923">
        <v>16.86</v>
      </c>
      <c r="G411" s="5059">
        <v>0</v>
      </c>
      <c r="H411" s="4696">
        <v>0.192</v>
      </c>
      <c r="I411" s="4187">
        <v>0</v>
      </c>
      <c r="J411" s="3686">
        <f t="shared" si="39"/>
        <v>2818.4520000000002</v>
      </c>
      <c r="K411" s="3687">
        <f t="shared" si="40"/>
        <v>1654.8</v>
      </c>
      <c r="L411" s="3672">
        <f t="shared" si="41"/>
        <v>0.58713080797544182</v>
      </c>
      <c r="M411" s="2135">
        <f t="shared" si="42"/>
        <v>3268.3382193867269</v>
      </c>
    </row>
    <row r="412" spans="1:13" ht="15" x14ac:dyDescent="0.25">
      <c r="A412" s="3695" t="s">
        <v>410</v>
      </c>
      <c r="B412" s="4923">
        <v>1051.2</v>
      </c>
      <c r="C412" s="4924">
        <v>721.2</v>
      </c>
      <c r="D412" s="4923">
        <v>1551</v>
      </c>
      <c r="E412" s="4924">
        <v>835.8</v>
      </c>
      <c r="F412" s="4923">
        <v>16.963999999999999</v>
      </c>
      <c r="G412" s="5059">
        <v>0</v>
      </c>
      <c r="H412" s="4696">
        <v>0.192</v>
      </c>
      <c r="I412" s="4187">
        <v>0</v>
      </c>
      <c r="J412" s="3686">
        <f t="shared" si="39"/>
        <v>2619.3559999999998</v>
      </c>
      <c r="K412" s="3687">
        <f t="shared" si="40"/>
        <v>1557</v>
      </c>
      <c r="L412" s="3672">
        <f t="shared" si="41"/>
        <v>0.59442091872964198</v>
      </c>
      <c r="M412" s="2135">
        <f t="shared" si="42"/>
        <v>3047.1748973001204</v>
      </c>
    </row>
    <row r="413" spans="1:13" ht="15" x14ac:dyDescent="0.25">
      <c r="A413" s="3695" t="s">
        <v>411</v>
      </c>
      <c r="B413" s="4923">
        <v>1050.5999999999999</v>
      </c>
      <c r="C413" s="4924">
        <v>724.8</v>
      </c>
      <c r="D413" s="4923">
        <v>1575.6</v>
      </c>
      <c r="E413" s="4924">
        <v>838.2</v>
      </c>
      <c r="F413" s="4923">
        <v>16.948</v>
      </c>
      <c r="G413" s="5059">
        <v>0</v>
      </c>
      <c r="H413" s="4696">
        <v>0.192</v>
      </c>
      <c r="I413" s="4187">
        <v>0</v>
      </c>
      <c r="J413" s="3686">
        <f t="shared" si="39"/>
        <v>2643.3399999999997</v>
      </c>
      <c r="K413" s="3687">
        <f t="shared" si="40"/>
        <v>1563</v>
      </c>
      <c r="L413" s="3672">
        <f t="shared" si="41"/>
        <v>0.59129737377711533</v>
      </c>
      <c r="M413" s="2135">
        <f t="shared" si="42"/>
        <v>3070.8655710727553</v>
      </c>
    </row>
    <row r="414" spans="1:13" ht="15" x14ac:dyDescent="0.25">
      <c r="A414" s="3695" t="s">
        <v>412</v>
      </c>
      <c r="B414" s="4923">
        <v>1044.5999999999999</v>
      </c>
      <c r="C414" s="4924">
        <v>723.59999999999991</v>
      </c>
      <c r="D414" s="4923">
        <v>1732.8000000000002</v>
      </c>
      <c r="E414" s="4924">
        <v>939</v>
      </c>
      <c r="F414" s="4923">
        <v>16.995999999999999</v>
      </c>
      <c r="G414" s="5059">
        <v>0</v>
      </c>
      <c r="H414" s="4696">
        <v>0.192</v>
      </c>
      <c r="I414" s="4187">
        <v>0</v>
      </c>
      <c r="J414" s="3686">
        <f t="shared" si="39"/>
        <v>2794.5880000000002</v>
      </c>
      <c r="K414" s="3687">
        <f t="shared" si="40"/>
        <v>1662.6</v>
      </c>
      <c r="L414" s="3672">
        <f t="shared" si="41"/>
        <v>0.59493563988680975</v>
      </c>
      <c r="M414" s="2135">
        <f t="shared" si="42"/>
        <v>3251.7627296197365</v>
      </c>
    </row>
    <row r="415" spans="1:13" ht="15" x14ac:dyDescent="0.25">
      <c r="A415" s="3695" t="s">
        <v>413</v>
      </c>
      <c r="B415" s="4923">
        <v>1036.2</v>
      </c>
      <c r="C415" s="4924">
        <v>723</v>
      </c>
      <c r="D415" s="4923">
        <v>1781.4</v>
      </c>
      <c r="E415" s="4924">
        <v>987</v>
      </c>
      <c r="F415" s="4923">
        <v>16.963999999999999</v>
      </c>
      <c r="G415" s="5059">
        <v>0</v>
      </c>
      <c r="H415" s="4696">
        <v>0.188</v>
      </c>
      <c r="I415" s="4187">
        <v>0</v>
      </c>
      <c r="J415" s="3686">
        <f t="shared" si="39"/>
        <v>2834.7520000000004</v>
      </c>
      <c r="K415" s="3687">
        <f t="shared" si="40"/>
        <v>1710</v>
      </c>
      <c r="L415" s="3672">
        <f t="shared" si="41"/>
        <v>0.60322737227101342</v>
      </c>
      <c r="M415" s="2135">
        <f t="shared" si="42"/>
        <v>3310.5768230784197</v>
      </c>
    </row>
    <row r="416" spans="1:13" ht="15.75" thickBot="1" x14ac:dyDescent="0.3">
      <c r="A416" s="3695" t="s">
        <v>414</v>
      </c>
      <c r="B416" s="4930">
        <v>1032</v>
      </c>
      <c r="C416" s="4931">
        <v>723</v>
      </c>
      <c r="D416" s="4923">
        <v>1645.8</v>
      </c>
      <c r="E416" s="4924">
        <v>903.59999999999991</v>
      </c>
      <c r="F416" s="4923">
        <v>17.048000000000002</v>
      </c>
      <c r="G416" s="5060">
        <v>0</v>
      </c>
      <c r="H416" s="4697">
        <v>0.192</v>
      </c>
      <c r="I416" s="4188">
        <v>0</v>
      </c>
      <c r="J416" s="3688">
        <f t="shared" si="39"/>
        <v>2695.04</v>
      </c>
      <c r="K416" s="3677">
        <f t="shared" si="40"/>
        <v>1626.6</v>
      </c>
      <c r="L416" s="3673">
        <f t="shared" si="41"/>
        <v>0.6035531940156732</v>
      </c>
      <c r="M416" s="2135">
        <f t="shared" si="42"/>
        <v>3147.8672401484787</v>
      </c>
    </row>
    <row r="417" spans="1:156" ht="15.75" thickBot="1" x14ac:dyDescent="0.3">
      <c r="A417" s="1504" t="s">
        <v>415</v>
      </c>
      <c r="B417" s="1689">
        <f>SUM(B393:B416)</f>
        <v>24832.2</v>
      </c>
      <c r="C417" s="1704">
        <f t="shared" ref="C417:M417" si="43">SUM(C393:C416)</f>
        <v>17416.200000000004</v>
      </c>
      <c r="D417" s="1689">
        <f t="shared" si="43"/>
        <v>40038</v>
      </c>
      <c r="E417" s="1704">
        <f t="shared" si="43"/>
        <v>21888.6</v>
      </c>
      <c r="F417" s="1689">
        <f t="shared" si="43"/>
        <v>407.78800000000001</v>
      </c>
      <c r="G417" s="1704">
        <f t="shared" si="43"/>
        <v>0</v>
      </c>
      <c r="H417" s="3656">
        <f t="shared" si="43"/>
        <v>4.5400000000000009</v>
      </c>
      <c r="I417" s="1689">
        <f t="shared" si="43"/>
        <v>0</v>
      </c>
      <c r="J417" s="1689">
        <f t="shared" si="43"/>
        <v>65282.528000000006</v>
      </c>
      <c r="K417" s="1689">
        <f t="shared" si="43"/>
        <v>39304.800000000003</v>
      </c>
      <c r="L417" s="3693">
        <f t="shared" si="41"/>
        <v>0.60207227269140062</v>
      </c>
      <c r="M417" s="2131">
        <f t="shared" si="43"/>
        <v>76204.540760072516</v>
      </c>
    </row>
    <row r="420" spans="1:156" s="4373" customFormat="1" ht="18.75" x14ac:dyDescent="0.3">
      <c r="A420" s="4368" t="s">
        <v>697</v>
      </c>
      <c r="B420" s="4369"/>
      <c r="C420" s="4369"/>
      <c r="D420" s="4370"/>
      <c r="E420" s="4365"/>
      <c r="F420" s="4365"/>
      <c r="G420" s="4365"/>
      <c r="H420" s="4365"/>
      <c r="I420" s="4365"/>
      <c r="J420" s="4365"/>
      <c r="K420" s="4365"/>
      <c r="L420" s="4365"/>
      <c r="M420" s="4365"/>
      <c r="N420" s="4365"/>
      <c r="O420" s="4365"/>
      <c r="P420" s="4365"/>
      <c r="Q420" s="4365"/>
      <c r="R420" s="4365"/>
      <c r="S420" s="4365"/>
      <c r="T420" s="4365"/>
      <c r="U420" s="4365"/>
      <c r="V420" s="4365"/>
      <c r="W420" s="4365"/>
      <c r="X420" s="4365"/>
      <c r="Y420" s="4365"/>
      <c r="Z420" s="4365"/>
      <c r="AA420" s="4365"/>
      <c r="AB420" s="4365"/>
      <c r="AC420" s="4371"/>
      <c r="AD420" s="4372"/>
      <c r="AE420" s="4372"/>
      <c r="AF420" s="4372"/>
      <c r="AG420" s="4372"/>
      <c r="AH420" s="4372"/>
      <c r="AI420" s="4372"/>
      <c r="AJ420" s="4372"/>
      <c r="AK420" s="4372"/>
      <c r="AL420" s="4372"/>
      <c r="AM420" s="4372"/>
      <c r="AN420" s="4372"/>
      <c r="AO420" s="4372"/>
      <c r="AP420" s="4372"/>
      <c r="AQ420" s="4372"/>
      <c r="AR420" s="4372"/>
      <c r="AS420" s="4372"/>
      <c r="AT420" s="4372"/>
      <c r="AU420" s="4372"/>
      <c r="AV420" s="4372"/>
      <c r="AW420" s="4372"/>
      <c r="AX420" s="4372"/>
      <c r="AY420" s="4372"/>
      <c r="AZ420" s="4372"/>
      <c r="BA420" s="4372"/>
      <c r="BB420" s="4372"/>
      <c r="BC420" s="4372"/>
      <c r="BD420" s="4372"/>
      <c r="BE420" s="4372"/>
      <c r="BF420" s="4372"/>
      <c r="BG420" s="4372"/>
      <c r="BH420" s="4372"/>
      <c r="BI420" s="4372"/>
      <c r="BJ420" s="4372"/>
      <c r="BK420" s="4372"/>
      <c r="BL420" s="4372"/>
      <c r="BM420" s="4372"/>
      <c r="BN420" s="4372"/>
      <c r="BO420" s="4372"/>
      <c r="BP420" s="4372"/>
      <c r="BQ420" s="4372"/>
      <c r="BR420" s="4372"/>
      <c r="BS420" s="4372"/>
      <c r="BT420" s="4372"/>
      <c r="BU420" s="4372"/>
      <c r="BV420" s="4372"/>
      <c r="BW420" s="4372"/>
      <c r="BX420" s="4372"/>
      <c r="BY420" s="4372"/>
      <c r="BZ420" s="4372"/>
      <c r="CA420" s="4372"/>
      <c r="CB420" s="4372"/>
      <c r="CC420" s="4372"/>
      <c r="CD420" s="4372"/>
      <c r="CE420" s="4372"/>
      <c r="CF420" s="4372"/>
      <c r="CG420" s="4372"/>
      <c r="CH420" s="4372"/>
      <c r="CI420" s="4372"/>
      <c r="CJ420" s="4372"/>
      <c r="CK420" s="4372"/>
      <c r="CL420" s="4372"/>
      <c r="CM420" s="4372"/>
      <c r="CN420" s="4372"/>
      <c r="CO420" s="4372"/>
      <c r="CP420" s="4372"/>
      <c r="CQ420" s="4372"/>
      <c r="CR420" s="4372"/>
      <c r="CS420" s="4372"/>
      <c r="CT420" s="4372"/>
      <c r="CU420" s="4372"/>
      <c r="CV420" s="4372"/>
      <c r="CW420" s="4372"/>
      <c r="CX420" s="4372"/>
      <c r="CY420" s="4372"/>
      <c r="CZ420" s="4372"/>
      <c r="DA420" s="4372"/>
      <c r="DB420" s="4372"/>
      <c r="DC420" s="4372"/>
      <c r="DD420" s="4372"/>
      <c r="DE420" s="4372"/>
      <c r="DF420" s="4372"/>
      <c r="DG420" s="4372"/>
      <c r="DH420" s="4372"/>
      <c r="DI420" s="4372"/>
      <c r="DJ420" s="4372"/>
      <c r="DK420" s="4372"/>
      <c r="DL420" s="4372"/>
      <c r="DM420" s="4372"/>
      <c r="DN420" s="4372"/>
      <c r="DO420" s="4372"/>
      <c r="DP420" s="4372"/>
      <c r="DQ420" s="4372"/>
      <c r="DR420" s="4372"/>
      <c r="DS420" s="4372"/>
      <c r="DT420" s="4372"/>
      <c r="DU420" s="4372"/>
      <c r="DV420" s="4372"/>
      <c r="DW420" s="4372"/>
      <c r="DX420" s="4372"/>
      <c r="DY420" s="4372"/>
      <c r="DZ420" s="4372"/>
      <c r="EA420" s="4372"/>
      <c r="EB420" s="4372"/>
      <c r="EC420" s="4372"/>
      <c r="ED420" s="4372"/>
      <c r="EE420" s="4372"/>
      <c r="EF420" s="4372"/>
      <c r="EG420" s="4372"/>
      <c r="EH420" s="4372"/>
      <c r="EI420" s="4372"/>
      <c r="EJ420" s="4372"/>
      <c r="EK420" s="4372"/>
      <c r="EL420" s="4372"/>
      <c r="EM420" s="4372"/>
      <c r="EN420" s="4372"/>
      <c r="EO420" s="4372"/>
      <c r="EP420" s="4372"/>
      <c r="EQ420" s="4372"/>
      <c r="ER420" s="4372"/>
      <c r="ES420" s="4372"/>
      <c r="ET420" s="4372"/>
      <c r="EU420" s="4372"/>
      <c r="EV420" s="4372"/>
      <c r="EW420" s="4372"/>
      <c r="EX420" s="4372"/>
      <c r="EY420" s="4372"/>
      <c r="EZ420" s="4372"/>
    </row>
    <row r="421" spans="1:156" s="1493" customFormat="1" ht="24" customHeight="1" x14ac:dyDescent="0.25">
      <c r="A421" s="4374" t="s">
        <v>696</v>
      </c>
      <c r="C421" s="4375"/>
      <c r="D421" s="4376"/>
      <c r="E421" s="4366"/>
      <c r="F421" s="4366"/>
      <c r="G421" s="4366"/>
      <c r="H421" s="4366"/>
      <c r="I421" s="4366"/>
      <c r="J421" s="4366"/>
      <c r="K421" s="4367"/>
      <c r="L421" s="4366"/>
      <c r="M421" s="4377"/>
      <c r="O421" s="4377"/>
      <c r="P421" s="4366"/>
      <c r="R421" s="4366"/>
      <c r="S421" s="4366"/>
      <c r="U421" s="4366"/>
      <c r="V421" s="4366"/>
      <c r="W421" s="4366"/>
      <c r="X421" s="4366"/>
      <c r="Y421" s="4366"/>
      <c r="Z421" s="4366"/>
      <c r="AA421" s="4366"/>
      <c r="AB421" s="4366"/>
      <c r="AC421" s="4378"/>
      <c r="AD421" s="4379"/>
      <c r="AE421" s="4380"/>
      <c r="AF421" s="4380"/>
      <c r="AG421" s="4380"/>
      <c r="AH421" s="4380"/>
      <c r="AI421" s="4380"/>
      <c r="AJ421" s="4380"/>
      <c r="AK421" s="4380"/>
      <c r="AL421" s="4380"/>
      <c r="AM421" s="4380"/>
      <c r="AN421" s="4380"/>
      <c r="AO421" s="4380"/>
      <c r="AP421" s="4380"/>
      <c r="AQ421" s="4380"/>
      <c r="AR421" s="4380"/>
      <c r="AS421" s="4380"/>
      <c r="AT421" s="4380"/>
      <c r="AU421" s="4380"/>
      <c r="AV421" s="4380"/>
      <c r="AW421" s="4380"/>
      <c r="AX421" s="4380"/>
      <c r="AY421" s="4380"/>
      <c r="AZ421" s="4380"/>
      <c r="BA421" s="4380"/>
      <c r="BB421" s="4380"/>
      <c r="BC421" s="4380"/>
      <c r="BD421" s="4380"/>
      <c r="BE421" s="4380"/>
      <c r="BF421" s="4380"/>
      <c r="BG421" s="4380"/>
      <c r="BH421" s="4380"/>
      <c r="BI421" s="4380"/>
      <c r="BJ421" s="4380"/>
      <c r="BK421" s="4380"/>
      <c r="BL421" s="4380"/>
      <c r="BM421" s="4380"/>
      <c r="BN421" s="4380"/>
      <c r="BO421" s="4380"/>
      <c r="BP421" s="4380"/>
      <c r="BQ421" s="4380"/>
      <c r="BR421" s="4380"/>
      <c r="BS421" s="4380"/>
      <c r="BT421" s="4380"/>
      <c r="BU421" s="4380"/>
      <c r="BV421" s="4380"/>
      <c r="BW421" s="4380"/>
      <c r="BX421" s="4380"/>
      <c r="BY421" s="4380"/>
      <c r="BZ421" s="4380"/>
      <c r="CA421" s="4380"/>
      <c r="CB421" s="4380"/>
      <c r="CC421" s="4380"/>
      <c r="CD421" s="4380"/>
      <c r="CE421" s="4380"/>
      <c r="CF421" s="4380"/>
      <c r="CG421" s="4380"/>
      <c r="CH421" s="4380"/>
      <c r="CI421" s="4380"/>
      <c r="CJ421" s="4380"/>
      <c r="CK421" s="4380"/>
      <c r="CL421" s="4380"/>
      <c r="CM421" s="4380"/>
      <c r="CN421" s="4380"/>
      <c r="CO421" s="4380"/>
      <c r="CP421" s="4380"/>
      <c r="CQ421" s="4380"/>
      <c r="CR421" s="4380"/>
      <c r="CS421" s="4380"/>
      <c r="CT421" s="4380"/>
      <c r="CU421" s="4380"/>
      <c r="CV421" s="4380"/>
      <c r="CW421" s="4380"/>
      <c r="CX421" s="4380"/>
      <c r="CY421" s="4380"/>
      <c r="CZ421" s="4380"/>
      <c r="DA421" s="4380"/>
      <c r="DB421" s="4380"/>
      <c r="DC421" s="4380"/>
      <c r="DD421" s="4380"/>
      <c r="DE421" s="4380"/>
      <c r="DF421" s="4380"/>
      <c r="DG421" s="4380"/>
      <c r="DH421" s="4380"/>
      <c r="DI421" s="4380"/>
      <c r="DJ421" s="4380"/>
      <c r="DK421" s="4380"/>
      <c r="DL421" s="4380"/>
      <c r="DM421" s="4380"/>
      <c r="DN421" s="4380"/>
      <c r="DO421" s="4380"/>
      <c r="DP421" s="4380"/>
      <c r="DQ421" s="4380"/>
      <c r="DR421" s="4380"/>
      <c r="DS421" s="4380"/>
      <c r="DT421" s="4380"/>
      <c r="DU421" s="4380"/>
      <c r="DV421" s="4380"/>
      <c r="DW421" s="4380"/>
      <c r="DX421" s="4380"/>
      <c r="DY421" s="4380"/>
      <c r="DZ421" s="4380"/>
      <c r="EA421" s="4380"/>
      <c r="EB421" s="4380"/>
      <c r="EC421" s="4380"/>
      <c r="ED421" s="4380"/>
      <c r="EE421" s="4380"/>
      <c r="EF421" s="4380"/>
      <c r="EG421" s="4380"/>
      <c r="EH421" s="4380"/>
      <c r="EI421" s="4380"/>
      <c r="EJ421" s="4380"/>
      <c r="EK421" s="4380"/>
      <c r="EL421" s="4380"/>
      <c r="EM421" s="4380"/>
      <c r="EN421" s="4380"/>
      <c r="EO421" s="4380"/>
      <c r="EP421" s="4380"/>
      <c r="EQ421" s="4380"/>
      <c r="ER421" s="4380"/>
      <c r="ES421" s="4380"/>
      <c r="ET421" s="4380"/>
      <c r="EU421" s="4380"/>
      <c r="EV421" s="4380"/>
      <c r="EW421" s="4380"/>
      <c r="EX421" s="4380"/>
      <c r="EY421" s="4380"/>
      <c r="EZ421" s="4380"/>
    </row>
    <row r="422" spans="1:156" s="2107" customFormat="1" ht="12" thickBot="1" x14ac:dyDescent="0.25">
      <c r="B422" s="2220"/>
      <c r="C422" s="2220"/>
      <c r="D422" s="2217"/>
      <c r="E422" s="2218"/>
      <c r="F422" s="2218"/>
      <c r="G422" s="2218"/>
      <c r="H422" s="2218"/>
      <c r="I422" s="2218"/>
      <c r="J422" s="2218"/>
      <c r="K422" s="2218"/>
      <c r="L422" s="2218"/>
      <c r="M422" s="2218"/>
      <c r="N422" s="2221"/>
      <c r="O422" s="2218"/>
      <c r="P422" s="2218"/>
      <c r="Q422" s="2218"/>
      <c r="R422" s="2218"/>
      <c r="S422" s="2218"/>
      <c r="T422" s="2218"/>
      <c r="U422" s="2218"/>
      <c r="V422" s="2218"/>
      <c r="W422" s="2218"/>
      <c r="X422" s="2218"/>
      <c r="Y422" s="2218"/>
      <c r="Z422" s="2218"/>
      <c r="AA422" s="2218"/>
      <c r="AB422" s="2218"/>
      <c r="AC422" s="2671"/>
      <c r="AD422" s="2670"/>
      <c r="AE422" s="2219"/>
      <c r="AF422" s="2219"/>
      <c r="AG422" s="2219"/>
      <c r="AH422" s="2219"/>
      <c r="AI422" s="2219"/>
      <c r="AJ422" s="2219"/>
      <c r="AK422" s="2219"/>
      <c r="AL422" s="2219"/>
      <c r="AM422" s="2219"/>
      <c r="AN422" s="2219"/>
      <c r="AO422" s="2219"/>
      <c r="AP422" s="2219"/>
      <c r="AQ422" s="2219"/>
      <c r="AR422" s="2219"/>
      <c r="AS422" s="2219"/>
      <c r="AT422" s="2219"/>
      <c r="AU422" s="2219"/>
      <c r="AV422" s="2219"/>
      <c r="AW422" s="2219"/>
      <c r="AX422" s="2219"/>
      <c r="AY422" s="2219"/>
      <c r="AZ422" s="2219"/>
      <c r="BA422" s="2219"/>
      <c r="BB422" s="2219"/>
      <c r="BC422" s="2219"/>
      <c r="BD422" s="2219"/>
      <c r="BE422" s="2219"/>
      <c r="BF422" s="2219"/>
      <c r="BG422" s="2219"/>
      <c r="BH422" s="2219"/>
      <c r="BI422" s="2219"/>
      <c r="BJ422" s="2219"/>
      <c r="BK422" s="2219"/>
      <c r="BL422" s="2219"/>
      <c r="BM422" s="2219"/>
      <c r="BN422" s="2219"/>
      <c r="BO422" s="2219"/>
      <c r="BP422" s="2219"/>
      <c r="BQ422" s="2219"/>
      <c r="BR422" s="2219"/>
      <c r="BS422" s="2219"/>
      <c r="BT422" s="2219"/>
      <c r="BU422" s="2219"/>
      <c r="BV422" s="2219"/>
      <c r="BW422" s="2219"/>
      <c r="BX422" s="2219"/>
      <c r="BY422" s="2219"/>
      <c r="BZ422" s="2219"/>
      <c r="CA422" s="2219"/>
      <c r="CB422" s="2219"/>
      <c r="CC422" s="2219"/>
      <c r="CD422" s="2219"/>
      <c r="CE422" s="2219"/>
      <c r="CF422" s="2219"/>
      <c r="CG422" s="2219"/>
      <c r="CH422" s="2219"/>
      <c r="CI422" s="2219"/>
      <c r="CJ422" s="2219"/>
      <c r="CK422" s="2219"/>
      <c r="CL422" s="2219"/>
      <c r="CM422" s="2219"/>
      <c r="CN422" s="2219"/>
      <c r="CO422" s="2219"/>
      <c r="CP422" s="2219"/>
      <c r="CQ422" s="2219"/>
      <c r="CR422" s="2219"/>
      <c r="CS422" s="2219"/>
      <c r="CT422" s="2219"/>
      <c r="CU422" s="2219"/>
      <c r="CV422" s="2219"/>
      <c r="CW422" s="2219"/>
      <c r="CX422" s="2219"/>
      <c r="CY422" s="2219"/>
      <c r="CZ422" s="2219"/>
      <c r="DA422" s="2219"/>
      <c r="DB422" s="2219"/>
      <c r="DC422" s="2219"/>
      <c r="DD422" s="2219"/>
      <c r="DE422" s="2219"/>
      <c r="DF422" s="2219"/>
      <c r="DG422" s="2219"/>
      <c r="DH422" s="2219"/>
      <c r="DI422" s="2219"/>
      <c r="DJ422" s="2219"/>
      <c r="DK422" s="2219"/>
      <c r="DL422" s="2219"/>
      <c r="DM422" s="2219"/>
      <c r="DN422" s="2219"/>
      <c r="DO422" s="2219"/>
      <c r="DP422" s="2219"/>
      <c r="DQ422" s="2219"/>
      <c r="DR422" s="2219"/>
      <c r="DS422" s="2219"/>
      <c r="DT422" s="2219"/>
      <c r="DU422" s="2219"/>
      <c r="DV422" s="2219"/>
      <c r="DW422" s="2219"/>
      <c r="DX422" s="2219"/>
      <c r="DY422" s="2219"/>
      <c r="DZ422" s="2219"/>
      <c r="EA422" s="2219"/>
      <c r="EB422" s="2219"/>
      <c r="EC422" s="2219"/>
      <c r="ED422" s="2219"/>
      <c r="EE422" s="2219"/>
      <c r="EF422" s="2219"/>
      <c r="EG422" s="2219"/>
      <c r="EH422" s="2219"/>
      <c r="EI422" s="2219"/>
      <c r="EJ422" s="2219"/>
      <c r="EK422" s="2219"/>
      <c r="EL422" s="2219"/>
      <c r="EM422" s="2219"/>
      <c r="EN422" s="2219"/>
      <c r="EO422" s="2219"/>
      <c r="EP422" s="2219"/>
      <c r="EQ422" s="2219"/>
      <c r="ER422" s="2219"/>
      <c r="ES422" s="2219"/>
      <c r="ET422" s="2219"/>
      <c r="EU422" s="2219"/>
      <c r="EV422" s="2219"/>
      <c r="EW422" s="2219"/>
      <c r="EX422" s="2219"/>
      <c r="EY422" s="2219"/>
      <c r="EZ422" s="2219"/>
    </row>
    <row r="423" spans="1:156" s="2219" customFormat="1" ht="16.5" customHeight="1" thickBot="1" x14ac:dyDescent="0.25">
      <c r="A423" s="5255" t="s">
        <v>691</v>
      </c>
      <c r="B423" s="5253" t="s">
        <v>540</v>
      </c>
      <c r="C423" s="5257" t="s">
        <v>541</v>
      </c>
      <c r="D423" s="5259" t="s">
        <v>542</v>
      </c>
      <c r="E423" s="5260"/>
      <c r="F423" s="5260"/>
      <c r="G423" s="5260"/>
      <c r="H423" s="5260"/>
      <c r="I423" s="5260"/>
      <c r="J423" s="5260"/>
      <c r="K423" s="5260"/>
      <c r="L423" s="5260"/>
      <c r="M423" s="5260"/>
      <c r="N423" s="5260"/>
      <c r="O423" s="5260"/>
      <c r="P423" s="5260"/>
      <c r="Q423" s="5260"/>
      <c r="R423" s="5260"/>
      <c r="S423" s="5260"/>
      <c r="T423" s="5260"/>
      <c r="U423" s="5260"/>
      <c r="V423" s="5260"/>
      <c r="W423" s="5260"/>
      <c r="X423" s="5260"/>
      <c r="Y423" s="5260"/>
      <c r="Z423" s="5260"/>
      <c r="AA423" s="5260"/>
      <c r="AB423" s="5261"/>
      <c r="AC423" s="5251" t="s">
        <v>2</v>
      </c>
      <c r="AD423" s="2670"/>
    </row>
    <row r="424" spans="1:156" s="2222" customFormat="1" ht="18.75" customHeight="1" thickBot="1" x14ac:dyDescent="0.25">
      <c r="A424" s="5256"/>
      <c r="B424" s="5254"/>
      <c r="C424" s="5258"/>
      <c r="D424" s="4381">
        <v>0</v>
      </c>
      <c r="E424" s="4382">
        <v>1</v>
      </c>
      <c r="F424" s="4382">
        <v>2</v>
      </c>
      <c r="G424" s="4382">
        <v>3</v>
      </c>
      <c r="H424" s="4507">
        <v>4</v>
      </c>
      <c r="I424" s="4382">
        <v>5</v>
      </c>
      <c r="J424" s="4382">
        <v>6</v>
      </c>
      <c r="K424" s="4382">
        <v>7</v>
      </c>
      <c r="L424" s="4382">
        <v>8</v>
      </c>
      <c r="M424" s="4382">
        <v>9</v>
      </c>
      <c r="N424" s="4507">
        <v>10</v>
      </c>
      <c r="O424" s="4382">
        <v>11</v>
      </c>
      <c r="P424" s="4382">
        <v>12</v>
      </c>
      <c r="Q424" s="4382">
        <v>13</v>
      </c>
      <c r="R424" s="4382">
        <v>14</v>
      </c>
      <c r="S424" s="4382">
        <v>15</v>
      </c>
      <c r="T424" s="4382">
        <v>16</v>
      </c>
      <c r="U424" s="4382">
        <v>17</v>
      </c>
      <c r="V424" s="4507">
        <v>18</v>
      </c>
      <c r="W424" s="4382">
        <v>19</v>
      </c>
      <c r="X424" s="4382">
        <v>20</v>
      </c>
      <c r="Y424" s="4382">
        <v>21</v>
      </c>
      <c r="Z424" s="4382">
        <v>22</v>
      </c>
      <c r="AA424" s="4382">
        <v>23</v>
      </c>
      <c r="AB424" s="4383">
        <v>24</v>
      </c>
      <c r="AC424" s="5252"/>
      <c r="AD424" s="2671"/>
    </row>
    <row r="425" spans="1:156" s="2223" customFormat="1" ht="11.25" customHeight="1" x14ac:dyDescent="0.2">
      <c r="A425" s="5248">
        <v>5</v>
      </c>
      <c r="B425" s="5262" t="s">
        <v>672</v>
      </c>
      <c r="C425" s="4121" t="s">
        <v>543</v>
      </c>
      <c r="D425" s="4349">
        <v>118.74</v>
      </c>
      <c r="E425" s="4350">
        <v>118.74</v>
      </c>
      <c r="F425" s="4350">
        <v>118.74</v>
      </c>
      <c r="G425" s="4350">
        <v>118.74</v>
      </c>
      <c r="H425" s="4508">
        <v>118.74</v>
      </c>
      <c r="I425" s="4350">
        <v>118.74</v>
      </c>
      <c r="J425" s="4350">
        <v>118.74</v>
      </c>
      <c r="K425" s="4350">
        <v>118.74</v>
      </c>
      <c r="L425" s="4350">
        <v>118.74</v>
      </c>
      <c r="M425" s="4350">
        <v>118.74</v>
      </c>
      <c r="N425" s="4508">
        <v>118.74</v>
      </c>
      <c r="O425" s="4350">
        <v>118.74</v>
      </c>
      <c r="P425" s="4350">
        <v>118.74</v>
      </c>
      <c r="Q425" s="4350">
        <v>118.74</v>
      </c>
      <c r="R425" s="4350">
        <v>118.74</v>
      </c>
      <c r="S425" s="4350">
        <v>118.74</v>
      </c>
      <c r="T425" s="4350">
        <v>118.74</v>
      </c>
      <c r="U425" s="4350">
        <v>118.74</v>
      </c>
      <c r="V425" s="4508">
        <v>118.74</v>
      </c>
      <c r="W425" s="4350">
        <v>118.74</v>
      </c>
      <c r="X425" s="4350">
        <v>118.74</v>
      </c>
      <c r="Y425" s="4350">
        <v>118.74</v>
      </c>
      <c r="Z425" s="4350">
        <v>118.74</v>
      </c>
      <c r="AA425" s="4350">
        <v>118.74</v>
      </c>
      <c r="AB425" s="4351">
        <v>118.74</v>
      </c>
      <c r="AC425" s="4352"/>
      <c r="AD425" s="2671"/>
      <c r="AE425" s="2222"/>
      <c r="AF425" s="2222"/>
      <c r="AG425" s="2222"/>
      <c r="AH425" s="2222"/>
      <c r="AI425" s="2222"/>
      <c r="AJ425" s="2222"/>
      <c r="AK425" s="2222"/>
      <c r="AL425" s="2222"/>
      <c r="AM425" s="2222"/>
      <c r="AN425" s="2222"/>
      <c r="AO425" s="2222"/>
      <c r="AP425" s="2222"/>
      <c r="AQ425" s="2222"/>
      <c r="AR425" s="2222"/>
      <c r="AS425" s="2222"/>
      <c r="AT425" s="2222"/>
      <c r="AU425" s="2222"/>
      <c r="AV425" s="2222"/>
      <c r="AW425" s="2222"/>
      <c r="AX425" s="2222"/>
      <c r="AY425" s="2222"/>
      <c r="AZ425" s="2222"/>
      <c r="BA425" s="2222"/>
      <c r="BB425" s="2222"/>
      <c r="BC425" s="2222"/>
      <c r="BD425" s="2222"/>
      <c r="BE425" s="2222"/>
      <c r="BF425" s="2222"/>
      <c r="BG425" s="2222"/>
      <c r="BH425" s="2222"/>
      <c r="BI425" s="2222"/>
      <c r="BJ425" s="2222"/>
      <c r="BK425" s="2222"/>
      <c r="BL425" s="2222"/>
      <c r="BM425" s="2222"/>
      <c r="BN425" s="2222"/>
      <c r="BO425" s="2222"/>
      <c r="BP425" s="2222"/>
      <c r="BQ425" s="2222"/>
      <c r="BR425" s="2222"/>
      <c r="BS425" s="2222"/>
      <c r="BT425" s="2222"/>
      <c r="BU425" s="2222"/>
      <c r="BV425" s="2222"/>
      <c r="BW425" s="2222"/>
      <c r="BX425" s="2222"/>
      <c r="BY425" s="2222"/>
      <c r="BZ425" s="2222"/>
      <c r="CA425" s="2222"/>
      <c r="CB425" s="2222"/>
      <c r="CC425" s="2222"/>
      <c r="CD425" s="2222"/>
      <c r="CE425" s="2222"/>
      <c r="CF425" s="2222"/>
      <c r="CG425" s="2222"/>
      <c r="CH425" s="2222"/>
      <c r="CI425" s="2222"/>
      <c r="CJ425" s="2222"/>
      <c r="CK425" s="2222"/>
      <c r="CL425" s="2222"/>
      <c r="CM425" s="2222"/>
      <c r="CN425" s="2222"/>
      <c r="CO425" s="2222"/>
      <c r="CP425" s="2222"/>
      <c r="CQ425" s="2222"/>
      <c r="CR425" s="2222"/>
      <c r="CS425" s="2222"/>
      <c r="CT425" s="2222"/>
      <c r="CU425" s="2222"/>
      <c r="CV425" s="2222"/>
      <c r="CW425" s="2222"/>
      <c r="CX425" s="2222"/>
      <c r="CY425" s="2222"/>
      <c r="CZ425" s="2222"/>
      <c r="DA425" s="2222"/>
      <c r="DB425" s="2222"/>
      <c r="DC425" s="2222"/>
      <c r="DD425" s="2222"/>
      <c r="DE425" s="2222"/>
      <c r="DF425" s="2222"/>
      <c r="DG425" s="2222"/>
      <c r="DH425" s="2222"/>
      <c r="DI425" s="2222"/>
      <c r="DJ425" s="2222"/>
      <c r="DK425" s="2222"/>
      <c r="DL425" s="2222"/>
      <c r="DM425" s="2222"/>
      <c r="DN425" s="2222"/>
      <c r="DO425" s="2222"/>
      <c r="DP425" s="2222"/>
      <c r="DQ425" s="2222"/>
      <c r="DR425" s="2222"/>
      <c r="DS425" s="2222"/>
      <c r="DT425" s="2222"/>
      <c r="DU425" s="2222"/>
      <c r="DV425" s="2222"/>
      <c r="DW425" s="2222"/>
      <c r="DX425" s="2222"/>
      <c r="DY425" s="2222"/>
      <c r="DZ425" s="2222"/>
      <c r="EA425" s="2222"/>
      <c r="EB425" s="2222"/>
      <c r="EC425" s="2222"/>
      <c r="ED425" s="2222"/>
      <c r="EE425" s="2222"/>
      <c r="EF425" s="2222"/>
      <c r="EG425" s="2222"/>
      <c r="EH425" s="2222"/>
      <c r="EI425" s="2222"/>
      <c r="EJ425" s="2222"/>
      <c r="EK425" s="2222"/>
      <c r="EL425" s="2222"/>
      <c r="EM425" s="2222"/>
      <c r="EN425" s="2222"/>
      <c r="EO425" s="2222"/>
      <c r="EP425" s="2222"/>
      <c r="EQ425" s="2222"/>
      <c r="ER425" s="2222"/>
      <c r="ES425" s="2222"/>
      <c r="ET425" s="2222"/>
      <c r="EU425" s="2222"/>
      <c r="EV425" s="2222"/>
      <c r="EW425" s="2222"/>
      <c r="EX425" s="2222"/>
      <c r="EY425" s="2222"/>
      <c r="EZ425" s="2222"/>
    </row>
    <row r="426" spans="1:156" s="2224" customFormat="1" ht="11.25" x14ac:dyDescent="0.2">
      <c r="A426" s="5249"/>
      <c r="B426" s="5263"/>
      <c r="C426" s="4122" t="s">
        <v>544</v>
      </c>
      <c r="D426" s="4353"/>
      <c r="E426" s="4354">
        <v>0.43204130698996535</v>
      </c>
      <c r="F426" s="4354">
        <v>0.40733245056707129</v>
      </c>
      <c r="G426" s="4354">
        <v>0.41858923931555098</v>
      </c>
      <c r="H426" s="4509">
        <v>0.40733245056707129</v>
      </c>
      <c r="I426" s="4354">
        <v>0.43204130698996535</v>
      </c>
      <c r="J426" s="4354">
        <v>0.40733245056707129</v>
      </c>
      <c r="K426" s="4354">
        <v>0.37248250771984448</v>
      </c>
      <c r="L426" s="4354">
        <v>0.40733245056707129</v>
      </c>
      <c r="M426" s="4354">
        <v>0.40733245056707129</v>
      </c>
      <c r="N426" s="4509">
        <v>0.3382711881734225</v>
      </c>
      <c r="O426" s="4354">
        <v>0.34765491196781406</v>
      </c>
      <c r="P426" s="4354">
        <v>0.3382711881734225</v>
      </c>
      <c r="Q426" s="4354">
        <v>0.31301510900545482</v>
      </c>
      <c r="R426" s="4354">
        <v>0.33078875153264004</v>
      </c>
      <c r="S426" s="4354">
        <v>0.35679192659369147</v>
      </c>
      <c r="T426" s="4354">
        <v>0.36373984864209541</v>
      </c>
      <c r="U426" s="4354">
        <v>0.36373984864209541</v>
      </c>
      <c r="V426" s="4509">
        <v>0.39755860166588364</v>
      </c>
      <c r="W426" s="4354">
        <v>0.39755860166588364</v>
      </c>
      <c r="X426" s="4354">
        <v>0.39755860166588364</v>
      </c>
      <c r="Y426" s="4354">
        <v>0.40733245056707129</v>
      </c>
      <c r="Z426" s="4354">
        <v>0.43204130698996535</v>
      </c>
      <c r="AA426" s="4354">
        <v>0.40733245056707129</v>
      </c>
      <c r="AB426" s="4355">
        <v>0.40733245056707129</v>
      </c>
      <c r="AC426" s="4356"/>
      <c r="AD426" s="2670"/>
      <c r="AE426" s="2219"/>
      <c r="AF426" s="2219"/>
      <c r="AG426" s="2219"/>
      <c r="AH426" s="2219"/>
      <c r="AI426" s="2219"/>
      <c r="AJ426" s="2219"/>
      <c r="AK426" s="2219"/>
      <c r="AL426" s="2219"/>
      <c r="AM426" s="2219"/>
      <c r="AN426" s="2219"/>
      <c r="AO426" s="2219"/>
      <c r="AP426" s="2219"/>
      <c r="AQ426" s="2219"/>
      <c r="AR426" s="2219"/>
      <c r="AS426" s="2219"/>
      <c r="AT426" s="2219"/>
      <c r="AU426" s="2219"/>
      <c r="AV426" s="2219"/>
      <c r="AW426" s="2219"/>
      <c r="AX426" s="2219"/>
      <c r="AY426" s="2219"/>
      <c r="AZ426" s="2219"/>
      <c r="BA426" s="2219"/>
      <c r="BB426" s="2219"/>
      <c r="BC426" s="2219"/>
      <c r="BD426" s="2219"/>
      <c r="BE426" s="2219"/>
      <c r="BF426" s="2219"/>
      <c r="BG426" s="2219"/>
      <c r="BH426" s="2219"/>
      <c r="BI426" s="2219"/>
      <c r="BJ426" s="2219"/>
      <c r="BK426" s="2219"/>
      <c r="BL426" s="2219"/>
      <c r="BM426" s="2219"/>
      <c r="BN426" s="2219"/>
      <c r="BO426" s="2219"/>
      <c r="BP426" s="2219"/>
      <c r="BQ426" s="2219"/>
      <c r="BR426" s="2219"/>
      <c r="BS426" s="2219"/>
      <c r="BT426" s="2219"/>
      <c r="BU426" s="2219"/>
      <c r="BV426" s="2219"/>
      <c r="BW426" s="2219"/>
      <c r="BX426" s="2219"/>
      <c r="BY426" s="2219"/>
      <c r="BZ426" s="2219"/>
      <c r="CA426" s="2219"/>
      <c r="CB426" s="2219"/>
      <c r="CC426" s="2219"/>
      <c r="CD426" s="2219"/>
      <c r="CE426" s="2219"/>
      <c r="CF426" s="2219"/>
      <c r="CG426" s="2219"/>
      <c r="CH426" s="2219"/>
      <c r="CI426" s="2219"/>
      <c r="CJ426" s="2219"/>
      <c r="CK426" s="2219"/>
      <c r="CL426" s="2219"/>
      <c r="CM426" s="2219"/>
      <c r="CN426" s="2219"/>
      <c r="CO426" s="2219"/>
      <c r="CP426" s="2219"/>
      <c r="CQ426" s="2219"/>
      <c r="CR426" s="2219"/>
      <c r="CS426" s="2219"/>
      <c r="CT426" s="2219"/>
      <c r="CU426" s="2219"/>
      <c r="CV426" s="2219"/>
      <c r="CW426" s="2219"/>
      <c r="CX426" s="2219"/>
      <c r="CY426" s="2219"/>
      <c r="CZ426" s="2219"/>
      <c r="DA426" s="2219"/>
      <c r="DB426" s="2219"/>
      <c r="DC426" s="2219"/>
      <c r="DD426" s="2219"/>
      <c r="DE426" s="2219"/>
      <c r="DF426" s="2219"/>
      <c r="DG426" s="2219"/>
      <c r="DH426" s="2219"/>
      <c r="DI426" s="2219"/>
      <c r="DJ426" s="2219"/>
      <c r="DK426" s="2219"/>
      <c r="DL426" s="2219"/>
      <c r="DM426" s="2219"/>
      <c r="DN426" s="2219"/>
      <c r="DO426" s="2219"/>
      <c r="DP426" s="2219"/>
      <c r="DQ426" s="2219"/>
      <c r="DR426" s="2219"/>
      <c r="DS426" s="2219"/>
      <c r="DT426" s="2219"/>
      <c r="DU426" s="2219"/>
      <c r="DV426" s="2219"/>
      <c r="DW426" s="2219"/>
      <c r="DX426" s="2219"/>
      <c r="DY426" s="2219"/>
      <c r="DZ426" s="2219"/>
      <c r="EA426" s="2219"/>
      <c r="EB426" s="2219"/>
      <c r="EC426" s="2219"/>
      <c r="ED426" s="2219"/>
      <c r="EE426" s="2219"/>
      <c r="EF426" s="2219"/>
      <c r="EG426" s="2219"/>
      <c r="EH426" s="2219"/>
      <c r="EI426" s="2219"/>
      <c r="EJ426" s="2219"/>
      <c r="EK426" s="2219"/>
      <c r="EL426" s="2219"/>
      <c r="EM426" s="2219"/>
      <c r="EN426" s="2219"/>
      <c r="EO426" s="2219"/>
      <c r="EP426" s="2219"/>
      <c r="EQ426" s="2219"/>
      <c r="ER426" s="2219"/>
      <c r="ES426" s="2219"/>
      <c r="ET426" s="2219"/>
      <c r="EU426" s="2219"/>
      <c r="EV426" s="2219"/>
      <c r="EW426" s="2219"/>
      <c r="EX426" s="2219"/>
      <c r="EY426" s="2219"/>
      <c r="EZ426" s="2219"/>
    </row>
    <row r="427" spans="1:156" s="2224" customFormat="1" ht="11.25" x14ac:dyDescent="0.2">
      <c r="A427" s="5249"/>
      <c r="B427" s="5263"/>
      <c r="C427" s="4123" t="s">
        <v>545</v>
      </c>
      <c r="D427" s="4357">
        <v>1686.059</v>
      </c>
      <c r="E427" s="4358">
        <v>1686.0605</v>
      </c>
      <c r="F427" s="4358">
        <v>1686.0619000000002</v>
      </c>
      <c r="G427" s="4358">
        <v>1686.0633000000003</v>
      </c>
      <c r="H427" s="4510">
        <v>1686.0647000000004</v>
      </c>
      <c r="I427" s="4358">
        <v>1686.0662000000004</v>
      </c>
      <c r="J427" s="4358">
        <v>1686.0676000000005</v>
      </c>
      <c r="K427" s="4358">
        <v>1686.0689000000004</v>
      </c>
      <c r="L427" s="4358">
        <v>1686.0703000000005</v>
      </c>
      <c r="M427" s="4358">
        <v>1686.0717000000006</v>
      </c>
      <c r="N427" s="4510">
        <v>1686.0729000000006</v>
      </c>
      <c r="O427" s="4358">
        <v>1686.0741000000005</v>
      </c>
      <c r="P427" s="4358">
        <v>1686.0753000000004</v>
      </c>
      <c r="Q427" s="4358">
        <v>1686.0764000000004</v>
      </c>
      <c r="R427" s="4358">
        <v>1686.0776000000003</v>
      </c>
      <c r="S427" s="4358">
        <v>1686.0789000000002</v>
      </c>
      <c r="T427" s="4358">
        <v>1686.0802000000001</v>
      </c>
      <c r="U427" s="4358">
        <v>1686.0815</v>
      </c>
      <c r="V427" s="4510">
        <v>1686.0829000000001</v>
      </c>
      <c r="W427" s="4358">
        <v>1686.0843000000002</v>
      </c>
      <c r="X427" s="4358">
        <v>1686.0857000000003</v>
      </c>
      <c r="Y427" s="4358">
        <v>1686.0871000000004</v>
      </c>
      <c r="Z427" s="4358">
        <v>1686.0886000000005</v>
      </c>
      <c r="AA427" s="4358">
        <v>1686.0900000000006</v>
      </c>
      <c r="AB427" s="4358">
        <v>1686.0914000000007</v>
      </c>
      <c r="AC427" s="4356">
        <v>1782.0000000403979</v>
      </c>
      <c r="AD427" s="2670"/>
      <c r="AE427" s="2219"/>
      <c r="AF427" s="2219"/>
      <c r="AG427" s="2219"/>
      <c r="AH427" s="2219"/>
      <c r="AI427" s="2219"/>
      <c r="AJ427" s="2219"/>
      <c r="AK427" s="2219"/>
      <c r="AL427" s="2219"/>
      <c r="AM427" s="2219"/>
      <c r="AN427" s="2219"/>
      <c r="AO427" s="2219"/>
      <c r="AP427" s="2219"/>
      <c r="AQ427" s="2219"/>
      <c r="AR427" s="2219"/>
      <c r="AS427" s="2219"/>
      <c r="AT427" s="2219"/>
      <c r="AU427" s="2219"/>
      <c r="AV427" s="2219"/>
      <c r="AW427" s="2219"/>
      <c r="AX427" s="2219"/>
      <c r="AY427" s="2219"/>
      <c r="AZ427" s="2219"/>
      <c r="BA427" s="2219"/>
      <c r="BB427" s="2219"/>
      <c r="BC427" s="2219"/>
      <c r="BD427" s="2219"/>
      <c r="BE427" s="2219"/>
      <c r="BF427" s="2219"/>
      <c r="BG427" s="2219"/>
      <c r="BH427" s="2219"/>
      <c r="BI427" s="2219"/>
      <c r="BJ427" s="2219"/>
      <c r="BK427" s="2219"/>
      <c r="BL427" s="2219"/>
      <c r="BM427" s="2219"/>
      <c r="BN427" s="2219"/>
      <c r="BO427" s="2219"/>
      <c r="BP427" s="2219"/>
      <c r="BQ427" s="2219"/>
      <c r="BR427" s="2219"/>
      <c r="BS427" s="2219"/>
      <c r="BT427" s="2219"/>
      <c r="BU427" s="2219"/>
      <c r="BV427" s="2219"/>
      <c r="BW427" s="2219"/>
      <c r="BX427" s="2219"/>
      <c r="BY427" s="2219"/>
      <c r="BZ427" s="2219"/>
      <c r="CA427" s="2219"/>
      <c r="CB427" s="2219"/>
      <c r="CC427" s="2219"/>
      <c r="CD427" s="2219"/>
      <c r="CE427" s="2219"/>
      <c r="CF427" s="2219"/>
      <c r="CG427" s="2219"/>
      <c r="CH427" s="2219"/>
      <c r="CI427" s="2219"/>
      <c r="CJ427" s="2219"/>
      <c r="CK427" s="2219"/>
      <c r="CL427" s="2219"/>
      <c r="CM427" s="2219"/>
      <c r="CN427" s="2219"/>
      <c r="CO427" s="2219"/>
      <c r="CP427" s="2219"/>
      <c r="CQ427" s="2219"/>
      <c r="CR427" s="2219"/>
      <c r="CS427" s="2219"/>
      <c r="CT427" s="2219"/>
      <c r="CU427" s="2219"/>
      <c r="CV427" s="2219"/>
      <c r="CW427" s="2219"/>
      <c r="CX427" s="2219"/>
      <c r="CY427" s="2219"/>
      <c r="CZ427" s="2219"/>
      <c r="DA427" s="2219"/>
      <c r="DB427" s="2219"/>
      <c r="DC427" s="2219"/>
      <c r="DD427" s="2219"/>
      <c r="DE427" s="2219"/>
      <c r="DF427" s="2219"/>
      <c r="DG427" s="2219"/>
      <c r="DH427" s="2219"/>
      <c r="DI427" s="2219"/>
      <c r="DJ427" s="2219"/>
      <c r="DK427" s="2219"/>
      <c r="DL427" s="2219"/>
      <c r="DM427" s="2219"/>
      <c r="DN427" s="2219"/>
      <c r="DO427" s="2219"/>
      <c r="DP427" s="2219"/>
      <c r="DQ427" s="2219"/>
      <c r="DR427" s="2219"/>
      <c r="DS427" s="2219"/>
      <c r="DT427" s="2219"/>
      <c r="DU427" s="2219"/>
      <c r="DV427" s="2219"/>
      <c r="DW427" s="2219"/>
      <c r="DX427" s="2219"/>
      <c r="DY427" s="2219"/>
      <c r="DZ427" s="2219"/>
      <c r="EA427" s="2219"/>
      <c r="EB427" s="2219"/>
      <c r="EC427" s="2219"/>
      <c r="ED427" s="2219"/>
      <c r="EE427" s="2219"/>
      <c r="EF427" s="2219"/>
      <c r="EG427" s="2219"/>
      <c r="EH427" s="2219"/>
      <c r="EI427" s="2219"/>
      <c r="EJ427" s="2219"/>
      <c r="EK427" s="2219"/>
      <c r="EL427" s="2219"/>
      <c r="EM427" s="2219"/>
      <c r="EN427" s="2219"/>
      <c r="EO427" s="2219"/>
      <c r="EP427" s="2219"/>
      <c r="EQ427" s="2219"/>
      <c r="ER427" s="2219"/>
      <c r="ES427" s="2219"/>
      <c r="ET427" s="2219"/>
      <c r="EU427" s="2219"/>
      <c r="EV427" s="2219"/>
      <c r="EW427" s="2219"/>
      <c r="EX427" s="2219"/>
      <c r="EY427" s="2219"/>
      <c r="EZ427" s="2219"/>
    </row>
    <row r="428" spans="1:156" s="2224" customFormat="1" ht="11.25" x14ac:dyDescent="0.2">
      <c r="A428" s="5249"/>
      <c r="B428" s="5263"/>
      <c r="C428" s="4123" t="s">
        <v>546</v>
      </c>
      <c r="D428" s="4359">
        <v>718.59460000000001</v>
      </c>
      <c r="E428" s="4358">
        <v>718.59519999999998</v>
      </c>
      <c r="F428" s="4358">
        <v>718.59579999999994</v>
      </c>
      <c r="G428" s="4358">
        <v>718.59649999999999</v>
      </c>
      <c r="H428" s="4510">
        <v>718.59709999999995</v>
      </c>
      <c r="I428" s="4358">
        <v>718.59769999999992</v>
      </c>
      <c r="J428" s="4358">
        <v>718.59829999999988</v>
      </c>
      <c r="K428" s="4358">
        <v>718.59879999999987</v>
      </c>
      <c r="L428" s="4358">
        <v>718.59939999999983</v>
      </c>
      <c r="M428" s="4358">
        <v>718.5999999999998</v>
      </c>
      <c r="N428" s="4510">
        <v>718.60039999999981</v>
      </c>
      <c r="O428" s="4358">
        <v>718.6008999999998</v>
      </c>
      <c r="P428" s="4358">
        <v>718.60129999999981</v>
      </c>
      <c r="Q428" s="4358">
        <v>718.60169999999982</v>
      </c>
      <c r="R428" s="4358">
        <v>718.60199999999986</v>
      </c>
      <c r="S428" s="4358">
        <v>718.6022999999999</v>
      </c>
      <c r="T428" s="4358">
        <v>718.60269999999991</v>
      </c>
      <c r="U428" s="4358">
        <v>718.60309999999993</v>
      </c>
      <c r="V428" s="4510">
        <v>718.60359999999991</v>
      </c>
      <c r="W428" s="4358">
        <v>718.6040999999999</v>
      </c>
      <c r="X428" s="4358">
        <v>718.60459999999989</v>
      </c>
      <c r="Y428" s="4358">
        <v>718.60519999999985</v>
      </c>
      <c r="Z428" s="4358">
        <v>718.60579999999982</v>
      </c>
      <c r="AA428" s="4358">
        <v>718.60639999999978</v>
      </c>
      <c r="AB428" s="4358">
        <v>718.60699999999974</v>
      </c>
      <c r="AC428" s="4356">
        <v>681.9999999851234</v>
      </c>
      <c r="AD428" s="2670"/>
      <c r="AE428" s="2219"/>
      <c r="AF428" s="2219"/>
      <c r="AG428" s="2219"/>
      <c r="AH428" s="2219"/>
      <c r="AI428" s="2219"/>
      <c r="AJ428" s="2219"/>
      <c r="AK428" s="2219"/>
      <c r="AL428" s="2219"/>
      <c r="AM428" s="2219"/>
      <c r="AN428" s="2219"/>
      <c r="AO428" s="2219"/>
      <c r="AP428" s="2219"/>
      <c r="AQ428" s="2219"/>
      <c r="AR428" s="2219"/>
      <c r="AS428" s="2219"/>
      <c r="AT428" s="2219"/>
      <c r="AU428" s="2219"/>
      <c r="AV428" s="2219"/>
      <c r="AW428" s="2219"/>
      <c r="AX428" s="2219"/>
      <c r="AY428" s="2219"/>
      <c r="AZ428" s="2219"/>
      <c r="BA428" s="2219"/>
      <c r="BB428" s="2219"/>
      <c r="BC428" s="2219"/>
      <c r="BD428" s="2219"/>
      <c r="BE428" s="2219"/>
      <c r="BF428" s="2219"/>
      <c r="BG428" s="2219"/>
      <c r="BH428" s="2219"/>
      <c r="BI428" s="2219"/>
      <c r="BJ428" s="2219"/>
      <c r="BK428" s="2219"/>
      <c r="BL428" s="2219"/>
      <c r="BM428" s="2219"/>
      <c r="BN428" s="2219"/>
      <c r="BO428" s="2219"/>
      <c r="BP428" s="2219"/>
      <c r="BQ428" s="2219"/>
      <c r="BR428" s="2219"/>
      <c r="BS428" s="2219"/>
      <c r="BT428" s="2219"/>
      <c r="BU428" s="2219"/>
      <c r="BV428" s="2219"/>
      <c r="BW428" s="2219"/>
      <c r="BX428" s="2219"/>
      <c r="BY428" s="2219"/>
      <c r="BZ428" s="2219"/>
      <c r="CA428" s="2219"/>
      <c r="CB428" s="2219"/>
      <c r="CC428" s="2219"/>
      <c r="CD428" s="2219"/>
      <c r="CE428" s="2219"/>
      <c r="CF428" s="2219"/>
      <c r="CG428" s="2219"/>
      <c r="CH428" s="2219"/>
      <c r="CI428" s="2219"/>
      <c r="CJ428" s="2219"/>
      <c r="CK428" s="2219"/>
      <c r="CL428" s="2219"/>
      <c r="CM428" s="2219"/>
      <c r="CN428" s="2219"/>
      <c r="CO428" s="2219"/>
      <c r="CP428" s="2219"/>
      <c r="CQ428" s="2219"/>
      <c r="CR428" s="2219"/>
      <c r="CS428" s="2219"/>
      <c r="CT428" s="2219"/>
      <c r="CU428" s="2219"/>
      <c r="CV428" s="2219"/>
      <c r="CW428" s="2219"/>
      <c r="CX428" s="2219"/>
      <c r="CY428" s="2219"/>
      <c r="CZ428" s="2219"/>
      <c r="DA428" s="2219"/>
      <c r="DB428" s="2219"/>
      <c r="DC428" s="2219"/>
      <c r="DD428" s="2219"/>
      <c r="DE428" s="2219"/>
      <c r="DF428" s="2219"/>
      <c r="DG428" s="2219"/>
      <c r="DH428" s="2219"/>
      <c r="DI428" s="2219"/>
      <c r="DJ428" s="2219"/>
      <c r="DK428" s="2219"/>
      <c r="DL428" s="2219"/>
      <c r="DM428" s="2219"/>
      <c r="DN428" s="2219"/>
      <c r="DO428" s="2219"/>
      <c r="DP428" s="2219"/>
      <c r="DQ428" s="2219"/>
      <c r="DR428" s="2219"/>
      <c r="DS428" s="2219"/>
      <c r="DT428" s="2219"/>
      <c r="DU428" s="2219"/>
      <c r="DV428" s="2219"/>
      <c r="DW428" s="2219"/>
      <c r="DX428" s="2219"/>
      <c r="DY428" s="2219"/>
      <c r="DZ428" s="2219"/>
      <c r="EA428" s="2219"/>
      <c r="EB428" s="2219"/>
      <c r="EC428" s="2219"/>
      <c r="ED428" s="2219"/>
      <c r="EE428" s="2219"/>
      <c r="EF428" s="2219"/>
      <c r="EG428" s="2219"/>
      <c r="EH428" s="2219"/>
      <c r="EI428" s="2219"/>
      <c r="EJ428" s="2219"/>
      <c r="EK428" s="2219"/>
      <c r="EL428" s="2219"/>
      <c r="EM428" s="2219"/>
      <c r="EN428" s="2219"/>
      <c r="EO428" s="2219"/>
      <c r="EP428" s="2219"/>
      <c r="EQ428" s="2219"/>
      <c r="ER428" s="2219"/>
      <c r="ES428" s="2219"/>
      <c r="ET428" s="2219"/>
      <c r="EU428" s="2219"/>
      <c r="EV428" s="2219"/>
      <c r="EW428" s="2219"/>
      <c r="EX428" s="2219"/>
      <c r="EY428" s="2219"/>
      <c r="EZ428" s="2219"/>
    </row>
    <row r="429" spans="1:156" s="2226" customFormat="1" ht="11.25" x14ac:dyDescent="0.2">
      <c r="A429" s="5249"/>
      <c r="B429" s="5263"/>
      <c r="C429" s="4123" t="s">
        <v>547</v>
      </c>
      <c r="D429" s="4360"/>
      <c r="E429" s="4354">
        <v>82.5</v>
      </c>
      <c r="F429" s="4354">
        <v>77</v>
      </c>
      <c r="G429" s="4354">
        <v>77</v>
      </c>
      <c r="H429" s="4509">
        <v>77</v>
      </c>
      <c r="I429" s="4354">
        <v>82.5</v>
      </c>
      <c r="J429" s="4354">
        <v>77</v>
      </c>
      <c r="K429" s="4354">
        <v>71.5</v>
      </c>
      <c r="L429" s="4354">
        <v>77</v>
      </c>
      <c r="M429" s="4354">
        <v>77</v>
      </c>
      <c r="N429" s="4509">
        <v>66</v>
      </c>
      <c r="O429" s="4354">
        <v>66</v>
      </c>
      <c r="P429" s="4354">
        <v>66</v>
      </c>
      <c r="Q429" s="4354">
        <v>60.5</v>
      </c>
      <c r="R429" s="4354">
        <v>66</v>
      </c>
      <c r="S429" s="4354">
        <v>71.5</v>
      </c>
      <c r="T429" s="4354">
        <v>71.5</v>
      </c>
      <c r="U429" s="4354">
        <v>71.5</v>
      </c>
      <c r="V429" s="4509">
        <v>77</v>
      </c>
      <c r="W429" s="4354">
        <v>77</v>
      </c>
      <c r="X429" s="4354">
        <v>77</v>
      </c>
      <c r="Y429" s="4354">
        <v>77</v>
      </c>
      <c r="Z429" s="4354">
        <v>82.5</v>
      </c>
      <c r="AA429" s="4354">
        <v>77</v>
      </c>
      <c r="AB429" s="4355">
        <v>77</v>
      </c>
      <c r="AC429" s="4356"/>
      <c r="AD429" s="2672"/>
      <c r="AE429" s="2225"/>
      <c r="AF429" s="2225"/>
      <c r="AG429" s="2225"/>
      <c r="AH429" s="2225"/>
      <c r="AI429" s="2225"/>
      <c r="AJ429" s="2225"/>
      <c r="AK429" s="2225"/>
      <c r="AL429" s="2225"/>
      <c r="AM429" s="2225"/>
      <c r="AN429" s="2225"/>
      <c r="AO429" s="2225"/>
      <c r="AP429" s="2225"/>
      <c r="AQ429" s="2225"/>
      <c r="AR429" s="2225"/>
      <c r="AS429" s="2225"/>
      <c r="AT429" s="2225"/>
      <c r="AU429" s="2225"/>
      <c r="AV429" s="2225"/>
      <c r="AW429" s="2225"/>
      <c r="AX429" s="2225"/>
      <c r="AY429" s="2225"/>
      <c r="AZ429" s="2225"/>
      <c r="BA429" s="2225"/>
      <c r="BB429" s="2225"/>
      <c r="BC429" s="2225"/>
      <c r="BD429" s="2225"/>
      <c r="BE429" s="2225"/>
      <c r="BF429" s="2225"/>
      <c r="BG429" s="2225"/>
      <c r="BH429" s="2225"/>
      <c r="BI429" s="2225"/>
      <c r="BJ429" s="2225"/>
      <c r="BK429" s="2225"/>
      <c r="BL429" s="2225"/>
      <c r="BM429" s="2225"/>
      <c r="BN429" s="2225"/>
      <c r="BO429" s="2225"/>
      <c r="BP429" s="2225"/>
      <c r="BQ429" s="2225"/>
      <c r="BR429" s="2225"/>
      <c r="BS429" s="2225"/>
      <c r="BT429" s="2225"/>
      <c r="BU429" s="2225"/>
      <c r="BV429" s="2225"/>
      <c r="BW429" s="2225"/>
      <c r="BX429" s="2225"/>
      <c r="BY429" s="2225"/>
      <c r="BZ429" s="2225"/>
      <c r="CA429" s="2225"/>
      <c r="CB429" s="2225"/>
      <c r="CC429" s="2225"/>
      <c r="CD429" s="2225"/>
      <c r="CE429" s="2225"/>
      <c r="CF429" s="2225"/>
      <c r="CG429" s="2225"/>
      <c r="CH429" s="2225"/>
      <c r="CI429" s="2225"/>
      <c r="CJ429" s="2225"/>
      <c r="CK429" s="2225"/>
      <c r="CL429" s="2225"/>
      <c r="CM429" s="2225"/>
      <c r="CN429" s="2225"/>
      <c r="CO429" s="2225"/>
      <c r="CP429" s="2225"/>
      <c r="CQ429" s="2225"/>
      <c r="CR429" s="2225"/>
      <c r="CS429" s="2225"/>
      <c r="CT429" s="2225"/>
      <c r="CU429" s="2225"/>
      <c r="CV429" s="2225"/>
      <c r="CW429" s="2225"/>
      <c r="CX429" s="2225"/>
      <c r="CY429" s="2225"/>
      <c r="CZ429" s="2225"/>
      <c r="DA429" s="2225"/>
      <c r="DB429" s="2225"/>
      <c r="DC429" s="2225"/>
      <c r="DD429" s="2225"/>
      <c r="DE429" s="2225"/>
      <c r="DF429" s="2225"/>
      <c r="DG429" s="2225"/>
      <c r="DH429" s="2225"/>
      <c r="DI429" s="2225"/>
      <c r="DJ429" s="2225"/>
      <c r="DK429" s="2225"/>
      <c r="DL429" s="2225"/>
      <c r="DM429" s="2225"/>
      <c r="DN429" s="2225"/>
      <c r="DO429" s="2225"/>
      <c r="DP429" s="2225"/>
      <c r="DQ429" s="2225"/>
      <c r="DR429" s="2225"/>
      <c r="DS429" s="2225"/>
      <c r="DT429" s="2225"/>
      <c r="DU429" s="2225"/>
      <c r="DV429" s="2225"/>
      <c r="DW429" s="2225"/>
      <c r="DX429" s="2225"/>
      <c r="DY429" s="2225"/>
      <c r="DZ429" s="2225"/>
      <c r="EA429" s="2225"/>
      <c r="EB429" s="2225"/>
      <c r="EC429" s="2225"/>
      <c r="ED429" s="2225"/>
      <c r="EE429" s="2225"/>
      <c r="EF429" s="2225"/>
      <c r="EG429" s="2225"/>
      <c r="EH429" s="2225"/>
      <c r="EI429" s="2225"/>
      <c r="EJ429" s="2225"/>
      <c r="EK429" s="2225"/>
      <c r="EL429" s="2225"/>
      <c r="EM429" s="2225"/>
      <c r="EN429" s="2225"/>
      <c r="EO429" s="2225"/>
      <c r="EP429" s="2225"/>
      <c r="EQ429" s="2225"/>
      <c r="ER429" s="2225"/>
      <c r="ES429" s="2225"/>
      <c r="ET429" s="2225"/>
      <c r="EU429" s="2225"/>
      <c r="EV429" s="2225"/>
      <c r="EW429" s="2225"/>
      <c r="EX429" s="2225"/>
      <c r="EY429" s="2225"/>
      <c r="EZ429" s="2225"/>
    </row>
    <row r="430" spans="1:156" s="2223" customFormat="1" ht="12" thickBot="1" x14ac:dyDescent="0.25">
      <c r="A430" s="5250"/>
      <c r="B430" s="5264"/>
      <c r="C430" s="4124" t="s">
        <v>548</v>
      </c>
      <c r="D430" s="4361"/>
      <c r="E430" s="4362">
        <v>33</v>
      </c>
      <c r="F430" s="4362">
        <v>33</v>
      </c>
      <c r="G430" s="4362">
        <v>38.5</v>
      </c>
      <c r="H430" s="4511">
        <v>33</v>
      </c>
      <c r="I430" s="4362">
        <v>33</v>
      </c>
      <c r="J430" s="4362">
        <v>33</v>
      </c>
      <c r="K430" s="4362">
        <v>27.5</v>
      </c>
      <c r="L430" s="4362">
        <v>33</v>
      </c>
      <c r="M430" s="4362">
        <v>33</v>
      </c>
      <c r="N430" s="4511">
        <v>22</v>
      </c>
      <c r="O430" s="4362">
        <v>27.5</v>
      </c>
      <c r="P430" s="4362">
        <v>22</v>
      </c>
      <c r="Q430" s="4362">
        <v>22</v>
      </c>
      <c r="R430" s="4362">
        <v>16.5</v>
      </c>
      <c r="S430" s="4362">
        <v>16.5</v>
      </c>
      <c r="T430" s="4362">
        <v>22</v>
      </c>
      <c r="U430" s="4362">
        <v>22</v>
      </c>
      <c r="V430" s="4511">
        <v>27.5</v>
      </c>
      <c r="W430" s="4362">
        <v>27.5</v>
      </c>
      <c r="X430" s="4362">
        <v>27.5</v>
      </c>
      <c r="Y430" s="4362">
        <v>33</v>
      </c>
      <c r="Z430" s="4362">
        <v>33</v>
      </c>
      <c r="AA430" s="4362">
        <v>33</v>
      </c>
      <c r="AB430" s="4363">
        <v>33</v>
      </c>
      <c r="AC430" s="4356"/>
      <c r="AD430" s="2671"/>
      <c r="AE430" s="2222"/>
      <c r="AF430" s="2222"/>
      <c r="AG430" s="2222"/>
      <c r="AH430" s="2222"/>
      <c r="AI430" s="2222"/>
      <c r="AJ430" s="2222"/>
      <c r="AK430" s="2222"/>
      <c r="AL430" s="2222"/>
      <c r="AM430" s="2222"/>
      <c r="AN430" s="2222"/>
      <c r="AO430" s="2222"/>
      <c r="AP430" s="2222"/>
      <c r="AQ430" s="2222"/>
      <c r="AR430" s="2222"/>
      <c r="AS430" s="2222"/>
      <c r="AT430" s="2222"/>
      <c r="AU430" s="2222"/>
      <c r="AV430" s="2222"/>
      <c r="AW430" s="2222"/>
      <c r="AX430" s="2222"/>
      <c r="AY430" s="2222"/>
      <c r="AZ430" s="2222"/>
      <c r="BA430" s="2222"/>
      <c r="BB430" s="2222"/>
      <c r="BC430" s="2222"/>
      <c r="BD430" s="2222"/>
      <c r="BE430" s="2222"/>
      <c r="BF430" s="2222"/>
      <c r="BG430" s="2222"/>
      <c r="BH430" s="2222"/>
      <c r="BI430" s="2222"/>
      <c r="BJ430" s="2222"/>
      <c r="BK430" s="2222"/>
      <c r="BL430" s="2222"/>
      <c r="BM430" s="2222"/>
      <c r="BN430" s="2222"/>
      <c r="BO430" s="2222"/>
      <c r="BP430" s="2222"/>
      <c r="BQ430" s="2222"/>
      <c r="BR430" s="2222"/>
      <c r="BS430" s="2222"/>
      <c r="BT430" s="2222"/>
      <c r="BU430" s="2222"/>
      <c r="BV430" s="2222"/>
      <c r="BW430" s="2222"/>
      <c r="BX430" s="2222"/>
      <c r="BY430" s="2222"/>
      <c r="BZ430" s="2222"/>
      <c r="CA430" s="2222"/>
      <c r="CB430" s="2222"/>
      <c r="CC430" s="2222"/>
      <c r="CD430" s="2222"/>
      <c r="CE430" s="2222"/>
      <c r="CF430" s="2222"/>
      <c r="CG430" s="2222"/>
      <c r="CH430" s="2222"/>
      <c r="CI430" s="2222"/>
      <c r="CJ430" s="2222"/>
      <c r="CK430" s="2222"/>
      <c r="CL430" s="2222"/>
      <c r="CM430" s="2222"/>
      <c r="CN430" s="2222"/>
      <c r="CO430" s="2222"/>
      <c r="CP430" s="2222"/>
      <c r="CQ430" s="2222"/>
      <c r="CR430" s="2222"/>
      <c r="CS430" s="2222"/>
      <c r="CT430" s="2222"/>
      <c r="CU430" s="2222"/>
      <c r="CV430" s="2222"/>
      <c r="CW430" s="2222"/>
      <c r="CX430" s="2222"/>
      <c r="CY430" s="2222"/>
      <c r="CZ430" s="2222"/>
      <c r="DA430" s="2222"/>
      <c r="DB430" s="2222"/>
      <c r="DC430" s="2222"/>
      <c r="DD430" s="2222"/>
      <c r="DE430" s="2222"/>
      <c r="DF430" s="2222"/>
      <c r="DG430" s="2222"/>
      <c r="DH430" s="2222"/>
      <c r="DI430" s="2222"/>
      <c r="DJ430" s="2222"/>
      <c r="DK430" s="2222"/>
      <c r="DL430" s="2222"/>
      <c r="DM430" s="2222"/>
      <c r="DN430" s="2222"/>
      <c r="DO430" s="2222"/>
      <c r="DP430" s="2222"/>
      <c r="DQ430" s="2222"/>
      <c r="DR430" s="2222"/>
      <c r="DS430" s="2222"/>
      <c r="DT430" s="2222"/>
      <c r="DU430" s="2222"/>
      <c r="DV430" s="2222"/>
      <c r="DW430" s="2222"/>
      <c r="DX430" s="2222"/>
      <c r="DY430" s="2222"/>
      <c r="DZ430" s="2222"/>
      <c r="EA430" s="2222"/>
      <c r="EB430" s="2222"/>
      <c r="EC430" s="2222"/>
      <c r="ED430" s="2222"/>
      <c r="EE430" s="2222"/>
      <c r="EF430" s="2222"/>
      <c r="EG430" s="2222"/>
      <c r="EH430" s="2222"/>
      <c r="EI430" s="2222"/>
      <c r="EJ430" s="2222"/>
      <c r="EK430" s="2222"/>
      <c r="EL430" s="2222"/>
      <c r="EM430" s="2222"/>
      <c r="EN430" s="2222"/>
      <c r="EO430" s="2222"/>
      <c r="EP430" s="2222"/>
      <c r="EQ430" s="2222"/>
      <c r="ER430" s="2222"/>
      <c r="ES430" s="2222"/>
      <c r="ET430" s="2222"/>
      <c r="EU430" s="2222"/>
      <c r="EV430" s="2222"/>
      <c r="EW430" s="2222"/>
      <c r="EX430" s="2222"/>
      <c r="EY430" s="2222"/>
      <c r="EZ430" s="2222"/>
    </row>
    <row r="431" spans="1:156" s="2223" customFormat="1" ht="11.25" customHeight="1" x14ac:dyDescent="0.2">
      <c r="A431" s="5248">
        <v>6</v>
      </c>
      <c r="B431" s="5262" t="s">
        <v>673</v>
      </c>
      <c r="C431" s="4121" t="s">
        <v>543</v>
      </c>
      <c r="D431" s="4349">
        <v>118.54</v>
      </c>
      <c r="E431" s="4350">
        <v>118.54</v>
      </c>
      <c r="F431" s="4350">
        <v>118.54</v>
      </c>
      <c r="G431" s="4350">
        <v>118.54</v>
      </c>
      <c r="H431" s="4508">
        <v>118.54</v>
      </c>
      <c r="I431" s="4350">
        <v>118.54</v>
      </c>
      <c r="J431" s="4350">
        <v>118.54</v>
      </c>
      <c r="K431" s="4350">
        <v>118.54</v>
      </c>
      <c r="L431" s="4350">
        <v>118.54</v>
      </c>
      <c r="M431" s="4350">
        <v>118.54</v>
      </c>
      <c r="N431" s="4508">
        <v>118.54</v>
      </c>
      <c r="O431" s="4350">
        <v>118.54</v>
      </c>
      <c r="P431" s="4350">
        <v>118.54</v>
      </c>
      <c r="Q431" s="4350">
        <v>118.54</v>
      </c>
      <c r="R431" s="4350">
        <v>118.54</v>
      </c>
      <c r="S431" s="4350">
        <v>118.54</v>
      </c>
      <c r="T431" s="4350">
        <v>118.54</v>
      </c>
      <c r="U431" s="4350">
        <v>118.54</v>
      </c>
      <c r="V431" s="4508">
        <v>118.54</v>
      </c>
      <c r="W431" s="4350">
        <v>117.65</v>
      </c>
      <c r="X431" s="4350">
        <v>117.65</v>
      </c>
      <c r="Y431" s="4350">
        <v>117.65</v>
      </c>
      <c r="Z431" s="4350">
        <v>118.47</v>
      </c>
      <c r="AA431" s="4350">
        <v>118.47</v>
      </c>
      <c r="AB431" s="4351">
        <v>118.47</v>
      </c>
      <c r="AC431" s="4352"/>
      <c r="AD431" s="2671"/>
      <c r="AE431" s="2222"/>
      <c r="AF431" s="2222"/>
      <c r="AG431" s="2222"/>
      <c r="AH431" s="2222"/>
      <c r="AI431" s="2222"/>
      <c r="AJ431" s="2222"/>
      <c r="AK431" s="2222"/>
      <c r="AL431" s="2222"/>
      <c r="AM431" s="2222"/>
      <c r="AN431" s="2222"/>
      <c r="AO431" s="2222"/>
      <c r="AP431" s="2222"/>
      <c r="AQ431" s="2222"/>
      <c r="AR431" s="2222"/>
      <c r="AS431" s="2222"/>
      <c r="AT431" s="2222"/>
      <c r="AU431" s="2222"/>
      <c r="AV431" s="2222"/>
      <c r="AW431" s="2222"/>
      <c r="AX431" s="2222"/>
      <c r="AY431" s="2222"/>
      <c r="AZ431" s="2222"/>
      <c r="BA431" s="2222"/>
      <c r="BB431" s="2222"/>
      <c r="BC431" s="2222"/>
      <c r="BD431" s="2222"/>
      <c r="BE431" s="2222"/>
      <c r="BF431" s="2222"/>
      <c r="BG431" s="2222"/>
      <c r="BH431" s="2222"/>
      <c r="BI431" s="2222"/>
      <c r="BJ431" s="2222"/>
      <c r="BK431" s="2222"/>
      <c r="BL431" s="2222"/>
      <c r="BM431" s="2222"/>
      <c r="BN431" s="2222"/>
      <c r="BO431" s="2222"/>
      <c r="BP431" s="2222"/>
      <c r="BQ431" s="2222"/>
      <c r="BR431" s="2222"/>
      <c r="BS431" s="2222"/>
      <c r="BT431" s="2222"/>
      <c r="BU431" s="2222"/>
      <c r="BV431" s="2222"/>
      <c r="BW431" s="2222"/>
      <c r="BX431" s="2222"/>
      <c r="BY431" s="2222"/>
      <c r="BZ431" s="2222"/>
      <c r="CA431" s="2222"/>
      <c r="CB431" s="2222"/>
      <c r="CC431" s="2222"/>
      <c r="CD431" s="2222"/>
      <c r="CE431" s="2222"/>
      <c r="CF431" s="2222"/>
      <c r="CG431" s="2222"/>
      <c r="CH431" s="2222"/>
      <c r="CI431" s="2222"/>
      <c r="CJ431" s="2222"/>
      <c r="CK431" s="2222"/>
      <c r="CL431" s="2222"/>
      <c r="CM431" s="2222"/>
      <c r="CN431" s="2222"/>
      <c r="CO431" s="2222"/>
      <c r="CP431" s="2222"/>
      <c r="CQ431" s="2222"/>
      <c r="CR431" s="2222"/>
      <c r="CS431" s="2222"/>
      <c r="CT431" s="2222"/>
      <c r="CU431" s="2222"/>
      <c r="CV431" s="2222"/>
      <c r="CW431" s="2222"/>
      <c r="CX431" s="2222"/>
      <c r="CY431" s="2222"/>
      <c r="CZ431" s="2222"/>
      <c r="DA431" s="2222"/>
      <c r="DB431" s="2222"/>
      <c r="DC431" s="2222"/>
      <c r="DD431" s="2222"/>
      <c r="DE431" s="2222"/>
      <c r="DF431" s="2222"/>
      <c r="DG431" s="2222"/>
      <c r="DH431" s="2222"/>
      <c r="DI431" s="2222"/>
      <c r="DJ431" s="2222"/>
      <c r="DK431" s="2222"/>
      <c r="DL431" s="2222"/>
      <c r="DM431" s="2222"/>
      <c r="DN431" s="2222"/>
      <c r="DO431" s="2222"/>
      <c r="DP431" s="2222"/>
      <c r="DQ431" s="2222"/>
      <c r="DR431" s="2222"/>
      <c r="DS431" s="2222"/>
      <c r="DT431" s="2222"/>
      <c r="DU431" s="2222"/>
      <c r="DV431" s="2222"/>
      <c r="DW431" s="2222"/>
      <c r="DX431" s="2222"/>
      <c r="DY431" s="2222"/>
      <c r="DZ431" s="2222"/>
      <c r="EA431" s="2222"/>
      <c r="EB431" s="2222"/>
      <c r="EC431" s="2222"/>
      <c r="ED431" s="2222"/>
      <c r="EE431" s="2222"/>
      <c r="EF431" s="2222"/>
      <c r="EG431" s="2222"/>
      <c r="EH431" s="2222"/>
      <c r="EI431" s="2222"/>
      <c r="EJ431" s="2222"/>
      <c r="EK431" s="2222"/>
      <c r="EL431" s="2222"/>
      <c r="EM431" s="2222"/>
      <c r="EN431" s="2222"/>
      <c r="EO431" s="2222"/>
      <c r="EP431" s="2222"/>
      <c r="EQ431" s="2222"/>
      <c r="ER431" s="2222"/>
      <c r="ES431" s="2222"/>
      <c r="ET431" s="2222"/>
      <c r="EU431" s="2222"/>
      <c r="EV431" s="2222"/>
      <c r="EW431" s="2222"/>
      <c r="EX431" s="2222"/>
      <c r="EY431" s="2222"/>
      <c r="EZ431" s="2222"/>
    </row>
    <row r="432" spans="1:156" s="2224" customFormat="1" ht="11.25" x14ac:dyDescent="0.2">
      <c r="A432" s="5249"/>
      <c r="B432" s="5263"/>
      <c r="C432" s="4122" t="s">
        <v>544</v>
      </c>
      <c r="D432" s="4353"/>
      <c r="E432" s="4354">
        <v>8.2382846577196069</v>
      </c>
      <c r="F432" s="4354">
        <v>8.2733130513477597</v>
      </c>
      <c r="G432" s="4354">
        <v>8.2382846577196069</v>
      </c>
      <c r="H432" s="4509">
        <v>8.2135535877318908</v>
      </c>
      <c r="I432" s="4354">
        <v>8.2382846577196069</v>
      </c>
      <c r="J432" s="4354">
        <v>8.2733130513477597</v>
      </c>
      <c r="K432" s="4354">
        <v>8.2877851532815381</v>
      </c>
      <c r="L432" s="4354">
        <v>8.2776053247403496</v>
      </c>
      <c r="M432" s="4354">
        <v>8.2528181855031182</v>
      </c>
      <c r="N432" s="4509">
        <v>8.2426822297871496</v>
      </c>
      <c r="O432" s="4354">
        <v>8.2528181855031182</v>
      </c>
      <c r="P432" s="4354">
        <v>8.2528181855031182</v>
      </c>
      <c r="Q432" s="4354">
        <v>8.2528181855031182</v>
      </c>
      <c r="R432" s="4354">
        <v>8.2528181855031182</v>
      </c>
      <c r="S432" s="4354">
        <v>8.217877074105699</v>
      </c>
      <c r="T432" s="4354">
        <v>8.193084403448875</v>
      </c>
      <c r="U432" s="4354">
        <v>8.1829621503082297</v>
      </c>
      <c r="V432" s="4509">
        <v>8.2326209588799095</v>
      </c>
      <c r="W432" s="4354">
        <v>8.3300418302343182</v>
      </c>
      <c r="X432" s="4354">
        <v>8.3300418302343182</v>
      </c>
      <c r="Y432" s="4354">
        <v>8.315249194301229</v>
      </c>
      <c r="Z432" s="4354">
        <v>8.2576945024861956</v>
      </c>
      <c r="AA432" s="4354">
        <v>8.2227327455430874</v>
      </c>
      <c r="AB432" s="4355">
        <v>8.2329052653267443</v>
      </c>
      <c r="AC432" s="4356"/>
      <c r="AD432" s="2670"/>
      <c r="AE432" s="2219"/>
      <c r="AF432" s="2219"/>
      <c r="AG432" s="2219"/>
      <c r="AH432" s="2219"/>
      <c r="AI432" s="2219"/>
      <c r="AJ432" s="2219"/>
      <c r="AK432" s="2219"/>
      <c r="AL432" s="2219"/>
      <c r="AM432" s="2219"/>
      <c r="AN432" s="2219"/>
      <c r="AO432" s="2219"/>
      <c r="AP432" s="2219"/>
      <c r="AQ432" s="2219"/>
      <c r="AR432" s="2219"/>
      <c r="AS432" s="2219"/>
      <c r="AT432" s="2219"/>
      <c r="AU432" s="2219"/>
      <c r="AV432" s="2219"/>
      <c r="AW432" s="2219"/>
      <c r="AX432" s="2219"/>
      <c r="AY432" s="2219"/>
      <c r="AZ432" s="2219"/>
      <c r="BA432" s="2219"/>
      <c r="BB432" s="2219"/>
      <c r="BC432" s="2219"/>
      <c r="BD432" s="2219"/>
      <c r="BE432" s="2219"/>
      <c r="BF432" s="2219"/>
      <c r="BG432" s="2219"/>
      <c r="BH432" s="2219"/>
      <c r="BI432" s="2219"/>
      <c r="BJ432" s="2219"/>
      <c r="BK432" s="2219"/>
      <c r="BL432" s="2219"/>
      <c r="BM432" s="2219"/>
      <c r="BN432" s="2219"/>
      <c r="BO432" s="2219"/>
      <c r="BP432" s="2219"/>
      <c r="BQ432" s="2219"/>
      <c r="BR432" s="2219"/>
      <c r="BS432" s="2219"/>
      <c r="BT432" s="2219"/>
      <c r="BU432" s="2219"/>
      <c r="BV432" s="2219"/>
      <c r="BW432" s="2219"/>
      <c r="BX432" s="2219"/>
      <c r="BY432" s="2219"/>
      <c r="BZ432" s="2219"/>
      <c r="CA432" s="2219"/>
      <c r="CB432" s="2219"/>
      <c r="CC432" s="2219"/>
      <c r="CD432" s="2219"/>
      <c r="CE432" s="2219"/>
      <c r="CF432" s="2219"/>
      <c r="CG432" s="2219"/>
      <c r="CH432" s="2219"/>
      <c r="CI432" s="2219"/>
      <c r="CJ432" s="2219"/>
      <c r="CK432" s="2219"/>
      <c r="CL432" s="2219"/>
      <c r="CM432" s="2219"/>
      <c r="CN432" s="2219"/>
      <c r="CO432" s="2219"/>
      <c r="CP432" s="2219"/>
      <c r="CQ432" s="2219"/>
      <c r="CR432" s="2219"/>
      <c r="CS432" s="2219"/>
      <c r="CT432" s="2219"/>
      <c r="CU432" s="2219"/>
      <c r="CV432" s="2219"/>
      <c r="CW432" s="2219"/>
      <c r="CX432" s="2219"/>
      <c r="CY432" s="2219"/>
      <c r="CZ432" s="2219"/>
      <c r="DA432" s="2219"/>
      <c r="DB432" s="2219"/>
      <c r="DC432" s="2219"/>
      <c r="DD432" s="2219"/>
      <c r="DE432" s="2219"/>
      <c r="DF432" s="2219"/>
      <c r="DG432" s="2219"/>
      <c r="DH432" s="2219"/>
      <c r="DI432" s="2219"/>
      <c r="DJ432" s="2219"/>
      <c r="DK432" s="2219"/>
      <c r="DL432" s="2219"/>
      <c r="DM432" s="2219"/>
      <c r="DN432" s="2219"/>
      <c r="DO432" s="2219"/>
      <c r="DP432" s="2219"/>
      <c r="DQ432" s="2219"/>
      <c r="DR432" s="2219"/>
      <c r="DS432" s="2219"/>
      <c r="DT432" s="2219"/>
      <c r="DU432" s="2219"/>
      <c r="DV432" s="2219"/>
      <c r="DW432" s="2219"/>
      <c r="DX432" s="2219"/>
      <c r="DY432" s="2219"/>
      <c r="DZ432" s="2219"/>
      <c r="EA432" s="2219"/>
      <c r="EB432" s="2219"/>
      <c r="EC432" s="2219"/>
      <c r="ED432" s="2219"/>
      <c r="EE432" s="2219"/>
      <c r="EF432" s="2219"/>
      <c r="EG432" s="2219"/>
      <c r="EH432" s="2219"/>
      <c r="EI432" s="2219"/>
      <c r="EJ432" s="2219"/>
      <c r="EK432" s="2219"/>
      <c r="EL432" s="2219"/>
      <c r="EM432" s="2219"/>
      <c r="EN432" s="2219"/>
      <c r="EO432" s="2219"/>
      <c r="EP432" s="2219"/>
      <c r="EQ432" s="2219"/>
      <c r="ER432" s="2219"/>
      <c r="ES432" s="2219"/>
      <c r="ET432" s="2219"/>
      <c r="EU432" s="2219"/>
      <c r="EV432" s="2219"/>
      <c r="EW432" s="2219"/>
      <c r="EX432" s="2219"/>
      <c r="EY432" s="2219"/>
      <c r="EZ432" s="2219"/>
    </row>
    <row r="433" spans="1:156" s="2224" customFormat="1" ht="11.25" x14ac:dyDescent="0.2">
      <c r="A433" s="5249"/>
      <c r="B433" s="5263"/>
      <c r="C433" s="4123" t="s">
        <v>545</v>
      </c>
      <c r="D433" s="4357">
        <v>1776.7945</v>
      </c>
      <c r="E433" s="4358">
        <v>1776.8228999999999</v>
      </c>
      <c r="F433" s="4358">
        <v>1776.8513999999998</v>
      </c>
      <c r="G433" s="4358">
        <v>1776.8797999999997</v>
      </c>
      <c r="H433" s="4510">
        <v>1776.9080999999996</v>
      </c>
      <c r="I433" s="4358">
        <v>1776.9364999999996</v>
      </c>
      <c r="J433" s="4358">
        <v>1776.9649999999995</v>
      </c>
      <c r="K433" s="4358">
        <v>1776.9935999999996</v>
      </c>
      <c r="L433" s="4358">
        <v>1777.0221999999997</v>
      </c>
      <c r="M433" s="4358">
        <v>1777.0506999999996</v>
      </c>
      <c r="N433" s="4510">
        <v>1777.0791999999994</v>
      </c>
      <c r="O433" s="4358">
        <v>1777.1076999999993</v>
      </c>
      <c r="P433" s="4358">
        <v>1777.1361999999992</v>
      </c>
      <c r="Q433" s="4358">
        <v>1777.1646999999991</v>
      </c>
      <c r="R433" s="4358">
        <v>1777.193199999999</v>
      </c>
      <c r="S433" s="4358">
        <v>1777.2215999999989</v>
      </c>
      <c r="T433" s="4358">
        <v>1777.2498999999989</v>
      </c>
      <c r="U433" s="4358">
        <v>1777.2781999999988</v>
      </c>
      <c r="V433" s="4510">
        <v>1777.3066999999987</v>
      </c>
      <c r="W433" s="4358">
        <v>1777.3352999999988</v>
      </c>
      <c r="X433" s="4358">
        <v>1777.3638999999989</v>
      </c>
      <c r="Y433" s="4358">
        <v>1777.3923999999988</v>
      </c>
      <c r="Z433" s="4358">
        <v>1777.4208999999987</v>
      </c>
      <c r="AA433" s="4358">
        <v>1777.4492999999986</v>
      </c>
      <c r="AB433" s="4358">
        <v>1777.4776999999985</v>
      </c>
      <c r="AC433" s="4356">
        <v>37575.999999921805</v>
      </c>
      <c r="AD433" s="2670"/>
      <c r="AE433" s="2219"/>
      <c r="AF433" s="2219"/>
      <c r="AG433" s="2219"/>
      <c r="AH433" s="2219"/>
      <c r="AI433" s="2219"/>
      <c r="AJ433" s="2219"/>
      <c r="AK433" s="2219"/>
      <c r="AL433" s="2219"/>
      <c r="AM433" s="2219"/>
      <c r="AN433" s="2219"/>
      <c r="AO433" s="2219"/>
      <c r="AP433" s="2219"/>
      <c r="AQ433" s="2219"/>
      <c r="AR433" s="2219"/>
      <c r="AS433" s="2219"/>
      <c r="AT433" s="2219"/>
      <c r="AU433" s="2219"/>
      <c r="AV433" s="2219"/>
      <c r="AW433" s="2219"/>
      <c r="AX433" s="2219"/>
      <c r="AY433" s="2219"/>
      <c r="AZ433" s="2219"/>
      <c r="BA433" s="2219"/>
      <c r="BB433" s="2219"/>
      <c r="BC433" s="2219"/>
      <c r="BD433" s="2219"/>
      <c r="BE433" s="2219"/>
      <c r="BF433" s="2219"/>
      <c r="BG433" s="2219"/>
      <c r="BH433" s="2219"/>
      <c r="BI433" s="2219"/>
      <c r="BJ433" s="2219"/>
      <c r="BK433" s="2219"/>
      <c r="BL433" s="2219"/>
      <c r="BM433" s="2219"/>
      <c r="BN433" s="2219"/>
      <c r="BO433" s="2219"/>
      <c r="BP433" s="2219"/>
      <c r="BQ433" s="2219"/>
      <c r="BR433" s="2219"/>
      <c r="BS433" s="2219"/>
      <c r="BT433" s="2219"/>
      <c r="BU433" s="2219"/>
      <c r="BV433" s="2219"/>
      <c r="BW433" s="2219"/>
      <c r="BX433" s="2219"/>
      <c r="BY433" s="2219"/>
      <c r="BZ433" s="2219"/>
      <c r="CA433" s="2219"/>
      <c r="CB433" s="2219"/>
      <c r="CC433" s="2219"/>
      <c r="CD433" s="2219"/>
      <c r="CE433" s="2219"/>
      <c r="CF433" s="2219"/>
      <c r="CG433" s="2219"/>
      <c r="CH433" s="2219"/>
      <c r="CI433" s="2219"/>
      <c r="CJ433" s="2219"/>
      <c r="CK433" s="2219"/>
      <c r="CL433" s="2219"/>
      <c r="CM433" s="2219"/>
      <c r="CN433" s="2219"/>
      <c r="CO433" s="2219"/>
      <c r="CP433" s="2219"/>
      <c r="CQ433" s="2219"/>
      <c r="CR433" s="2219"/>
      <c r="CS433" s="2219"/>
      <c r="CT433" s="2219"/>
      <c r="CU433" s="2219"/>
      <c r="CV433" s="2219"/>
      <c r="CW433" s="2219"/>
      <c r="CX433" s="2219"/>
      <c r="CY433" s="2219"/>
      <c r="CZ433" s="2219"/>
      <c r="DA433" s="2219"/>
      <c r="DB433" s="2219"/>
      <c r="DC433" s="2219"/>
      <c r="DD433" s="2219"/>
      <c r="DE433" s="2219"/>
      <c r="DF433" s="2219"/>
      <c r="DG433" s="2219"/>
      <c r="DH433" s="2219"/>
      <c r="DI433" s="2219"/>
      <c r="DJ433" s="2219"/>
      <c r="DK433" s="2219"/>
      <c r="DL433" s="2219"/>
      <c r="DM433" s="2219"/>
      <c r="DN433" s="2219"/>
      <c r="DO433" s="2219"/>
      <c r="DP433" s="2219"/>
      <c r="DQ433" s="2219"/>
      <c r="DR433" s="2219"/>
      <c r="DS433" s="2219"/>
      <c r="DT433" s="2219"/>
      <c r="DU433" s="2219"/>
      <c r="DV433" s="2219"/>
      <c r="DW433" s="2219"/>
      <c r="DX433" s="2219"/>
      <c r="DY433" s="2219"/>
      <c r="DZ433" s="2219"/>
      <c r="EA433" s="2219"/>
      <c r="EB433" s="2219"/>
      <c r="EC433" s="2219"/>
      <c r="ED433" s="2219"/>
      <c r="EE433" s="2219"/>
      <c r="EF433" s="2219"/>
      <c r="EG433" s="2219"/>
      <c r="EH433" s="2219"/>
      <c r="EI433" s="2219"/>
      <c r="EJ433" s="2219"/>
      <c r="EK433" s="2219"/>
      <c r="EL433" s="2219"/>
      <c r="EM433" s="2219"/>
      <c r="EN433" s="2219"/>
      <c r="EO433" s="2219"/>
      <c r="EP433" s="2219"/>
      <c r="EQ433" s="2219"/>
      <c r="ER433" s="2219"/>
      <c r="ES433" s="2219"/>
      <c r="ET433" s="2219"/>
      <c r="EU433" s="2219"/>
      <c r="EV433" s="2219"/>
      <c r="EW433" s="2219"/>
      <c r="EX433" s="2219"/>
      <c r="EY433" s="2219"/>
      <c r="EZ433" s="2219"/>
    </row>
    <row r="434" spans="1:156" s="2224" customFormat="1" ht="11.25" x14ac:dyDescent="0.2">
      <c r="A434" s="5249"/>
      <c r="B434" s="5263"/>
      <c r="C434" s="4123" t="s">
        <v>546</v>
      </c>
      <c r="D434" s="4359">
        <v>789.50210000000004</v>
      </c>
      <c r="E434" s="4358">
        <v>789.51390000000004</v>
      </c>
      <c r="F434" s="4358">
        <v>789.5258</v>
      </c>
      <c r="G434" s="4358">
        <v>789.5376</v>
      </c>
      <c r="H434" s="4510">
        <v>789.54939999999999</v>
      </c>
      <c r="I434" s="4358">
        <v>789.56119999999999</v>
      </c>
      <c r="J434" s="4358">
        <v>789.57309999999995</v>
      </c>
      <c r="K434" s="4358">
        <v>789.58489999999995</v>
      </c>
      <c r="L434" s="4358">
        <v>789.59659999999997</v>
      </c>
      <c r="M434" s="4358">
        <v>789.60829999999999</v>
      </c>
      <c r="N434" s="4510">
        <v>789.61990000000003</v>
      </c>
      <c r="O434" s="4358">
        <v>789.63160000000005</v>
      </c>
      <c r="P434" s="4358">
        <v>789.64330000000007</v>
      </c>
      <c r="Q434" s="4358">
        <v>789.65500000000009</v>
      </c>
      <c r="R434" s="4358">
        <v>789.66670000000011</v>
      </c>
      <c r="S434" s="4358">
        <v>789.67830000000015</v>
      </c>
      <c r="T434" s="4358">
        <v>789.68990000000019</v>
      </c>
      <c r="U434" s="4358">
        <v>789.70140000000015</v>
      </c>
      <c r="V434" s="4510">
        <v>789.7129000000001</v>
      </c>
      <c r="W434" s="4358">
        <v>789.72450000000015</v>
      </c>
      <c r="X434" s="4358">
        <v>789.73610000000019</v>
      </c>
      <c r="Y434" s="4358">
        <v>789.74780000000021</v>
      </c>
      <c r="Z434" s="4358">
        <v>789.75950000000023</v>
      </c>
      <c r="AA434" s="4358">
        <v>789.77110000000027</v>
      </c>
      <c r="AB434" s="4358">
        <v>789.78280000000029</v>
      </c>
      <c r="AC434" s="4356">
        <v>15438.500000013846</v>
      </c>
      <c r="AD434" s="2670"/>
      <c r="AE434" s="2219"/>
      <c r="AF434" s="2219"/>
      <c r="AG434" s="2219"/>
      <c r="AH434" s="2219"/>
      <c r="AI434" s="2219"/>
      <c r="AJ434" s="2219"/>
      <c r="AK434" s="2219"/>
      <c r="AL434" s="2219"/>
      <c r="AM434" s="2219"/>
      <c r="AN434" s="2219"/>
      <c r="AO434" s="2219"/>
      <c r="AP434" s="2219"/>
      <c r="AQ434" s="2219"/>
      <c r="AR434" s="2219"/>
      <c r="AS434" s="2219"/>
      <c r="AT434" s="2219"/>
      <c r="AU434" s="2219"/>
      <c r="AV434" s="2219"/>
      <c r="AW434" s="2219"/>
      <c r="AX434" s="2219"/>
      <c r="AY434" s="2219"/>
      <c r="AZ434" s="2219"/>
      <c r="BA434" s="2219"/>
      <c r="BB434" s="2219"/>
      <c r="BC434" s="2219"/>
      <c r="BD434" s="2219"/>
      <c r="BE434" s="2219"/>
      <c r="BF434" s="2219"/>
      <c r="BG434" s="2219"/>
      <c r="BH434" s="2219"/>
      <c r="BI434" s="2219"/>
      <c r="BJ434" s="2219"/>
      <c r="BK434" s="2219"/>
      <c r="BL434" s="2219"/>
      <c r="BM434" s="2219"/>
      <c r="BN434" s="2219"/>
      <c r="BO434" s="2219"/>
      <c r="BP434" s="2219"/>
      <c r="BQ434" s="2219"/>
      <c r="BR434" s="2219"/>
      <c r="BS434" s="2219"/>
      <c r="BT434" s="2219"/>
      <c r="BU434" s="2219"/>
      <c r="BV434" s="2219"/>
      <c r="BW434" s="2219"/>
      <c r="BX434" s="2219"/>
      <c r="BY434" s="2219"/>
      <c r="BZ434" s="2219"/>
      <c r="CA434" s="2219"/>
      <c r="CB434" s="2219"/>
      <c r="CC434" s="2219"/>
      <c r="CD434" s="2219"/>
      <c r="CE434" s="2219"/>
      <c r="CF434" s="2219"/>
      <c r="CG434" s="2219"/>
      <c r="CH434" s="2219"/>
      <c r="CI434" s="2219"/>
      <c r="CJ434" s="2219"/>
      <c r="CK434" s="2219"/>
      <c r="CL434" s="2219"/>
      <c r="CM434" s="2219"/>
      <c r="CN434" s="2219"/>
      <c r="CO434" s="2219"/>
      <c r="CP434" s="2219"/>
      <c r="CQ434" s="2219"/>
      <c r="CR434" s="2219"/>
      <c r="CS434" s="2219"/>
      <c r="CT434" s="2219"/>
      <c r="CU434" s="2219"/>
      <c r="CV434" s="2219"/>
      <c r="CW434" s="2219"/>
      <c r="CX434" s="2219"/>
      <c r="CY434" s="2219"/>
      <c r="CZ434" s="2219"/>
      <c r="DA434" s="2219"/>
      <c r="DB434" s="2219"/>
      <c r="DC434" s="2219"/>
      <c r="DD434" s="2219"/>
      <c r="DE434" s="2219"/>
      <c r="DF434" s="2219"/>
      <c r="DG434" s="2219"/>
      <c r="DH434" s="2219"/>
      <c r="DI434" s="2219"/>
      <c r="DJ434" s="2219"/>
      <c r="DK434" s="2219"/>
      <c r="DL434" s="2219"/>
      <c r="DM434" s="2219"/>
      <c r="DN434" s="2219"/>
      <c r="DO434" s="2219"/>
      <c r="DP434" s="2219"/>
      <c r="DQ434" s="2219"/>
      <c r="DR434" s="2219"/>
      <c r="DS434" s="2219"/>
      <c r="DT434" s="2219"/>
      <c r="DU434" s="2219"/>
      <c r="DV434" s="2219"/>
      <c r="DW434" s="2219"/>
      <c r="DX434" s="2219"/>
      <c r="DY434" s="2219"/>
      <c r="DZ434" s="2219"/>
      <c r="EA434" s="2219"/>
      <c r="EB434" s="2219"/>
      <c r="EC434" s="2219"/>
      <c r="ED434" s="2219"/>
      <c r="EE434" s="2219"/>
      <c r="EF434" s="2219"/>
      <c r="EG434" s="2219"/>
      <c r="EH434" s="2219"/>
      <c r="EI434" s="2219"/>
      <c r="EJ434" s="2219"/>
      <c r="EK434" s="2219"/>
      <c r="EL434" s="2219"/>
      <c r="EM434" s="2219"/>
      <c r="EN434" s="2219"/>
      <c r="EO434" s="2219"/>
      <c r="EP434" s="2219"/>
      <c r="EQ434" s="2219"/>
      <c r="ER434" s="2219"/>
      <c r="ES434" s="2219"/>
      <c r="ET434" s="2219"/>
      <c r="EU434" s="2219"/>
      <c r="EV434" s="2219"/>
      <c r="EW434" s="2219"/>
      <c r="EX434" s="2219"/>
      <c r="EY434" s="2219"/>
      <c r="EZ434" s="2219"/>
    </row>
    <row r="435" spans="1:156" s="2226" customFormat="1" ht="11.25" x14ac:dyDescent="0.2">
      <c r="A435" s="5249"/>
      <c r="B435" s="5263"/>
      <c r="C435" s="4123" t="s">
        <v>547</v>
      </c>
      <c r="D435" s="4360"/>
      <c r="E435" s="4354">
        <v>1562</v>
      </c>
      <c r="F435" s="4354">
        <v>1567.5</v>
      </c>
      <c r="G435" s="4354">
        <v>1562</v>
      </c>
      <c r="H435" s="4509">
        <v>1556.5</v>
      </c>
      <c r="I435" s="4354">
        <v>1562</v>
      </c>
      <c r="J435" s="4354">
        <v>1567.5</v>
      </c>
      <c r="K435" s="4354">
        <v>1573</v>
      </c>
      <c r="L435" s="4354">
        <v>1573</v>
      </c>
      <c r="M435" s="4354">
        <v>1567.5</v>
      </c>
      <c r="N435" s="4509">
        <v>1567.5</v>
      </c>
      <c r="O435" s="4354">
        <v>1567.5</v>
      </c>
      <c r="P435" s="4354">
        <v>1567.5</v>
      </c>
      <c r="Q435" s="4354">
        <v>1567.5</v>
      </c>
      <c r="R435" s="4354">
        <v>1567.5</v>
      </c>
      <c r="S435" s="4354">
        <v>1562</v>
      </c>
      <c r="T435" s="4354">
        <v>1556.5</v>
      </c>
      <c r="U435" s="4354">
        <v>1556.5</v>
      </c>
      <c r="V435" s="4509">
        <v>1567.5</v>
      </c>
      <c r="W435" s="4354">
        <v>1573</v>
      </c>
      <c r="X435" s="4354">
        <v>1573</v>
      </c>
      <c r="Y435" s="4354">
        <v>1567.5</v>
      </c>
      <c r="Z435" s="4354">
        <v>1567.5</v>
      </c>
      <c r="AA435" s="4354">
        <v>1562</v>
      </c>
      <c r="AB435" s="4355">
        <v>1562</v>
      </c>
      <c r="AC435" s="4356"/>
      <c r="AD435" s="2672"/>
      <c r="AE435" s="2225"/>
      <c r="AF435" s="2225"/>
      <c r="AG435" s="2225"/>
      <c r="AH435" s="2225"/>
      <c r="AI435" s="2225"/>
      <c r="AJ435" s="2225"/>
      <c r="AK435" s="2225"/>
      <c r="AL435" s="2225"/>
      <c r="AM435" s="2225"/>
      <c r="AN435" s="2225"/>
      <c r="AO435" s="2225"/>
      <c r="AP435" s="2225"/>
      <c r="AQ435" s="2225"/>
      <c r="AR435" s="2225"/>
      <c r="AS435" s="2225"/>
      <c r="AT435" s="2225"/>
      <c r="AU435" s="2225"/>
      <c r="AV435" s="2225"/>
      <c r="AW435" s="2225"/>
      <c r="AX435" s="2225"/>
      <c r="AY435" s="2225"/>
      <c r="AZ435" s="2225"/>
      <c r="BA435" s="2225"/>
      <c r="BB435" s="2225"/>
      <c r="BC435" s="2225"/>
      <c r="BD435" s="2225"/>
      <c r="BE435" s="2225"/>
      <c r="BF435" s="2225"/>
      <c r="BG435" s="2225"/>
      <c r="BH435" s="2225"/>
      <c r="BI435" s="2225"/>
      <c r="BJ435" s="2225"/>
      <c r="BK435" s="2225"/>
      <c r="BL435" s="2225"/>
      <c r="BM435" s="2225"/>
      <c r="BN435" s="2225"/>
      <c r="BO435" s="2225"/>
      <c r="BP435" s="2225"/>
      <c r="BQ435" s="2225"/>
      <c r="BR435" s="2225"/>
      <c r="BS435" s="2225"/>
      <c r="BT435" s="2225"/>
      <c r="BU435" s="2225"/>
      <c r="BV435" s="2225"/>
      <c r="BW435" s="2225"/>
      <c r="BX435" s="2225"/>
      <c r="BY435" s="2225"/>
      <c r="BZ435" s="2225"/>
      <c r="CA435" s="2225"/>
      <c r="CB435" s="2225"/>
      <c r="CC435" s="2225"/>
      <c r="CD435" s="2225"/>
      <c r="CE435" s="2225"/>
      <c r="CF435" s="2225"/>
      <c r="CG435" s="2225"/>
      <c r="CH435" s="2225"/>
      <c r="CI435" s="2225"/>
      <c r="CJ435" s="2225"/>
      <c r="CK435" s="2225"/>
      <c r="CL435" s="2225"/>
      <c r="CM435" s="2225"/>
      <c r="CN435" s="2225"/>
      <c r="CO435" s="2225"/>
      <c r="CP435" s="2225"/>
      <c r="CQ435" s="2225"/>
      <c r="CR435" s="2225"/>
      <c r="CS435" s="2225"/>
      <c r="CT435" s="2225"/>
      <c r="CU435" s="2225"/>
      <c r="CV435" s="2225"/>
      <c r="CW435" s="2225"/>
      <c r="CX435" s="2225"/>
      <c r="CY435" s="2225"/>
      <c r="CZ435" s="2225"/>
      <c r="DA435" s="2225"/>
      <c r="DB435" s="2225"/>
      <c r="DC435" s="2225"/>
      <c r="DD435" s="2225"/>
      <c r="DE435" s="2225"/>
      <c r="DF435" s="2225"/>
      <c r="DG435" s="2225"/>
      <c r="DH435" s="2225"/>
      <c r="DI435" s="2225"/>
      <c r="DJ435" s="2225"/>
      <c r="DK435" s="2225"/>
      <c r="DL435" s="2225"/>
      <c r="DM435" s="2225"/>
      <c r="DN435" s="2225"/>
      <c r="DO435" s="2225"/>
      <c r="DP435" s="2225"/>
      <c r="DQ435" s="2225"/>
      <c r="DR435" s="2225"/>
      <c r="DS435" s="2225"/>
      <c r="DT435" s="2225"/>
      <c r="DU435" s="2225"/>
      <c r="DV435" s="2225"/>
      <c r="DW435" s="2225"/>
      <c r="DX435" s="2225"/>
      <c r="DY435" s="2225"/>
      <c r="DZ435" s="2225"/>
      <c r="EA435" s="2225"/>
      <c r="EB435" s="2225"/>
      <c r="EC435" s="2225"/>
      <c r="ED435" s="2225"/>
      <c r="EE435" s="2225"/>
      <c r="EF435" s="2225"/>
      <c r="EG435" s="2225"/>
      <c r="EH435" s="2225"/>
      <c r="EI435" s="2225"/>
      <c r="EJ435" s="2225"/>
      <c r="EK435" s="2225"/>
      <c r="EL435" s="2225"/>
      <c r="EM435" s="2225"/>
      <c r="EN435" s="2225"/>
      <c r="EO435" s="2225"/>
      <c r="EP435" s="2225"/>
      <c r="EQ435" s="2225"/>
      <c r="ER435" s="2225"/>
      <c r="ES435" s="2225"/>
      <c r="ET435" s="2225"/>
      <c r="EU435" s="2225"/>
      <c r="EV435" s="2225"/>
      <c r="EW435" s="2225"/>
      <c r="EX435" s="2225"/>
      <c r="EY435" s="2225"/>
      <c r="EZ435" s="2225"/>
    </row>
    <row r="436" spans="1:156" s="2223" customFormat="1" ht="12" thickBot="1" x14ac:dyDescent="0.25">
      <c r="A436" s="5250"/>
      <c r="B436" s="5264"/>
      <c r="C436" s="4124" t="s">
        <v>548</v>
      </c>
      <c r="D436" s="4361"/>
      <c r="E436" s="4362">
        <v>649</v>
      </c>
      <c r="F436" s="4362">
        <v>654.5</v>
      </c>
      <c r="G436" s="4362">
        <v>649</v>
      </c>
      <c r="H436" s="4511">
        <v>649</v>
      </c>
      <c r="I436" s="4362">
        <v>649</v>
      </c>
      <c r="J436" s="4362">
        <v>654.5</v>
      </c>
      <c r="K436" s="4362">
        <v>649</v>
      </c>
      <c r="L436" s="4362">
        <v>643.5</v>
      </c>
      <c r="M436" s="4362">
        <v>643.5</v>
      </c>
      <c r="N436" s="4511">
        <v>638</v>
      </c>
      <c r="O436" s="4362">
        <v>643.5</v>
      </c>
      <c r="P436" s="4362">
        <v>643.5</v>
      </c>
      <c r="Q436" s="4362">
        <v>643.5</v>
      </c>
      <c r="R436" s="4362">
        <v>643.5</v>
      </c>
      <c r="S436" s="4362">
        <v>638</v>
      </c>
      <c r="T436" s="4362">
        <v>638</v>
      </c>
      <c r="U436" s="4362">
        <v>632.5</v>
      </c>
      <c r="V436" s="4511">
        <v>632.5</v>
      </c>
      <c r="W436" s="4362">
        <v>638</v>
      </c>
      <c r="X436" s="4362">
        <v>638</v>
      </c>
      <c r="Y436" s="4362">
        <v>643.5</v>
      </c>
      <c r="Z436" s="4362">
        <v>643.5</v>
      </c>
      <c r="AA436" s="4362">
        <v>638</v>
      </c>
      <c r="AB436" s="4363">
        <v>643.5</v>
      </c>
      <c r="AC436" s="4364"/>
      <c r="AD436" s="2671"/>
      <c r="AE436" s="2222"/>
      <c r="AF436" s="2222"/>
      <c r="AG436" s="2222"/>
      <c r="AH436" s="2222"/>
      <c r="AI436" s="2222"/>
      <c r="AJ436" s="2222"/>
      <c r="AK436" s="2222"/>
      <c r="AL436" s="2222"/>
      <c r="AM436" s="2222"/>
      <c r="AN436" s="2222"/>
      <c r="AO436" s="2222"/>
      <c r="AP436" s="2222"/>
      <c r="AQ436" s="2222"/>
      <c r="AR436" s="2222"/>
      <c r="AS436" s="2222"/>
      <c r="AT436" s="2222"/>
      <c r="AU436" s="2222"/>
      <c r="AV436" s="2222"/>
      <c r="AW436" s="2222"/>
      <c r="AX436" s="2222"/>
      <c r="AY436" s="2222"/>
      <c r="AZ436" s="2222"/>
      <c r="BA436" s="2222"/>
      <c r="BB436" s="2222"/>
      <c r="BC436" s="2222"/>
      <c r="BD436" s="2222"/>
      <c r="BE436" s="2222"/>
      <c r="BF436" s="2222"/>
      <c r="BG436" s="2222"/>
      <c r="BH436" s="2222"/>
      <c r="BI436" s="2222"/>
      <c r="BJ436" s="2222"/>
      <c r="BK436" s="2222"/>
      <c r="BL436" s="2222"/>
      <c r="BM436" s="2222"/>
      <c r="BN436" s="2222"/>
      <c r="BO436" s="2222"/>
      <c r="BP436" s="2222"/>
      <c r="BQ436" s="2222"/>
      <c r="BR436" s="2222"/>
      <c r="BS436" s="2222"/>
      <c r="BT436" s="2222"/>
      <c r="BU436" s="2222"/>
      <c r="BV436" s="2222"/>
      <c r="BW436" s="2222"/>
      <c r="BX436" s="2222"/>
      <c r="BY436" s="2222"/>
      <c r="BZ436" s="2222"/>
      <c r="CA436" s="2222"/>
      <c r="CB436" s="2222"/>
      <c r="CC436" s="2222"/>
      <c r="CD436" s="2222"/>
      <c r="CE436" s="2222"/>
      <c r="CF436" s="2222"/>
      <c r="CG436" s="2222"/>
      <c r="CH436" s="2222"/>
      <c r="CI436" s="2222"/>
      <c r="CJ436" s="2222"/>
      <c r="CK436" s="2222"/>
      <c r="CL436" s="2222"/>
      <c r="CM436" s="2222"/>
      <c r="CN436" s="2222"/>
      <c r="CO436" s="2222"/>
      <c r="CP436" s="2222"/>
      <c r="CQ436" s="2222"/>
      <c r="CR436" s="2222"/>
      <c r="CS436" s="2222"/>
      <c r="CT436" s="2222"/>
      <c r="CU436" s="2222"/>
      <c r="CV436" s="2222"/>
      <c r="CW436" s="2222"/>
      <c r="CX436" s="2222"/>
      <c r="CY436" s="2222"/>
      <c r="CZ436" s="2222"/>
      <c r="DA436" s="2222"/>
      <c r="DB436" s="2222"/>
      <c r="DC436" s="2222"/>
      <c r="DD436" s="2222"/>
      <c r="DE436" s="2222"/>
      <c r="DF436" s="2222"/>
      <c r="DG436" s="2222"/>
      <c r="DH436" s="2222"/>
      <c r="DI436" s="2222"/>
      <c r="DJ436" s="2222"/>
      <c r="DK436" s="2222"/>
      <c r="DL436" s="2222"/>
      <c r="DM436" s="2222"/>
      <c r="DN436" s="2222"/>
      <c r="DO436" s="2222"/>
      <c r="DP436" s="2222"/>
      <c r="DQ436" s="2222"/>
      <c r="DR436" s="2222"/>
      <c r="DS436" s="2222"/>
      <c r="DT436" s="2222"/>
      <c r="DU436" s="2222"/>
      <c r="DV436" s="2222"/>
      <c r="DW436" s="2222"/>
      <c r="DX436" s="2222"/>
      <c r="DY436" s="2222"/>
      <c r="DZ436" s="2222"/>
      <c r="EA436" s="2222"/>
      <c r="EB436" s="2222"/>
      <c r="EC436" s="2222"/>
      <c r="ED436" s="2222"/>
      <c r="EE436" s="2222"/>
      <c r="EF436" s="2222"/>
      <c r="EG436" s="2222"/>
      <c r="EH436" s="2222"/>
      <c r="EI436" s="2222"/>
      <c r="EJ436" s="2222"/>
      <c r="EK436" s="2222"/>
      <c r="EL436" s="2222"/>
      <c r="EM436" s="2222"/>
      <c r="EN436" s="2222"/>
      <c r="EO436" s="2222"/>
      <c r="EP436" s="2222"/>
      <c r="EQ436" s="2222"/>
      <c r="ER436" s="2222"/>
      <c r="ES436" s="2222"/>
      <c r="ET436" s="2222"/>
      <c r="EU436" s="2222"/>
      <c r="EV436" s="2222"/>
      <c r="EW436" s="2222"/>
      <c r="EX436" s="2222"/>
      <c r="EY436" s="2222"/>
      <c r="EZ436" s="2222"/>
    </row>
    <row r="437" spans="1:156" s="2223" customFormat="1" ht="11.25" customHeight="1" x14ac:dyDescent="0.2">
      <c r="A437" s="5248">
        <v>7</v>
      </c>
      <c r="B437" s="5262" t="s">
        <v>549</v>
      </c>
      <c r="C437" s="4121" t="s">
        <v>543</v>
      </c>
      <c r="D437" s="4349">
        <v>10.43</v>
      </c>
      <c r="E437" s="4350">
        <v>10.43</v>
      </c>
      <c r="F437" s="4350">
        <v>10.43</v>
      </c>
      <c r="G437" s="4350">
        <v>10.43</v>
      </c>
      <c r="H437" s="4508">
        <v>10.41</v>
      </c>
      <c r="I437" s="4350">
        <v>10.41</v>
      </c>
      <c r="J437" s="4350">
        <v>10.41</v>
      </c>
      <c r="K437" s="4350">
        <v>10.39</v>
      </c>
      <c r="L437" s="4350">
        <v>10.38</v>
      </c>
      <c r="M437" s="4350">
        <v>10.35</v>
      </c>
      <c r="N437" s="4508">
        <v>10.36</v>
      </c>
      <c r="O437" s="4350">
        <v>10.36</v>
      </c>
      <c r="P437" s="4350">
        <v>10.36</v>
      </c>
      <c r="Q437" s="4350">
        <v>10.35</v>
      </c>
      <c r="R437" s="4350">
        <v>10.36</v>
      </c>
      <c r="S437" s="4350">
        <v>10.33</v>
      </c>
      <c r="T437" s="4350">
        <v>10.33</v>
      </c>
      <c r="U437" s="4350">
        <v>10.33</v>
      </c>
      <c r="V437" s="4508">
        <v>10.33</v>
      </c>
      <c r="W437" s="4350">
        <v>10.37</v>
      </c>
      <c r="X437" s="4350">
        <v>10.37</v>
      </c>
      <c r="Y437" s="4350">
        <v>10.37</v>
      </c>
      <c r="Z437" s="4350">
        <v>10.37</v>
      </c>
      <c r="AA437" s="4350">
        <v>10.37</v>
      </c>
      <c r="AB437" s="4351">
        <v>10.37</v>
      </c>
      <c r="AC437" s="4352"/>
      <c r="AD437" s="2671"/>
      <c r="AE437" s="2222"/>
      <c r="AF437" s="2222"/>
      <c r="AG437" s="2222"/>
      <c r="AH437" s="2222"/>
      <c r="AI437" s="2222"/>
      <c r="AJ437" s="2222"/>
      <c r="AK437" s="2222"/>
      <c r="AL437" s="2222"/>
      <c r="AM437" s="2222"/>
      <c r="AN437" s="2222"/>
      <c r="AO437" s="2222"/>
      <c r="AP437" s="2222"/>
      <c r="AQ437" s="2222"/>
      <c r="AR437" s="2222"/>
      <c r="AS437" s="2222"/>
      <c r="AT437" s="2222"/>
      <c r="AU437" s="2222"/>
      <c r="AV437" s="2222"/>
      <c r="AW437" s="2222"/>
      <c r="AX437" s="2222"/>
      <c r="AY437" s="2222"/>
      <c r="AZ437" s="2222"/>
      <c r="BA437" s="2222"/>
      <c r="BB437" s="2222"/>
      <c r="BC437" s="2222"/>
      <c r="BD437" s="2222"/>
      <c r="BE437" s="2222"/>
      <c r="BF437" s="2222"/>
      <c r="BG437" s="2222"/>
      <c r="BH437" s="2222"/>
      <c r="BI437" s="2222"/>
      <c r="BJ437" s="2222"/>
      <c r="BK437" s="2222"/>
      <c r="BL437" s="2222"/>
      <c r="BM437" s="2222"/>
      <c r="BN437" s="2222"/>
      <c r="BO437" s="2222"/>
      <c r="BP437" s="2222"/>
      <c r="BQ437" s="2222"/>
      <c r="BR437" s="2222"/>
      <c r="BS437" s="2222"/>
      <c r="BT437" s="2222"/>
      <c r="BU437" s="2222"/>
      <c r="BV437" s="2222"/>
      <c r="BW437" s="2222"/>
      <c r="BX437" s="2222"/>
      <c r="BY437" s="2222"/>
      <c r="BZ437" s="2222"/>
      <c r="CA437" s="2222"/>
      <c r="CB437" s="2222"/>
      <c r="CC437" s="2222"/>
      <c r="CD437" s="2222"/>
      <c r="CE437" s="2222"/>
      <c r="CF437" s="2222"/>
      <c r="CG437" s="2222"/>
      <c r="CH437" s="2222"/>
      <c r="CI437" s="2222"/>
      <c r="CJ437" s="2222"/>
      <c r="CK437" s="2222"/>
      <c r="CL437" s="2222"/>
      <c r="CM437" s="2222"/>
      <c r="CN437" s="2222"/>
      <c r="CO437" s="2222"/>
      <c r="CP437" s="2222"/>
      <c r="CQ437" s="2222"/>
      <c r="CR437" s="2222"/>
      <c r="CS437" s="2222"/>
      <c r="CT437" s="2222"/>
      <c r="CU437" s="2222"/>
      <c r="CV437" s="2222"/>
      <c r="CW437" s="2222"/>
      <c r="CX437" s="2222"/>
      <c r="CY437" s="2222"/>
      <c r="CZ437" s="2222"/>
      <c r="DA437" s="2222"/>
      <c r="DB437" s="2222"/>
      <c r="DC437" s="2222"/>
      <c r="DD437" s="2222"/>
      <c r="DE437" s="2222"/>
      <c r="DF437" s="2222"/>
      <c r="DG437" s="2222"/>
      <c r="DH437" s="2222"/>
      <c r="DI437" s="2222"/>
      <c r="DJ437" s="2222"/>
      <c r="DK437" s="2222"/>
      <c r="DL437" s="2222"/>
      <c r="DM437" s="2222"/>
      <c r="DN437" s="2222"/>
      <c r="DO437" s="2222"/>
      <c r="DP437" s="2222"/>
      <c r="DQ437" s="2222"/>
      <c r="DR437" s="2222"/>
      <c r="DS437" s="2222"/>
      <c r="DT437" s="2222"/>
      <c r="DU437" s="2222"/>
      <c r="DV437" s="2222"/>
      <c r="DW437" s="2222"/>
      <c r="DX437" s="2222"/>
      <c r="DY437" s="2222"/>
      <c r="DZ437" s="2222"/>
      <c r="EA437" s="2222"/>
      <c r="EB437" s="2222"/>
      <c r="EC437" s="2222"/>
      <c r="ED437" s="2222"/>
      <c r="EE437" s="2222"/>
      <c r="EF437" s="2222"/>
      <c r="EG437" s="2222"/>
      <c r="EH437" s="2222"/>
      <c r="EI437" s="2222"/>
      <c r="EJ437" s="2222"/>
      <c r="EK437" s="2222"/>
      <c r="EL437" s="2222"/>
      <c r="EM437" s="2222"/>
      <c r="EN437" s="2222"/>
      <c r="EO437" s="2222"/>
      <c r="EP437" s="2222"/>
      <c r="EQ437" s="2222"/>
      <c r="ER437" s="2222"/>
      <c r="ES437" s="2222"/>
      <c r="ET437" s="2222"/>
      <c r="EU437" s="2222"/>
      <c r="EV437" s="2222"/>
      <c r="EW437" s="2222"/>
      <c r="EX437" s="2222"/>
      <c r="EY437" s="2222"/>
      <c r="EZ437" s="2222"/>
    </row>
    <row r="438" spans="1:156" s="2224" customFormat="1" ht="11.25" x14ac:dyDescent="0.2">
      <c r="A438" s="5249"/>
      <c r="B438" s="5263"/>
      <c r="C438" s="4122" t="s">
        <v>544</v>
      </c>
      <c r="D438" s="4353"/>
      <c r="E438" s="4354">
        <v>109.39381358351007</v>
      </c>
      <c r="F438" s="4354">
        <v>108.92186664312197</v>
      </c>
      <c r="G438" s="4354">
        <v>109.11320753403191</v>
      </c>
      <c r="H438" s="4509">
        <v>109.06085115435826</v>
      </c>
      <c r="I438" s="4354">
        <v>109.06085115435826</v>
      </c>
      <c r="J438" s="4354">
        <v>109.31909124245885</v>
      </c>
      <c r="K438" s="4354">
        <v>109.99186435696069</v>
      </c>
      <c r="L438" s="4354">
        <v>109.96454169370386</v>
      </c>
      <c r="M438" s="4354">
        <v>109.85387428762921</v>
      </c>
      <c r="N438" s="4509">
        <v>109.60428408215104</v>
      </c>
      <c r="O438" s="4354">
        <v>109.60104017994998</v>
      </c>
      <c r="P438" s="4354">
        <v>109.34710582785698</v>
      </c>
      <c r="Q438" s="4354">
        <v>109.18195882573859</v>
      </c>
      <c r="R438" s="4354">
        <v>109.54077590760564</v>
      </c>
      <c r="S438" s="4354">
        <v>109.94296986457785</v>
      </c>
      <c r="T438" s="4354">
        <v>110.2813815419923</v>
      </c>
      <c r="U438" s="4354">
        <v>110.55284202245775</v>
      </c>
      <c r="V438" s="4509">
        <v>110.28856009529594</v>
      </c>
      <c r="W438" s="4354">
        <v>109.93349235706854</v>
      </c>
      <c r="X438" s="4354">
        <v>110.20770505534956</v>
      </c>
      <c r="Y438" s="4354">
        <v>109.94088177945541</v>
      </c>
      <c r="Z438" s="4354">
        <v>109.73704392990288</v>
      </c>
      <c r="AA438" s="4354">
        <v>109.41101507315736</v>
      </c>
      <c r="AB438" s="4355">
        <v>109.27383250538657</v>
      </c>
      <c r="AC438" s="4356"/>
      <c r="AD438" s="2670"/>
      <c r="AE438" s="2219"/>
      <c r="AF438" s="2219"/>
      <c r="AG438" s="2219"/>
      <c r="AH438" s="2219"/>
      <c r="AI438" s="2219"/>
      <c r="AJ438" s="2219"/>
      <c r="AK438" s="2219"/>
      <c r="AL438" s="2219"/>
      <c r="AM438" s="2219"/>
      <c r="AN438" s="2219"/>
      <c r="AO438" s="2219"/>
      <c r="AP438" s="2219"/>
      <c r="AQ438" s="2219"/>
      <c r="AR438" s="2219"/>
      <c r="AS438" s="2219"/>
      <c r="AT438" s="2219"/>
      <c r="AU438" s="2219"/>
      <c r="AV438" s="2219"/>
      <c r="AW438" s="2219"/>
      <c r="AX438" s="2219"/>
      <c r="AY438" s="2219"/>
      <c r="AZ438" s="2219"/>
      <c r="BA438" s="2219"/>
      <c r="BB438" s="2219"/>
      <c r="BC438" s="2219"/>
      <c r="BD438" s="2219"/>
      <c r="BE438" s="2219"/>
      <c r="BF438" s="2219"/>
      <c r="BG438" s="2219"/>
      <c r="BH438" s="2219"/>
      <c r="BI438" s="2219"/>
      <c r="BJ438" s="2219"/>
      <c r="BK438" s="2219"/>
      <c r="BL438" s="2219"/>
      <c r="BM438" s="2219"/>
      <c r="BN438" s="2219"/>
      <c r="BO438" s="2219"/>
      <c r="BP438" s="2219"/>
      <c r="BQ438" s="2219"/>
      <c r="BR438" s="2219"/>
      <c r="BS438" s="2219"/>
      <c r="BT438" s="2219"/>
      <c r="BU438" s="2219"/>
      <c r="BV438" s="2219"/>
      <c r="BW438" s="2219"/>
      <c r="BX438" s="2219"/>
      <c r="BY438" s="2219"/>
      <c r="BZ438" s="2219"/>
      <c r="CA438" s="2219"/>
      <c r="CB438" s="2219"/>
      <c r="CC438" s="2219"/>
      <c r="CD438" s="2219"/>
      <c r="CE438" s="2219"/>
      <c r="CF438" s="2219"/>
      <c r="CG438" s="2219"/>
      <c r="CH438" s="2219"/>
      <c r="CI438" s="2219"/>
      <c r="CJ438" s="2219"/>
      <c r="CK438" s="2219"/>
      <c r="CL438" s="2219"/>
      <c r="CM438" s="2219"/>
      <c r="CN438" s="2219"/>
      <c r="CO438" s="2219"/>
      <c r="CP438" s="2219"/>
      <c r="CQ438" s="2219"/>
      <c r="CR438" s="2219"/>
      <c r="CS438" s="2219"/>
      <c r="CT438" s="2219"/>
      <c r="CU438" s="2219"/>
      <c r="CV438" s="2219"/>
      <c r="CW438" s="2219"/>
      <c r="CX438" s="2219"/>
      <c r="CY438" s="2219"/>
      <c r="CZ438" s="2219"/>
      <c r="DA438" s="2219"/>
      <c r="DB438" s="2219"/>
      <c r="DC438" s="2219"/>
      <c r="DD438" s="2219"/>
      <c r="DE438" s="2219"/>
      <c r="DF438" s="2219"/>
      <c r="DG438" s="2219"/>
      <c r="DH438" s="2219"/>
      <c r="DI438" s="2219"/>
      <c r="DJ438" s="2219"/>
      <c r="DK438" s="2219"/>
      <c r="DL438" s="2219"/>
      <c r="DM438" s="2219"/>
      <c r="DN438" s="2219"/>
      <c r="DO438" s="2219"/>
      <c r="DP438" s="2219"/>
      <c r="DQ438" s="2219"/>
      <c r="DR438" s="2219"/>
      <c r="DS438" s="2219"/>
      <c r="DT438" s="2219"/>
      <c r="DU438" s="2219"/>
      <c r="DV438" s="2219"/>
      <c r="DW438" s="2219"/>
      <c r="DX438" s="2219"/>
      <c r="DY438" s="2219"/>
      <c r="DZ438" s="2219"/>
      <c r="EA438" s="2219"/>
      <c r="EB438" s="2219"/>
      <c r="EC438" s="2219"/>
      <c r="ED438" s="2219"/>
      <c r="EE438" s="2219"/>
      <c r="EF438" s="2219"/>
      <c r="EG438" s="2219"/>
      <c r="EH438" s="2219"/>
      <c r="EI438" s="2219"/>
      <c r="EJ438" s="2219"/>
      <c r="EK438" s="2219"/>
      <c r="EL438" s="2219"/>
      <c r="EM438" s="2219"/>
      <c r="EN438" s="2219"/>
      <c r="EO438" s="2219"/>
      <c r="EP438" s="2219"/>
      <c r="EQ438" s="2219"/>
      <c r="ER438" s="2219"/>
      <c r="ES438" s="2219"/>
      <c r="ET438" s="2219"/>
      <c r="EU438" s="2219"/>
      <c r="EV438" s="2219"/>
      <c r="EW438" s="2219"/>
      <c r="EX438" s="2219"/>
      <c r="EY438" s="2219"/>
      <c r="EZ438" s="2219"/>
    </row>
    <row r="439" spans="1:156" s="2224" customFormat="1" ht="11.25" x14ac:dyDescent="0.2">
      <c r="A439" s="5249"/>
      <c r="B439" s="5263"/>
      <c r="C439" s="4123" t="s">
        <v>545</v>
      </c>
      <c r="D439" s="4357">
        <v>13918.085300000001</v>
      </c>
      <c r="E439" s="4358">
        <v>13918.2497</v>
      </c>
      <c r="F439" s="4358">
        <v>13918.413399999999</v>
      </c>
      <c r="G439" s="4358">
        <v>13918.5774</v>
      </c>
      <c r="H439" s="4510">
        <v>13918.741</v>
      </c>
      <c r="I439" s="4358">
        <v>13918.9046</v>
      </c>
      <c r="J439" s="4358">
        <v>13919.068600000001</v>
      </c>
      <c r="K439" s="4358">
        <v>13919.2333</v>
      </c>
      <c r="L439" s="4358">
        <v>13919.397800000001</v>
      </c>
      <c r="M439" s="4358">
        <v>13919.5617</v>
      </c>
      <c r="N439" s="4510">
        <v>13919.725399999999</v>
      </c>
      <c r="O439" s="4358">
        <v>13919.889099999999</v>
      </c>
      <c r="P439" s="4358">
        <v>13920.052399999999</v>
      </c>
      <c r="Q439" s="4358">
        <v>13920.215299999998</v>
      </c>
      <c r="R439" s="4358">
        <v>13920.378899999998</v>
      </c>
      <c r="S439" s="4358">
        <v>13920.542599999997</v>
      </c>
      <c r="T439" s="4358">
        <v>13920.706799999996</v>
      </c>
      <c r="U439" s="4358">
        <v>13920.871399999996</v>
      </c>
      <c r="V439" s="4510">
        <v>13921.035599999996</v>
      </c>
      <c r="W439" s="4358">
        <v>13921.199899999996</v>
      </c>
      <c r="X439" s="4358">
        <v>13921.364599999995</v>
      </c>
      <c r="Y439" s="4358">
        <v>13921.528899999996</v>
      </c>
      <c r="Z439" s="4358">
        <v>13921.692899999996</v>
      </c>
      <c r="AA439" s="4358">
        <v>13921.856399999997</v>
      </c>
      <c r="AB439" s="4358">
        <v>13922.019699999997</v>
      </c>
      <c r="AC439" s="4356">
        <v>47212.799999957497</v>
      </c>
      <c r="AD439" s="2670"/>
      <c r="AE439" s="2219"/>
      <c r="AF439" s="2219"/>
      <c r="AG439" s="2219"/>
      <c r="AH439" s="2219"/>
      <c r="AI439" s="2219"/>
      <c r="AJ439" s="2219"/>
      <c r="AK439" s="2219"/>
      <c r="AL439" s="2219"/>
      <c r="AM439" s="2219"/>
      <c r="AN439" s="2219"/>
      <c r="AO439" s="2219"/>
      <c r="AP439" s="2219"/>
      <c r="AQ439" s="2219"/>
      <c r="AR439" s="2219"/>
      <c r="AS439" s="2219"/>
      <c r="AT439" s="2219"/>
      <c r="AU439" s="2219"/>
      <c r="AV439" s="2219"/>
      <c r="AW439" s="2219"/>
      <c r="AX439" s="2219"/>
      <c r="AY439" s="2219"/>
      <c r="AZ439" s="2219"/>
      <c r="BA439" s="2219"/>
      <c r="BB439" s="2219"/>
      <c r="BC439" s="2219"/>
      <c r="BD439" s="2219"/>
      <c r="BE439" s="2219"/>
      <c r="BF439" s="2219"/>
      <c r="BG439" s="2219"/>
      <c r="BH439" s="2219"/>
      <c r="BI439" s="2219"/>
      <c r="BJ439" s="2219"/>
      <c r="BK439" s="2219"/>
      <c r="BL439" s="2219"/>
      <c r="BM439" s="2219"/>
      <c r="BN439" s="2219"/>
      <c r="BO439" s="2219"/>
      <c r="BP439" s="2219"/>
      <c r="BQ439" s="2219"/>
      <c r="BR439" s="2219"/>
      <c r="BS439" s="2219"/>
      <c r="BT439" s="2219"/>
      <c r="BU439" s="2219"/>
      <c r="BV439" s="2219"/>
      <c r="BW439" s="2219"/>
      <c r="BX439" s="2219"/>
      <c r="BY439" s="2219"/>
      <c r="BZ439" s="2219"/>
      <c r="CA439" s="2219"/>
      <c r="CB439" s="2219"/>
      <c r="CC439" s="2219"/>
      <c r="CD439" s="2219"/>
      <c r="CE439" s="2219"/>
      <c r="CF439" s="2219"/>
      <c r="CG439" s="2219"/>
      <c r="CH439" s="2219"/>
      <c r="CI439" s="2219"/>
      <c r="CJ439" s="2219"/>
      <c r="CK439" s="2219"/>
      <c r="CL439" s="2219"/>
      <c r="CM439" s="2219"/>
      <c r="CN439" s="2219"/>
      <c r="CO439" s="2219"/>
      <c r="CP439" s="2219"/>
      <c r="CQ439" s="2219"/>
      <c r="CR439" s="2219"/>
      <c r="CS439" s="2219"/>
      <c r="CT439" s="2219"/>
      <c r="CU439" s="2219"/>
      <c r="CV439" s="2219"/>
      <c r="CW439" s="2219"/>
      <c r="CX439" s="2219"/>
      <c r="CY439" s="2219"/>
      <c r="CZ439" s="2219"/>
      <c r="DA439" s="2219"/>
      <c r="DB439" s="2219"/>
      <c r="DC439" s="2219"/>
      <c r="DD439" s="2219"/>
      <c r="DE439" s="2219"/>
      <c r="DF439" s="2219"/>
      <c r="DG439" s="2219"/>
      <c r="DH439" s="2219"/>
      <c r="DI439" s="2219"/>
      <c r="DJ439" s="2219"/>
      <c r="DK439" s="2219"/>
      <c r="DL439" s="2219"/>
      <c r="DM439" s="2219"/>
      <c r="DN439" s="2219"/>
      <c r="DO439" s="2219"/>
      <c r="DP439" s="2219"/>
      <c r="DQ439" s="2219"/>
      <c r="DR439" s="2219"/>
      <c r="DS439" s="2219"/>
      <c r="DT439" s="2219"/>
      <c r="DU439" s="2219"/>
      <c r="DV439" s="2219"/>
      <c r="DW439" s="2219"/>
      <c r="DX439" s="2219"/>
      <c r="DY439" s="2219"/>
      <c r="DZ439" s="2219"/>
      <c r="EA439" s="2219"/>
      <c r="EB439" s="2219"/>
      <c r="EC439" s="2219"/>
      <c r="ED439" s="2219"/>
      <c r="EE439" s="2219"/>
      <c r="EF439" s="2219"/>
      <c r="EG439" s="2219"/>
      <c r="EH439" s="2219"/>
      <c r="EI439" s="2219"/>
      <c r="EJ439" s="2219"/>
      <c r="EK439" s="2219"/>
      <c r="EL439" s="2219"/>
      <c r="EM439" s="2219"/>
      <c r="EN439" s="2219"/>
      <c r="EO439" s="2219"/>
      <c r="EP439" s="2219"/>
      <c r="EQ439" s="2219"/>
      <c r="ER439" s="2219"/>
      <c r="ES439" s="2219"/>
      <c r="ET439" s="2219"/>
      <c r="EU439" s="2219"/>
      <c r="EV439" s="2219"/>
      <c r="EW439" s="2219"/>
      <c r="EX439" s="2219"/>
      <c r="EY439" s="2219"/>
      <c r="EZ439" s="2219"/>
    </row>
    <row r="440" spans="1:156" s="2224" customFormat="1" ht="11.25" x14ac:dyDescent="0.2">
      <c r="A440" s="5249"/>
      <c r="B440" s="5263"/>
      <c r="C440" s="4123" t="s">
        <v>546</v>
      </c>
      <c r="D440" s="4359">
        <v>1020.0927</v>
      </c>
      <c r="E440" s="4358">
        <v>1020.1024</v>
      </c>
      <c r="F440" s="4358">
        <v>1020.1119</v>
      </c>
      <c r="G440" s="4358">
        <v>1020.1212</v>
      </c>
      <c r="H440" s="4510">
        <v>1020.1306000000001</v>
      </c>
      <c r="I440" s="4358">
        <v>1020.1400000000001</v>
      </c>
      <c r="J440" s="4358">
        <v>1020.1492000000001</v>
      </c>
      <c r="K440" s="4358">
        <v>1020.1583000000001</v>
      </c>
      <c r="L440" s="4358">
        <v>1020.1674</v>
      </c>
      <c r="M440" s="4358">
        <v>1020.1757</v>
      </c>
      <c r="N440" s="4510">
        <v>1020.1837</v>
      </c>
      <c r="O440" s="4358">
        <v>1020.1916</v>
      </c>
      <c r="P440" s="4358">
        <v>1020.1999</v>
      </c>
      <c r="Q440" s="4358">
        <v>1020.2080999999999</v>
      </c>
      <c r="R440" s="4358">
        <v>1020.2162</v>
      </c>
      <c r="S440" s="4358">
        <v>1020.2248</v>
      </c>
      <c r="T440" s="4358">
        <v>1020.2334999999999</v>
      </c>
      <c r="U440" s="4358">
        <v>1020.2422999999999</v>
      </c>
      <c r="V440" s="4510">
        <v>1020.2511999999999</v>
      </c>
      <c r="W440" s="4358">
        <v>1020.2601999999999</v>
      </c>
      <c r="X440" s="4358">
        <v>1020.2693999999999</v>
      </c>
      <c r="Y440" s="4358">
        <v>1020.2785999999999</v>
      </c>
      <c r="Z440" s="4358">
        <v>1020.2876999999999</v>
      </c>
      <c r="AA440" s="4358">
        <v>1020.2969999999999</v>
      </c>
      <c r="AB440" s="4358">
        <v>1020.3061999999999</v>
      </c>
      <c r="AC440" s="4356">
        <v>2561.9999999980791</v>
      </c>
      <c r="AD440" s="2670"/>
      <c r="AE440" s="2219"/>
      <c r="AF440" s="2219"/>
      <c r="AG440" s="2219"/>
      <c r="AH440" s="2219"/>
      <c r="AI440" s="2219"/>
      <c r="AJ440" s="2219"/>
      <c r="AK440" s="2219"/>
      <c r="AL440" s="2219"/>
      <c r="AM440" s="2219"/>
      <c r="AN440" s="2219"/>
      <c r="AO440" s="2219"/>
      <c r="AP440" s="2219"/>
      <c r="AQ440" s="2219"/>
      <c r="AR440" s="2219"/>
      <c r="AS440" s="2219"/>
      <c r="AT440" s="2219"/>
      <c r="AU440" s="2219"/>
      <c r="AV440" s="2219"/>
      <c r="AW440" s="2219"/>
      <c r="AX440" s="2219"/>
      <c r="AY440" s="2219"/>
      <c r="AZ440" s="2219"/>
      <c r="BA440" s="2219"/>
      <c r="BB440" s="2219"/>
      <c r="BC440" s="2219"/>
      <c r="BD440" s="2219"/>
      <c r="BE440" s="2219"/>
      <c r="BF440" s="2219"/>
      <c r="BG440" s="2219"/>
      <c r="BH440" s="2219"/>
      <c r="BI440" s="2219"/>
      <c r="BJ440" s="2219"/>
      <c r="BK440" s="2219"/>
      <c r="BL440" s="2219"/>
      <c r="BM440" s="2219"/>
      <c r="BN440" s="2219"/>
      <c r="BO440" s="2219"/>
      <c r="BP440" s="2219"/>
      <c r="BQ440" s="2219"/>
      <c r="BR440" s="2219"/>
      <c r="BS440" s="2219"/>
      <c r="BT440" s="2219"/>
      <c r="BU440" s="2219"/>
      <c r="BV440" s="2219"/>
      <c r="BW440" s="2219"/>
      <c r="BX440" s="2219"/>
      <c r="BY440" s="2219"/>
      <c r="BZ440" s="2219"/>
      <c r="CA440" s="2219"/>
      <c r="CB440" s="2219"/>
      <c r="CC440" s="2219"/>
      <c r="CD440" s="2219"/>
      <c r="CE440" s="2219"/>
      <c r="CF440" s="2219"/>
      <c r="CG440" s="2219"/>
      <c r="CH440" s="2219"/>
      <c r="CI440" s="2219"/>
      <c r="CJ440" s="2219"/>
      <c r="CK440" s="2219"/>
      <c r="CL440" s="2219"/>
      <c r="CM440" s="2219"/>
      <c r="CN440" s="2219"/>
      <c r="CO440" s="2219"/>
      <c r="CP440" s="2219"/>
      <c r="CQ440" s="2219"/>
      <c r="CR440" s="2219"/>
      <c r="CS440" s="2219"/>
      <c r="CT440" s="2219"/>
      <c r="CU440" s="2219"/>
      <c r="CV440" s="2219"/>
      <c r="CW440" s="2219"/>
      <c r="CX440" s="2219"/>
      <c r="CY440" s="2219"/>
      <c r="CZ440" s="2219"/>
      <c r="DA440" s="2219"/>
      <c r="DB440" s="2219"/>
      <c r="DC440" s="2219"/>
      <c r="DD440" s="2219"/>
      <c r="DE440" s="2219"/>
      <c r="DF440" s="2219"/>
      <c r="DG440" s="2219"/>
      <c r="DH440" s="2219"/>
      <c r="DI440" s="2219"/>
      <c r="DJ440" s="2219"/>
      <c r="DK440" s="2219"/>
      <c r="DL440" s="2219"/>
      <c r="DM440" s="2219"/>
      <c r="DN440" s="2219"/>
      <c r="DO440" s="2219"/>
      <c r="DP440" s="2219"/>
      <c r="DQ440" s="2219"/>
      <c r="DR440" s="2219"/>
      <c r="DS440" s="2219"/>
      <c r="DT440" s="2219"/>
      <c r="DU440" s="2219"/>
      <c r="DV440" s="2219"/>
      <c r="DW440" s="2219"/>
      <c r="DX440" s="2219"/>
      <c r="DY440" s="2219"/>
      <c r="DZ440" s="2219"/>
      <c r="EA440" s="2219"/>
      <c r="EB440" s="2219"/>
      <c r="EC440" s="2219"/>
      <c r="ED440" s="2219"/>
      <c r="EE440" s="2219"/>
      <c r="EF440" s="2219"/>
      <c r="EG440" s="2219"/>
      <c r="EH440" s="2219"/>
      <c r="EI440" s="2219"/>
      <c r="EJ440" s="2219"/>
      <c r="EK440" s="2219"/>
      <c r="EL440" s="2219"/>
      <c r="EM440" s="2219"/>
      <c r="EN440" s="2219"/>
      <c r="EO440" s="2219"/>
      <c r="EP440" s="2219"/>
      <c r="EQ440" s="2219"/>
      <c r="ER440" s="2219"/>
      <c r="ES440" s="2219"/>
      <c r="ET440" s="2219"/>
      <c r="EU440" s="2219"/>
      <c r="EV440" s="2219"/>
      <c r="EW440" s="2219"/>
      <c r="EX440" s="2219"/>
      <c r="EY440" s="2219"/>
      <c r="EZ440" s="2219"/>
    </row>
    <row r="441" spans="1:156" s="2224" customFormat="1" ht="11.25" x14ac:dyDescent="0.2">
      <c r="A441" s="5249"/>
      <c r="B441" s="5263"/>
      <c r="C441" s="4123" t="s">
        <v>547</v>
      </c>
      <c r="D441" s="4360"/>
      <c r="E441" s="4354">
        <v>1972.8</v>
      </c>
      <c r="F441" s="4354">
        <v>1964.4</v>
      </c>
      <c r="G441" s="4354">
        <v>1968</v>
      </c>
      <c r="H441" s="4509">
        <v>1963.2</v>
      </c>
      <c r="I441" s="4354">
        <v>1963.2</v>
      </c>
      <c r="J441" s="4354">
        <v>1968</v>
      </c>
      <c r="K441" s="4354">
        <v>1976.4</v>
      </c>
      <c r="L441" s="4354">
        <v>1974</v>
      </c>
      <c r="M441" s="4354">
        <v>1966.8</v>
      </c>
      <c r="N441" s="4509">
        <v>1964.4</v>
      </c>
      <c r="O441" s="4354">
        <v>1964.4</v>
      </c>
      <c r="P441" s="4354">
        <v>1959.6</v>
      </c>
      <c r="Q441" s="4354">
        <v>1954.8</v>
      </c>
      <c r="R441" s="4354">
        <v>1963.2</v>
      </c>
      <c r="S441" s="4354">
        <v>1964.4</v>
      </c>
      <c r="T441" s="4354">
        <v>1970.4</v>
      </c>
      <c r="U441" s="4354">
        <v>1975.2</v>
      </c>
      <c r="V441" s="4509">
        <v>1970.4</v>
      </c>
      <c r="W441" s="4354">
        <v>1971.6</v>
      </c>
      <c r="X441" s="4354">
        <v>1976.4</v>
      </c>
      <c r="Y441" s="4354">
        <v>1971.6</v>
      </c>
      <c r="Z441" s="4354">
        <v>1968</v>
      </c>
      <c r="AA441" s="4354">
        <v>1962</v>
      </c>
      <c r="AB441" s="4355">
        <v>1959.6</v>
      </c>
      <c r="AC441" s="4356"/>
      <c r="AD441" s="2670"/>
      <c r="AE441" s="2219"/>
      <c r="AF441" s="2219"/>
      <c r="AG441" s="2219"/>
      <c r="AH441" s="2219"/>
      <c r="AI441" s="2219"/>
      <c r="AJ441" s="2219"/>
      <c r="AK441" s="2219"/>
      <c r="AL441" s="2219"/>
      <c r="AM441" s="2219"/>
      <c r="AN441" s="2219"/>
      <c r="AO441" s="2219"/>
      <c r="AP441" s="2219"/>
      <c r="AQ441" s="2219"/>
      <c r="AR441" s="2219"/>
      <c r="AS441" s="2219"/>
      <c r="AT441" s="2219"/>
      <c r="AU441" s="2219"/>
      <c r="AV441" s="2219"/>
      <c r="AW441" s="2219"/>
      <c r="AX441" s="2219"/>
      <c r="AY441" s="2219"/>
      <c r="AZ441" s="2219"/>
      <c r="BA441" s="2219"/>
      <c r="BB441" s="2219"/>
      <c r="BC441" s="2219"/>
      <c r="BD441" s="2219"/>
      <c r="BE441" s="2219"/>
      <c r="BF441" s="2219"/>
      <c r="BG441" s="2219"/>
      <c r="BH441" s="2219"/>
      <c r="BI441" s="2219"/>
      <c r="BJ441" s="2219"/>
      <c r="BK441" s="2219"/>
      <c r="BL441" s="2219"/>
      <c r="BM441" s="2219"/>
      <c r="BN441" s="2219"/>
      <c r="BO441" s="2219"/>
      <c r="BP441" s="2219"/>
      <c r="BQ441" s="2219"/>
      <c r="BR441" s="2219"/>
      <c r="BS441" s="2219"/>
      <c r="BT441" s="2219"/>
      <c r="BU441" s="2219"/>
      <c r="BV441" s="2219"/>
      <c r="BW441" s="2219"/>
      <c r="BX441" s="2219"/>
      <c r="BY441" s="2219"/>
      <c r="BZ441" s="2219"/>
      <c r="CA441" s="2219"/>
      <c r="CB441" s="2219"/>
      <c r="CC441" s="2219"/>
      <c r="CD441" s="2219"/>
      <c r="CE441" s="2219"/>
      <c r="CF441" s="2219"/>
      <c r="CG441" s="2219"/>
      <c r="CH441" s="2219"/>
      <c r="CI441" s="2219"/>
      <c r="CJ441" s="2219"/>
      <c r="CK441" s="2219"/>
      <c r="CL441" s="2219"/>
      <c r="CM441" s="2219"/>
      <c r="CN441" s="2219"/>
      <c r="CO441" s="2219"/>
      <c r="CP441" s="2219"/>
      <c r="CQ441" s="2219"/>
      <c r="CR441" s="2219"/>
      <c r="CS441" s="2219"/>
      <c r="CT441" s="2219"/>
      <c r="CU441" s="2219"/>
      <c r="CV441" s="2219"/>
      <c r="CW441" s="2219"/>
      <c r="CX441" s="2219"/>
      <c r="CY441" s="2219"/>
      <c r="CZ441" s="2219"/>
      <c r="DA441" s="2219"/>
      <c r="DB441" s="2219"/>
      <c r="DC441" s="2219"/>
      <c r="DD441" s="2219"/>
      <c r="DE441" s="2219"/>
      <c r="DF441" s="2219"/>
      <c r="DG441" s="2219"/>
      <c r="DH441" s="2219"/>
      <c r="DI441" s="2219"/>
      <c r="DJ441" s="2219"/>
      <c r="DK441" s="2219"/>
      <c r="DL441" s="2219"/>
      <c r="DM441" s="2219"/>
      <c r="DN441" s="2219"/>
      <c r="DO441" s="2219"/>
      <c r="DP441" s="2219"/>
      <c r="DQ441" s="2219"/>
      <c r="DR441" s="2219"/>
      <c r="DS441" s="2219"/>
      <c r="DT441" s="2219"/>
      <c r="DU441" s="2219"/>
      <c r="DV441" s="2219"/>
      <c r="DW441" s="2219"/>
      <c r="DX441" s="2219"/>
      <c r="DY441" s="2219"/>
      <c r="DZ441" s="2219"/>
      <c r="EA441" s="2219"/>
      <c r="EB441" s="2219"/>
      <c r="EC441" s="2219"/>
      <c r="ED441" s="2219"/>
      <c r="EE441" s="2219"/>
      <c r="EF441" s="2219"/>
      <c r="EG441" s="2219"/>
      <c r="EH441" s="2219"/>
      <c r="EI441" s="2219"/>
      <c r="EJ441" s="2219"/>
      <c r="EK441" s="2219"/>
      <c r="EL441" s="2219"/>
      <c r="EM441" s="2219"/>
      <c r="EN441" s="2219"/>
      <c r="EO441" s="2219"/>
      <c r="EP441" s="2219"/>
      <c r="EQ441" s="2219"/>
      <c r="ER441" s="2219"/>
      <c r="ES441" s="2219"/>
      <c r="ET441" s="2219"/>
      <c r="EU441" s="2219"/>
      <c r="EV441" s="2219"/>
      <c r="EW441" s="2219"/>
      <c r="EX441" s="2219"/>
      <c r="EY441" s="2219"/>
      <c r="EZ441" s="2219"/>
    </row>
    <row r="442" spans="1:156" s="2224" customFormat="1" ht="12" thickBot="1" x14ac:dyDescent="0.25">
      <c r="A442" s="5250"/>
      <c r="B442" s="5264"/>
      <c r="C442" s="4124" t="s">
        <v>548</v>
      </c>
      <c r="D442" s="4361"/>
      <c r="E442" s="4362">
        <v>116.4</v>
      </c>
      <c r="F442" s="4362">
        <v>114</v>
      </c>
      <c r="G442" s="4362">
        <v>111.6</v>
      </c>
      <c r="H442" s="4511">
        <v>112.8</v>
      </c>
      <c r="I442" s="4362">
        <v>112.8</v>
      </c>
      <c r="J442" s="4362">
        <v>110.4</v>
      </c>
      <c r="K442" s="4362">
        <v>109.2</v>
      </c>
      <c r="L442" s="4362">
        <v>109.2</v>
      </c>
      <c r="M442" s="4362">
        <v>99.6</v>
      </c>
      <c r="N442" s="4511">
        <v>96</v>
      </c>
      <c r="O442" s="4362">
        <v>94.8</v>
      </c>
      <c r="P442" s="4362">
        <v>99.6</v>
      </c>
      <c r="Q442" s="4362">
        <v>98.4</v>
      </c>
      <c r="R442" s="4362">
        <v>97.2</v>
      </c>
      <c r="S442" s="4362">
        <v>103.2</v>
      </c>
      <c r="T442" s="4362">
        <v>104.4</v>
      </c>
      <c r="U442" s="4362">
        <v>105.6</v>
      </c>
      <c r="V442" s="4511">
        <v>106.8</v>
      </c>
      <c r="W442" s="4362">
        <v>108</v>
      </c>
      <c r="X442" s="4362">
        <v>110.4</v>
      </c>
      <c r="Y442" s="4362">
        <v>110.4</v>
      </c>
      <c r="Z442" s="4362">
        <v>109.2</v>
      </c>
      <c r="AA442" s="4362">
        <v>111.6</v>
      </c>
      <c r="AB442" s="4363">
        <v>110.4</v>
      </c>
      <c r="AC442" s="4356"/>
      <c r="AD442" s="2670"/>
      <c r="AE442" s="2219"/>
      <c r="AF442" s="2219"/>
      <c r="AG442" s="2219"/>
      <c r="AH442" s="2219"/>
      <c r="AI442" s="2219"/>
      <c r="AJ442" s="2219"/>
      <c r="AK442" s="2219"/>
      <c r="AL442" s="2219"/>
      <c r="AM442" s="2219"/>
      <c r="AN442" s="2219"/>
      <c r="AO442" s="2219"/>
      <c r="AP442" s="2219"/>
      <c r="AQ442" s="2219"/>
      <c r="AR442" s="2219"/>
      <c r="AS442" s="2219"/>
      <c r="AT442" s="2219"/>
      <c r="AU442" s="2219"/>
      <c r="AV442" s="2219"/>
      <c r="AW442" s="2219"/>
      <c r="AX442" s="2219"/>
      <c r="AY442" s="2219"/>
      <c r="AZ442" s="2219"/>
      <c r="BA442" s="2219"/>
      <c r="BB442" s="2219"/>
      <c r="BC442" s="2219"/>
      <c r="BD442" s="2219"/>
      <c r="BE442" s="2219"/>
      <c r="BF442" s="2219"/>
      <c r="BG442" s="2219"/>
      <c r="BH442" s="2219"/>
      <c r="BI442" s="2219"/>
      <c r="BJ442" s="2219"/>
      <c r="BK442" s="2219"/>
      <c r="BL442" s="2219"/>
      <c r="BM442" s="2219"/>
      <c r="BN442" s="2219"/>
      <c r="BO442" s="2219"/>
      <c r="BP442" s="2219"/>
      <c r="BQ442" s="2219"/>
      <c r="BR442" s="2219"/>
      <c r="BS442" s="2219"/>
      <c r="BT442" s="2219"/>
      <c r="BU442" s="2219"/>
      <c r="BV442" s="2219"/>
      <c r="BW442" s="2219"/>
      <c r="BX442" s="2219"/>
      <c r="BY442" s="2219"/>
      <c r="BZ442" s="2219"/>
      <c r="CA442" s="2219"/>
      <c r="CB442" s="2219"/>
      <c r="CC442" s="2219"/>
      <c r="CD442" s="2219"/>
      <c r="CE442" s="2219"/>
      <c r="CF442" s="2219"/>
      <c r="CG442" s="2219"/>
      <c r="CH442" s="2219"/>
      <c r="CI442" s="2219"/>
      <c r="CJ442" s="2219"/>
      <c r="CK442" s="2219"/>
      <c r="CL442" s="2219"/>
      <c r="CM442" s="2219"/>
      <c r="CN442" s="2219"/>
      <c r="CO442" s="2219"/>
      <c r="CP442" s="2219"/>
      <c r="CQ442" s="2219"/>
      <c r="CR442" s="2219"/>
      <c r="CS442" s="2219"/>
      <c r="CT442" s="2219"/>
      <c r="CU442" s="2219"/>
      <c r="CV442" s="2219"/>
      <c r="CW442" s="2219"/>
      <c r="CX442" s="2219"/>
      <c r="CY442" s="2219"/>
      <c r="CZ442" s="2219"/>
      <c r="DA442" s="2219"/>
      <c r="DB442" s="2219"/>
      <c r="DC442" s="2219"/>
      <c r="DD442" s="2219"/>
      <c r="DE442" s="2219"/>
      <c r="DF442" s="2219"/>
      <c r="DG442" s="2219"/>
      <c r="DH442" s="2219"/>
      <c r="DI442" s="2219"/>
      <c r="DJ442" s="2219"/>
      <c r="DK442" s="2219"/>
      <c r="DL442" s="2219"/>
      <c r="DM442" s="2219"/>
      <c r="DN442" s="2219"/>
      <c r="DO442" s="2219"/>
      <c r="DP442" s="2219"/>
      <c r="DQ442" s="2219"/>
      <c r="DR442" s="2219"/>
      <c r="DS442" s="2219"/>
      <c r="DT442" s="2219"/>
      <c r="DU442" s="2219"/>
      <c r="DV442" s="2219"/>
      <c r="DW442" s="2219"/>
      <c r="DX442" s="2219"/>
      <c r="DY442" s="2219"/>
      <c r="DZ442" s="2219"/>
      <c r="EA442" s="2219"/>
      <c r="EB442" s="2219"/>
      <c r="EC442" s="2219"/>
      <c r="ED442" s="2219"/>
      <c r="EE442" s="2219"/>
      <c r="EF442" s="2219"/>
      <c r="EG442" s="2219"/>
      <c r="EH442" s="2219"/>
      <c r="EI442" s="2219"/>
      <c r="EJ442" s="2219"/>
      <c r="EK442" s="2219"/>
      <c r="EL442" s="2219"/>
      <c r="EM442" s="2219"/>
      <c r="EN442" s="2219"/>
      <c r="EO442" s="2219"/>
      <c r="EP442" s="2219"/>
      <c r="EQ442" s="2219"/>
      <c r="ER442" s="2219"/>
      <c r="ES442" s="2219"/>
      <c r="ET442" s="2219"/>
      <c r="EU442" s="2219"/>
      <c r="EV442" s="2219"/>
      <c r="EW442" s="2219"/>
      <c r="EX442" s="2219"/>
      <c r="EY442" s="2219"/>
      <c r="EZ442" s="2219"/>
    </row>
    <row r="443" spans="1:156" s="2223" customFormat="1" ht="11.25" customHeight="1" x14ac:dyDescent="0.2">
      <c r="A443" s="5248">
        <v>8</v>
      </c>
      <c r="B443" s="5262" t="s">
        <v>550</v>
      </c>
      <c r="C443" s="4121" t="s">
        <v>543</v>
      </c>
      <c r="D443" s="4349">
        <v>10.44</v>
      </c>
      <c r="E443" s="4350">
        <v>10.44</v>
      </c>
      <c r="F443" s="4350">
        <v>10.44</v>
      </c>
      <c r="G443" s="4350">
        <v>10.44</v>
      </c>
      <c r="H443" s="4508">
        <v>10.45</v>
      </c>
      <c r="I443" s="4350">
        <v>10.45</v>
      </c>
      <c r="J443" s="4350">
        <v>10.45</v>
      </c>
      <c r="K443" s="4350">
        <v>10.4</v>
      </c>
      <c r="L443" s="4350">
        <v>10.4</v>
      </c>
      <c r="M443" s="4350">
        <v>10.4</v>
      </c>
      <c r="N443" s="4508">
        <v>10.4</v>
      </c>
      <c r="O443" s="4350">
        <v>10.4</v>
      </c>
      <c r="P443" s="4350">
        <v>10.4</v>
      </c>
      <c r="Q443" s="4350">
        <v>10.4</v>
      </c>
      <c r="R443" s="4350">
        <v>10.4</v>
      </c>
      <c r="S443" s="4350">
        <v>10.4</v>
      </c>
      <c r="T443" s="4350">
        <v>10.35</v>
      </c>
      <c r="U443" s="4350">
        <v>10.35</v>
      </c>
      <c r="V443" s="4508">
        <v>10.35</v>
      </c>
      <c r="W443" s="4350">
        <v>10.47</v>
      </c>
      <c r="X443" s="4350">
        <v>10.4</v>
      </c>
      <c r="Y443" s="4350">
        <v>10.4</v>
      </c>
      <c r="Z443" s="4350">
        <v>10.4</v>
      </c>
      <c r="AA443" s="4350">
        <v>10.4</v>
      </c>
      <c r="AB443" s="4351">
        <v>10.4</v>
      </c>
      <c r="AC443" s="4352"/>
      <c r="AD443" s="2671"/>
      <c r="AE443" s="2222"/>
      <c r="AF443" s="2222"/>
      <c r="AG443" s="2222"/>
      <c r="AH443" s="2222"/>
      <c r="AI443" s="2222"/>
      <c r="AJ443" s="2222"/>
      <c r="AK443" s="2222"/>
      <c r="AL443" s="2222"/>
      <c r="AM443" s="2222"/>
      <c r="AN443" s="2222"/>
      <c r="AO443" s="2222"/>
      <c r="AP443" s="2222"/>
      <c r="AQ443" s="2222"/>
      <c r="AR443" s="2222"/>
      <c r="AS443" s="2222"/>
      <c r="AT443" s="2222"/>
      <c r="AU443" s="2222"/>
      <c r="AV443" s="2222"/>
      <c r="AW443" s="2222"/>
      <c r="AX443" s="2222"/>
      <c r="AY443" s="2222"/>
      <c r="AZ443" s="2222"/>
      <c r="BA443" s="2222"/>
      <c r="BB443" s="2222"/>
      <c r="BC443" s="2222"/>
      <c r="BD443" s="2222"/>
      <c r="BE443" s="2222"/>
      <c r="BF443" s="2222"/>
      <c r="BG443" s="2222"/>
      <c r="BH443" s="2222"/>
      <c r="BI443" s="2222"/>
      <c r="BJ443" s="2222"/>
      <c r="BK443" s="2222"/>
      <c r="BL443" s="2222"/>
      <c r="BM443" s="2222"/>
      <c r="BN443" s="2222"/>
      <c r="BO443" s="2222"/>
      <c r="BP443" s="2222"/>
      <c r="BQ443" s="2222"/>
      <c r="BR443" s="2222"/>
      <c r="BS443" s="2222"/>
      <c r="BT443" s="2222"/>
      <c r="BU443" s="2222"/>
      <c r="BV443" s="2222"/>
      <c r="BW443" s="2222"/>
      <c r="BX443" s="2222"/>
      <c r="BY443" s="2222"/>
      <c r="BZ443" s="2222"/>
      <c r="CA443" s="2222"/>
      <c r="CB443" s="2222"/>
      <c r="CC443" s="2222"/>
      <c r="CD443" s="2222"/>
      <c r="CE443" s="2222"/>
      <c r="CF443" s="2222"/>
      <c r="CG443" s="2222"/>
      <c r="CH443" s="2222"/>
      <c r="CI443" s="2222"/>
      <c r="CJ443" s="2222"/>
      <c r="CK443" s="2222"/>
      <c r="CL443" s="2222"/>
      <c r="CM443" s="2222"/>
      <c r="CN443" s="2222"/>
      <c r="CO443" s="2222"/>
      <c r="CP443" s="2222"/>
      <c r="CQ443" s="2222"/>
      <c r="CR443" s="2222"/>
      <c r="CS443" s="2222"/>
      <c r="CT443" s="2222"/>
      <c r="CU443" s="2222"/>
      <c r="CV443" s="2222"/>
      <c r="CW443" s="2222"/>
      <c r="CX443" s="2222"/>
      <c r="CY443" s="2222"/>
      <c r="CZ443" s="2222"/>
      <c r="DA443" s="2222"/>
      <c r="DB443" s="2222"/>
      <c r="DC443" s="2222"/>
      <c r="DD443" s="2222"/>
      <c r="DE443" s="2222"/>
      <c r="DF443" s="2222"/>
      <c r="DG443" s="2222"/>
      <c r="DH443" s="2222"/>
      <c r="DI443" s="2222"/>
      <c r="DJ443" s="2222"/>
      <c r="DK443" s="2222"/>
      <c r="DL443" s="2222"/>
      <c r="DM443" s="2222"/>
      <c r="DN443" s="2222"/>
      <c r="DO443" s="2222"/>
      <c r="DP443" s="2222"/>
      <c r="DQ443" s="2222"/>
      <c r="DR443" s="2222"/>
      <c r="DS443" s="2222"/>
      <c r="DT443" s="2222"/>
      <c r="DU443" s="2222"/>
      <c r="DV443" s="2222"/>
      <c r="DW443" s="2222"/>
      <c r="DX443" s="2222"/>
      <c r="DY443" s="2222"/>
      <c r="DZ443" s="2222"/>
      <c r="EA443" s="2222"/>
      <c r="EB443" s="2222"/>
      <c r="EC443" s="2222"/>
      <c r="ED443" s="2222"/>
      <c r="EE443" s="2222"/>
      <c r="EF443" s="2222"/>
      <c r="EG443" s="2222"/>
      <c r="EH443" s="2222"/>
      <c r="EI443" s="2222"/>
      <c r="EJ443" s="2222"/>
      <c r="EK443" s="2222"/>
      <c r="EL443" s="2222"/>
      <c r="EM443" s="2222"/>
      <c r="EN443" s="2222"/>
      <c r="EO443" s="2222"/>
      <c r="EP443" s="2222"/>
      <c r="EQ443" s="2222"/>
      <c r="ER443" s="2222"/>
      <c r="ES443" s="2222"/>
      <c r="ET443" s="2222"/>
      <c r="EU443" s="2222"/>
      <c r="EV443" s="2222"/>
      <c r="EW443" s="2222"/>
      <c r="EX443" s="2222"/>
      <c r="EY443" s="2222"/>
      <c r="EZ443" s="2222"/>
    </row>
    <row r="444" spans="1:156" s="2223" customFormat="1" ht="11.25" x14ac:dyDescent="0.2">
      <c r="A444" s="5249"/>
      <c r="B444" s="5263"/>
      <c r="C444" s="4122" t="s">
        <v>544</v>
      </c>
      <c r="D444" s="4353"/>
      <c r="E444" s="4354">
        <v>119.00863601208673</v>
      </c>
      <c r="F444" s="4354">
        <v>118.74199298277166</v>
      </c>
      <c r="G444" s="4354">
        <v>118.86519174660675</v>
      </c>
      <c r="H444" s="4509">
        <v>118.55442105650563</v>
      </c>
      <c r="I444" s="4354">
        <v>118.55442105650563</v>
      </c>
      <c r="J444" s="4354">
        <v>118.42089140194912</v>
      </c>
      <c r="K444" s="4354">
        <v>119.38726702051279</v>
      </c>
      <c r="L444" s="4354">
        <v>119.25761484376943</v>
      </c>
      <c r="M444" s="4354">
        <v>118.12082621535805</v>
      </c>
      <c r="N444" s="4509">
        <v>117.78699057166286</v>
      </c>
      <c r="O444" s="4354">
        <v>117.65453767996539</v>
      </c>
      <c r="P444" s="4354">
        <v>117.85880003445708</v>
      </c>
      <c r="Q444" s="4354">
        <v>117.78857299837742</v>
      </c>
      <c r="R444" s="4354">
        <v>118.2540515587486</v>
      </c>
      <c r="S444" s="4354">
        <v>119.05340405780711</v>
      </c>
      <c r="T444" s="4354">
        <v>119.89627947683844</v>
      </c>
      <c r="U444" s="4354">
        <v>119.9632140400437</v>
      </c>
      <c r="V444" s="4509">
        <v>120.16481948111841</v>
      </c>
      <c r="W444" s="4354">
        <v>119.9719546249256</v>
      </c>
      <c r="X444" s="4354">
        <v>120.31452862732982</v>
      </c>
      <c r="Y444" s="4354">
        <v>119.32065470426005</v>
      </c>
      <c r="Z444" s="4354">
        <v>119.25575420600302</v>
      </c>
      <c r="AA444" s="4354">
        <v>119.05504420349379</v>
      </c>
      <c r="AB444" s="4355">
        <v>119.12538146371554</v>
      </c>
      <c r="AC444" s="4356"/>
      <c r="AD444" s="2671"/>
      <c r="AE444" s="2222"/>
      <c r="AF444" s="2222"/>
      <c r="AG444" s="2222"/>
      <c r="AH444" s="2222"/>
      <c r="AI444" s="2222"/>
      <c r="AJ444" s="2222"/>
      <c r="AK444" s="2222"/>
      <c r="AL444" s="2222"/>
      <c r="AM444" s="2222"/>
      <c r="AN444" s="2222"/>
      <c r="AO444" s="2222"/>
      <c r="AP444" s="2222"/>
      <c r="AQ444" s="2222"/>
      <c r="AR444" s="2222"/>
      <c r="AS444" s="2222"/>
      <c r="AT444" s="2222"/>
      <c r="AU444" s="2222"/>
      <c r="AV444" s="2222"/>
      <c r="AW444" s="2222"/>
      <c r="AX444" s="2222"/>
      <c r="AY444" s="2222"/>
      <c r="AZ444" s="2222"/>
      <c r="BA444" s="2222"/>
      <c r="BB444" s="2222"/>
      <c r="BC444" s="2222"/>
      <c r="BD444" s="2222"/>
      <c r="BE444" s="2222"/>
      <c r="BF444" s="2222"/>
      <c r="BG444" s="2222"/>
      <c r="BH444" s="2222"/>
      <c r="BI444" s="2222"/>
      <c r="BJ444" s="2222"/>
      <c r="BK444" s="2222"/>
      <c r="BL444" s="2222"/>
      <c r="BM444" s="2222"/>
      <c r="BN444" s="2222"/>
      <c r="BO444" s="2222"/>
      <c r="BP444" s="2222"/>
      <c r="BQ444" s="2222"/>
      <c r="BR444" s="2222"/>
      <c r="BS444" s="2222"/>
      <c r="BT444" s="2222"/>
      <c r="BU444" s="2222"/>
      <c r="BV444" s="2222"/>
      <c r="BW444" s="2222"/>
      <c r="BX444" s="2222"/>
      <c r="BY444" s="2222"/>
      <c r="BZ444" s="2222"/>
      <c r="CA444" s="2222"/>
      <c r="CB444" s="2222"/>
      <c r="CC444" s="2222"/>
      <c r="CD444" s="2222"/>
      <c r="CE444" s="2222"/>
      <c r="CF444" s="2222"/>
      <c r="CG444" s="2222"/>
      <c r="CH444" s="2222"/>
      <c r="CI444" s="2222"/>
      <c r="CJ444" s="2222"/>
      <c r="CK444" s="2222"/>
      <c r="CL444" s="2222"/>
      <c r="CM444" s="2222"/>
      <c r="CN444" s="2222"/>
      <c r="CO444" s="2222"/>
      <c r="CP444" s="2222"/>
      <c r="CQ444" s="2222"/>
      <c r="CR444" s="2222"/>
      <c r="CS444" s="2222"/>
      <c r="CT444" s="2222"/>
      <c r="CU444" s="2222"/>
      <c r="CV444" s="2222"/>
      <c r="CW444" s="2222"/>
      <c r="CX444" s="2222"/>
      <c r="CY444" s="2222"/>
      <c r="CZ444" s="2222"/>
      <c r="DA444" s="2222"/>
      <c r="DB444" s="2222"/>
      <c r="DC444" s="2222"/>
      <c r="DD444" s="2222"/>
      <c r="DE444" s="2222"/>
      <c r="DF444" s="2222"/>
      <c r="DG444" s="2222"/>
      <c r="DH444" s="2222"/>
      <c r="DI444" s="2222"/>
      <c r="DJ444" s="2222"/>
      <c r="DK444" s="2222"/>
      <c r="DL444" s="2222"/>
      <c r="DM444" s="2222"/>
      <c r="DN444" s="2222"/>
      <c r="DO444" s="2222"/>
      <c r="DP444" s="2222"/>
      <c r="DQ444" s="2222"/>
      <c r="DR444" s="2222"/>
      <c r="DS444" s="2222"/>
      <c r="DT444" s="2222"/>
      <c r="DU444" s="2222"/>
      <c r="DV444" s="2222"/>
      <c r="DW444" s="2222"/>
      <c r="DX444" s="2222"/>
      <c r="DY444" s="2222"/>
      <c r="DZ444" s="2222"/>
      <c r="EA444" s="2222"/>
      <c r="EB444" s="2222"/>
      <c r="EC444" s="2222"/>
      <c r="ED444" s="2222"/>
      <c r="EE444" s="2222"/>
      <c r="EF444" s="2222"/>
      <c r="EG444" s="2222"/>
      <c r="EH444" s="2222"/>
      <c r="EI444" s="2222"/>
      <c r="EJ444" s="2222"/>
      <c r="EK444" s="2222"/>
      <c r="EL444" s="2222"/>
      <c r="EM444" s="2222"/>
      <c r="EN444" s="2222"/>
      <c r="EO444" s="2222"/>
      <c r="EP444" s="2222"/>
      <c r="EQ444" s="2222"/>
      <c r="ER444" s="2222"/>
      <c r="ES444" s="2222"/>
      <c r="ET444" s="2222"/>
      <c r="EU444" s="2222"/>
      <c r="EV444" s="2222"/>
      <c r="EW444" s="2222"/>
      <c r="EX444" s="2222"/>
      <c r="EY444" s="2222"/>
      <c r="EZ444" s="2222"/>
    </row>
    <row r="445" spans="1:156" s="2224" customFormat="1" ht="11.25" x14ac:dyDescent="0.2">
      <c r="A445" s="5249"/>
      <c r="B445" s="5263"/>
      <c r="C445" s="4123" t="s">
        <v>545</v>
      </c>
      <c r="D445" s="4357">
        <v>14749.839</v>
      </c>
      <c r="E445" s="4358">
        <v>14750.0183</v>
      </c>
      <c r="F445" s="4358">
        <v>14750.197200000001</v>
      </c>
      <c r="G445" s="4358">
        <v>14750.3763</v>
      </c>
      <c r="H445" s="4510">
        <v>14750.5551</v>
      </c>
      <c r="I445" s="4358">
        <v>14750.733899999999</v>
      </c>
      <c r="J445" s="4358">
        <v>14750.912499999999</v>
      </c>
      <c r="K445" s="4358">
        <v>14751.091699999999</v>
      </c>
      <c r="L445" s="4358">
        <v>14751.270699999999</v>
      </c>
      <c r="M445" s="4358">
        <v>14751.447999999999</v>
      </c>
      <c r="N445" s="4510">
        <v>14751.624799999998</v>
      </c>
      <c r="O445" s="4358">
        <v>14751.801399999998</v>
      </c>
      <c r="P445" s="4358">
        <v>14751.978299999999</v>
      </c>
      <c r="Q445" s="4358">
        <v>14752.155099999998</v>
      </c>
      <c r="R445" s="4358">
        <v>14752.332599999998</v>
      </c>
      <c r="S445" s="4358">
        <v>14752.511299999998</v>
      </c>
      <c r="T445" s="4358">
        <v>14752.690399999998</v>
      </c>
      <c r="U445" s="4358">
        <v>14752.869599999998</v>
      </c>
      <c r="V445" s="4510">
        <v>14753.049099999998</v>
      </c>
      <c r="W445" s="4358">
        <v>14753.230399999999</v>
      </c>
      <c r="X445" s="4358">
        <v>14753.410999999998</v>
      </c>
      <c r="Y445" s="4358">
        <v>14753.590099999998</v>
      </c>
      <c r="Z445" s="4358">
        <v>14753.769099999998</v>
      </c>
      <c r="AA445" s="4358">
        <v>14753.947799999998</v>
      </c>
      <c r="AB445" s="4358">
        <v>14754.126599999998</v>
      </c>
      <c r="AC445" s="4356">
        <v>51451.199999974051</v>
      </c>
      <c r="AD445" s="2670"/>
      <c r="AE445" s="2219"/>
      <c r="AF445" s="2219"/>
      <c r="AG445" s="2219"/>
      <c r="AH445" s="2219"/>
      <c r="AI445" s="2219"/>
      <c r="AJ445" s="2219"/>
      <c r="AK445" s="2219"/>
      <c r="AL445" s="2219"/>
      <c r="AM445" s="2219"/>
      <c r="AN445" s="2219"/>
      <c r="AO445" s="2219"/>
      <c r="AP445" s="2219"/>
      <c r="AQ445" s="2219"/>
      <c r="AR445" s="2219"/>
      <c r="AS445" s="2219"/>
      <c r="AT445" s="2219"/>
      <c r="AU445" s="2219"/>
      <c r="AV445" s="2219"/>
      <c r="AW445" s="2219"/>
      <c r="AX445" s="2219"/>
      <c r="AY445" s="2219"/>
      <c r="AZ445" s="2219"/>
      <c r="BA445" s="2219"/>
      <c r="BB445" s="2219"/>
      <c r="BC445" s="2219"/>
      <c r="BD445" s="2219"/>
      <c r="BE445" s="2219"/>
      <c r="BF445" s="2219"/>
      <c r="BG445" s="2219"/>
      <c r="BH445" s="2219"/>
      <c r="BI445" s="2219"/>
      <c r="BJ445" s="2219"/>
      <c r="BK445" s="2219"/>
      <c r="BL445" s="2219"/>
      <c r="BM445" s="2219"/>
      <c r="BN445" s="2219"/>
      <c r="BO445" s="2219"/>
      <c r="BP445" s="2219"/>
      <c r="BQ445" s="2219"/>
      <c r="BR445" s="2219"/>
      <c r="BS445" s="2219"/>
      <c r="BT445" s="2219"/>
      <c r="BU445" s="2219"/>
      <c r="BV445" s="2219"/>
      <c r="BW445" s="2219"/>
      <c r="BX445" s="2219"/>
      <c r="BY445" s="2219"/>
      <c r="BZ445" s="2219"/>
      <c r="CA445" s="2219"/>
      <c r="CB445" s="2219"/>
      <c r="CC445" s="2219"/>
      <c r="CD445" s="2219"/>
      <c r="CE445" s="2219"/>
      <c r="CF445" s="2219"/>
      <c r="CG445" s="2219"/>
      <c r="CH445" s="2219"/>
      <c r="CI445" s="2219"/>
      <c r="CJ445" s="2219"/>
      <c r="CK445" s="2219"/>
      <c r="CL445" s="2219"/>
      <c r="CM445" s="2219"/>
      <c r="CN445" s="2219"/>
      <c r="CO445" s="2219"/>
      <c r="CP445" s="2219"/>
      <c r="CQ445" s="2219"/>
      <c r="CR445" s="2219"/>
      <c r="CS445" s="2219"/>
      <c r="CT445" s="2219"/>
      <c r="CU445" s="2219"/>
      <c r="CV445" s="2219"/>
      <c r="CW445" s="2219"/>
      <c r="CX445" s="2219"/>
      <c r="CY445" s="2219"/>
      <c r="CZ445" s="2219"/>
      <c r="DA445" s="2219"/>
      <c r="DB445" s="2219"/>
      <c r="DC445" s="2219"/>
      <c r="DD445" s="2219"/>
      <c r="DE445" s="2219"/>
      <c r="DF445" s="2219"/>
      <c r="DG445" s="2219"/>
      <c r="DH445" s="2219"/>
      <c r="DI445" s="2219"/>
      <c r="DJ445" s="2219"/>
      <c r="DK445" s="2219"/>
      <c r="DL445" s="2219"/>
      <c r="DM445" s="2219"/>
      <c r="DN445" s="2219"/>
      <c r="DO445" s="2219"/>
      <c r="DP445" s="2219"/>
      <c r="DQ445" s="2219"/>
      <c r="DR445" s="2219"/>
      <c r="DS445" s="2219"/>
      <c r="DT445" s="2219"/>
      <c r="DU445" s="2219"/>
      <c r="DV445" s="2219"/>
      <c r="DW445" s="2219"/>
      <c r="DX445" s="2219"/>
      <c r="DY445" s="2219"/>
      <c r="DZ445" s="2219"/>
      <c r="EA445" s="2219"/>
      <c r="EB445" s="2219"/>
      <c r="EC445" s="2219"/>
      <c r="ED445" s="2219"/>
      <c r="EE445" s="2219"/>
      <c r="EF445" s="2219"/>
      <c r="EG445" s="2219"/>
      <c r="EH445" s="2219"/>
      <c r="EI445" s="2219"/>
      <c r="EJ445" s="2219"/>
      <c r="EK445" s="2219"/>
      <c r="EL445" s="2219"/>
      <c r="EM445" s="2219"/>
      <c r="EN445" s="2219"/>
      <c r="EO445" s="2219"/>
      <c r="EP445" s="2219"/>
      <c r="EQ445" s="2219"/>
      <c r="ER445" s="2219"/>
      <c r="ES445" s="2219"/>
      <c r="ET445" s="2219"/>
      <c r="EU445" s="2219"/>
      <c r="EV445" s="2219"/>
      <c r="EW445" s="2219"/>
      <c r="EX445" s="2219"/>
      <c r="EY445" s="2219"/>
      <c r="EZ445" s="2219"/>
    </row>
    <row r="446" spans="1:156" s="2224" customFormat="1" ht="11.25" x14ac:dyDescent="0.2">
      <c r="A446" s="5249"/>
      <c r="B446" s="5263"/>
      <c r="C446" s="4123" t="s">
        <v>546</v>
      </c>
      <c r="D446" s="4359">
        <v>987.97320000000002</v>
      </c>
      <c r="E446" s="4358">
        <v>987.97660000000008</v>
      </c>
      <c r="F446" s="4358">
        <v>987.97990000000004</v>
      </c>
      <c r="G446" s="4358">
        <v>987.98230000000001</v>
      </c>
      <c r="H446" s="4510">
        <v>987.98490000000004</v>
      </c>
      <c r="I446" s="4358">
        <v>987.98750000000007</v>
      </c>
      <c r="J446" s="4358">
        <v>987.99000000000012</v>
      </c>
      <c r="K446" s="4358">
        <v>987.99220000000014</v>
      </c>
      <c r="L446" s="4358">
        <v>987.99480000000017</v>
      </c>
      <c r="M446" s="4358">
        <v>987.99690000000021</v>
      </c>
      <c r="N446" s="4510">
        <v>987.99890000000016</v>
      </c>
      <c r="O446" s="4358">
        <v>988.0010000000002</v>
      </c>
      <c r="P446" s="4358">
        <v>988.00360000000023</v>
      </c>
      <c r="Q446" s="4358">
        <v>988.00580000000025</v>
      </c>
      <c r="R446" s="4358">
        <v>988.00790000000029</v>
      </c>
      <c r="S446" s="4358">
        <v>988.01000000000033</v>
      </c>
      <c r="T446" s="4358">
        <v>988.01210000000037</v>
      </c>
      <c r="U446" s="4358">
        <v>988.01420000000041</v>
      </c>
      <c r="V446" s="4510">
        <v>988.01640000000043</v>
      </c>
      <c r="W446" s="4358">
        <v>988.01750000000038</v>
      </c>
      <c r="X446" s="4358">
        <v>988.01890000000037</v>
      </c>
      <c r="Y446" s="4358">
        <v>988.02110000000039</v>
      </c>
      <c r="Z446" s="4358">
        <v>988.02350000000035</v>
      </c>
      <c r="AA446" s="4358">
        <v>988.02580000000034</v>
      </c>
      <c r="AB446" s="4358">
        <v>988.02850000000035</v>
      </c>
      <c r="AC446" s="4356">
        <v>663.60000000395303</v>
      </c>
      <c r="AD446" s="2670"/>
      <c r="AE446" s="2219"/>
      <c r="AF446" s="2219"/>
      <c r="AG446" s="2219"/>
      <c r="AH446" s="2219"/>
      <c r="AI446" s="2219"/>
      <c r="AJ446" s="2219"/>
      <c r="AK446" s="2219"/>
      <c r="AL446" s="2219"/>
      <c r="AM446" s="2219"/>
      <c r="AN446" s="2219"/>
      <c r="AO446" s="2219"/>
      <c r="AP446" s="2219"/>
      <c r="AQ446" s="2219"/>
      <c r="AR446" s="2219"/>
      <c r="AS446" s="2219"/>
      <c r="AT446" s="2219"/>
      <c r="AU446" s="2219"/>
      <c r="AV446" s="2219"/>
      <c r="AW446" s="2219"/>
      <c r="AX446" s="2219"/>
      <c r="AY446" s="2219"/>
      <c r="AZ446" s="2219"/>
      <c r="BA446" s="2219"/>
      <c r="BB446" s="2219"/>
      <c r="BC446" s="2219"/>
      <c r="BD446" s="2219"/>
      <c r="BE446" s="2219"/>
      <c r="BF446" s="2219"/>
      <c r="BG446" s="2219"/>
      <c r="BH446" s="2219"/>
      <c r="BI446" s="2219"/>
      <c r="BJ446" s="2219"/>
      <c r="BK446" s="2219"/>
      <c r="BL446" s="2219"/>
      <c r="BM446" s="2219"/>
      <c r="BN446" s="2219"/>
      <c r="BO446" s="2219"/>
      <c r="BP446" s="2219"/>
      <c r="BQ446" s="2219"/>
      <c r="BR446" s="2219"/>
      <c r="BS446" s="2219"/>
      <c r="BT446" s="2219"/>
      <c r="BU446" s="2219"/>
      <c r="BV446" s="2219"/>
      <c r="BW446" s="2219"/>
      <c r="BX446" s="2219"/>
      <c r="BY446" s="2219"/>
      <c r="BZ446" s="2219"/>
      <c r="CA446" s="2219"/>
      <c r="CB446" s="2219"/>
      <c r="CC446" s="2219"/>
      <c r="CD446" s="2219"/>
      <c r="CE446" s="2219"/>
      <c r="CF446" s="2219"/>
      <c r="CG446" s="2219"/>
      <c r="CH446" s="2219"/>
      <c r="CI446" s="2219"/>
      <c r="CJ446" s="2219"/>
      <c r="CK446" s="2219"/>
      <c r="CL446" s="2219"/>
      <c r="CM446" s="2219"/>
      <c r="CN446" s="2219"/>
      <c r="CO446" s="2219"/>
      <c r="CP446" s="2219"/>
      <c r="CQ446" s="2219"/>
      <c r="CR446" s="2219"/>
      <c r="CS446" s="2219"/>
      <c r="CT446" s="2219"/>
      <c r="CU446" s="2219"/>
      <c r="CV446" s="2219"/>
      <c r="CW446" s="2219"/>
      <c r="CX446" s="2219"/>
      <c r="CY446" s="2219"/>
      <c r="CZ446" s="2219"/>
      <c r="DA446" s="2219"/>
      <c r="DB446" s="2219"/>
      <c r="DC446" s="2219"/>
      <c r="DD446" s="2219"/>
      <c r="DE446" s="2219"/>
      <c r="DF446" s="2219"/>
      <c r="DG446" s="2219"/>
      <c r="DH446" s="2219"/>
      <c r="DI446" s="2219"/>
      <c r="DJ446" s="2219"/>
      <c r="DK446" s="2219"/>
      <c r="DL446" s="2219"/>
      <c r="DM446" s="2219"/>
      <c r="DN446" s="2219"/>
      <c r="DO446" s="2219"/>
      <c r="DP446" s="2219"/>
      <c r="DQ446" s="2219"/>
      <c r="DR446" s="2219"/>
      <c r="DS446" s="2219"/>
      <c r="DT446" s="2219"/>
      <c r="DU446" s="2219"/>
      <c r="DV446" s="2219"/>
      <c r="DW446" s="2219"/>
      <c r="DX446" s="2219"/>
      <c r="DY446" s="2219"/>
      <c r="DZ446" s="2219"/>
      <c r="EA446" s="2219"/>
      <c r="EB446" s="2219"/>
      <c r="EC446" s="2219"/>
      <c r="ED446" s="2219"/>
      <c r="EE446" s="2219"/>
      <c r="EF446" s="2219"/>
      <c r="EG446" s="2219"/>
      <c r="EH446" s="2219"/>
      <c r="EI446" s="2219"/>
      <c r="EJ446" s="2219"/>
      <c r="EK446" s="2219"/>
      <c r="EL446" s="2219"/>
      <c r="EM446" s="2219"/>
      <c r="EN446" s="2219"/>
      <c r="EO446" s="2219"/>
      <c r="EP446" s="2219"/>
      <c r="EQ446" s="2219"/>
      <c r="ER446" s="2219"/>
      <c r="ES446" s="2219"/>
      <c r="ET446" s="2219"/>
      <c r="EU446" s="2219"/>
      <c r="EV446" s="2219"/>
      <c r="EW446" s="2219"/>
      <c r="EX446" s="2219"/>
      <c r="EY446" s="2219"/>
      <c r="EZ446" s="2219"/>
    </row>
    <row r="447" spans="1:156" s="2224" customFormat="1" ht="11.25" x14ac:dyDescent="0.2">
      <c r="A447" s="5249"/>
      <c r="B447" s="5263"/>
      <c r="C447" s="4123" t="s">
        <v>547</v>
      </c>
      <c r="D447" s="4360"/>
      <c r="E447" s="4354">
        <v>2151.6</v>
      </c>
      <c r="F447" s="4354">
        <v>2146.8000000000002</v>
      </c>
      <c r="G447" s="4354">
        <v>2149.1999999999998</v>
      </c>
      <c r="H447" s="4509">
        <v>2145.6</v>
      </c>
      <c r="I447" s="4354">
        <v>2145.6</v>
      </c>
      <c r="J447" s="4354">
        <v>2143.1999999999998</v>
      </c>
      <c r="K447" s="4354">
        <v>2150.4</v>
      </c>
      <c r="L447" s="4354">
        <v>2148</v>
      </c>
      <c r="M447" s="4354">
        <v>2127.6</v>
      </c>
      <c r="N447" s="4509">
        <v>2121.6</v>
      </c>
      <c r="O447" s="4354">
        <v>2119.1999999999998</v>
      </c>
      <c r="P447" s="4354">
        <v>2122.8000000000002</v>
      </c>
      <c r="Q447" s="4354">
        <v>2121.6</v>
      </c>
      <c r="R447" s="4354">
        <v>2130</v>
      </c>
      <c r="S447" s="4354">
        <v>2144.4</v>
      </c>
      <c r="T447" s="4354">
        <v>2149.1999999999998</v>
      </c>
      <c r="U447" s="4354">
        <v>2150.4</v>
      </c>
      <c r="V447" s="4509">
        <v>2154</v>
      </c>
      <c r="W447" s="4354">
        <v>2175.6</v>
      </c>
      <c r="X447" s="4354">
        <v>2167.1999999999998</v>
      </c>
      <c r="Y447" s="4354">
        <v>2149.1999999999998</v>
      </c>
      <c r="Z447" s="4354">
        <v>2148</v>
      </c>
      <c r="AA447" s="4354">
        <v>2144.4</v>
      </c>
      <c r="AB447" s="4355">
        <v>2145.6</v>
      </c>
      <c r="AC447" s="4356"/>
      <c r="AD447" s="2670"/>
      <c r="AE447" s="2219"/>
      <c r="AF447" s="2219"/>
      <c r="AG447" s="2219"/>
      <c r="AH447" s="2219"/>
      <c r="AI447" s="2219"/>
      <c r="AJ447" s="2219"/>
      <c r="AK447" s="2219"/>
      <c r="AL447" s="2219"/>
      <c r="AM447" s="2219"/>
      <c r="AN447" s="2219"/>
      <c r="AO447" s="2219"/>
      <c r="AP447" s="2219"/>
      <c r="AQ447" s="2219"/>
      <c r="AR447" s="2219"/>
      <c r="AS447" s="2219"/>
      <c r="AT447" s="2219"/>
      <c r="AU447" s="2219"/>
      <c r="AV447" s="2219"/>
      <c r="AW447" s="2219"/>
      <c r="AX447" s="2219"/>
      <c r="AY447" s="2219"/>
      <c r="AZ447" s="2219"/>
      <c r="BA447" s="2219"/>
      <c r="BB447" s="2219"/>
      <c r="BC447" s="2219"/>
      <c r="BD447" s="2219"/>
      <c r="BE447" s="2219"/>
      <c r="BF447" s="2219"/>
      <c r="BG447" s="2219"/>
      <c r="BH447" s="2219"/>
      <c r="BI447" s="2219"/>
      <c r="BJ447" s="2219"/>
      <c r="BK447" s="2219"/>
      <c r="BL447" s="2219"/>
      <c r="BM447" s="2219"/>
      <c r="BN447" s="2219"/>
      <c r="BO447" s="2219"/>
      <c r="BP447" s="2219"/>
      <c r="BQ447" s="2219"/>
      <c r="BR447" s="2219"/>
      <c r="BS447" s="2219"/>
      <c r="BT447" s="2219"/>
      <c r="BU447" s="2219"/>
      <c r="BV447" s="2219"/>
      <c r="BW447" s="2219"/>
      <c r="BX447" s="2219"/>
      <c r="BY447" s="2219"/>
      <c r="BZ447" s="2219"/>
      <c r="CA447" s="2219"/>
      <c r="CB447" s="2219"/>
      <c r="CC447" s="2219"/>
      <c r="CD447" s="2219"/>
      <c r="CE447" s="2219"/>
      <c r="CF447" s="2219"/>
      <c r="CG447" s="2219"/>
      <c r="CH447" s="2219"/>
      <c r="CI447" s="2219"/>
      <c r="CJ447" s="2219"/>
      <c r="CK447" s="2219"/>
      <c r="CL447" s="2219"/>
      <c r="CM447" s="2219"/>
      <c r="CN447" s="2219"/>
      <c r="CO447" s="2219"/>
      <c r="CP447" s="2219"/>
      <c r="CQ447" s="2219"/>
      <c r="CR447" s="2219"/>
      <c r="CS447" s="2219"/>
      <c r="CT447" s="2219"/>
      <c r="CU447" s="2219"/>
      <c r="CV447" s="2219"/>
      <c r="CW447" s="2219"/>
      <c r="CX447" s="2219"/>
      <c r="CY447" s="2219"/>
      <c r="CZ447" s="2219"/>
      <c r="DA447" s="2219"/>
      <c r="DB447" s="2219"/>
      <c r="DC447" s="2219"/>
      <c r="DD447" s="2219"/>
      <c r="DE447" s="2219"/>
      <c r="DF447" s="2219"/>
      <c r="DG447" s="2219"/>
      <c r="DH447" s="2219"/>
      <c r="DI447" s="2219"/>
      <c r="DJ447" s="2219"/>
      <c r="DK447" s="2219"/>
      <c r="DL447" s="2219"/>
      <c r="DM447" s="2219"/>
      <c r="DN447" s="2219"/>
      <c r="DO447" s="2219"/>
      <c r="DP447" s="2219"/>
      <c r="DQ447" s="2219"/>
      <c r="DR447" s="2219"/>
      <c r="DS447" s="2219"/>
      <c r="DT447" s="2219"/>
      <c r="DU447" s="2219"/>
      <c r="DV447" s="2219"/>
      <c r="DW447" s="2219"/>
      <c r="DX447" s="2219"/>
      <c r="DY447" s="2219"/>
      <c r="DZ447" s="2219"/>
      <c r="EA447" s="2219"/>
      <c r="EB447" s="2219"/>
      <c r="EC447" s="2219"/>
      <c r="ED447" s="2219"/>
      <c r="EE447" s="2219"/>
      <c r="EF447" s="2219"/>
      <c r="EG447" s="2219"/>
      <c r="EH447" s="2219"/>
      <c r="EI447" s="2219"/>
      <c r="EJ447" s="2219"/>
      <c r="EK447" s="2219"/>
      <c r="EL447" s="2219"/>
      <c r="EM447" s="2219"/>
      <c r="EN447" s="2219"/>
      <c r="EO447" s="2219"/>
      <c r="EP447" s="2219"/>
      <c r="EQ447" s="2219"/>
      <c r="ER447" s="2219"/>
      <c r="ES447" s="2219"/>
      <c r="ET447" s="2219"/>
      <c r="EU447" s="2219"/>
      <c r="EV447" s="2219"/>
      <c r="EW447" s="2219"/>
      <c r="EX447" s="2219"/>
      <c r="EY447" s="2219"/>
      <c r="EZ447" s="2219"/>
    </row>
    <row r="448" spans="1:156" s="2224" customFormat="1" ht="12" thickBot="1" x14ac:dyDescent="0.25">
      <c r="A448" s="5250"/>
      <c r="B448" s="5264"/>
      <c r="C448" s="4124" t="s">
        <v>548</v>
      </c>
      <c r="D448" s="4361"/>
      <c r="E448" s="4362">
        <v>40.799999999999997</v>
      </c>
      <c r="F448" s="4362">
        <v>39.6</v>
      </c>
      <c r="G448" s="4362">
        <v>28.8</v>
      </c>
      <c r="H448" s="4511">
        <v>31.2</v>
      </c>
      <c r="I448" s="4362">
        <v>31.2</v>
      </c>
      <c r="J448" s="4362">
        <v>30</v>
      </c>
      <c r="K448" s="4362">
        <v>26.4</v>
      </c>
      <c r="L448" s="4362">
        <v>31.2</v>
      </c>
      <c r="M448" s="4362">
        <v>25.2</v>
      </c>
      <c r="N448" s="4511">
        <v>24</v>
      </c>
      <c r="O448" s="4362">
        <v>25.2</v>
      </c>
      <c r="P448" s="4362">
        <v>31.2</v>
      </c>
      <c r="Q448" s="4362">
        <v>26.4</v>
      </c>
      <c r="R448" s="4362">
        <v>25.2</v>
      </c>
      <c r="S448" s="4362">
        <v>25.2</v>
      </c>
      <c r="T448" s="4362">
        <v>25.2</v>
      </c>
      <c r="U448" s="4362">
        <v>25.2</v>
      </c>
      <c r="V448" s="4511">
        <v>26.4</v>
      </c>
      <c r="W448" s="4362">
        <v>13.2</v>
      </c>
      <c r="X448" s="4362">
        <v>16.8</v>
      </c>
      <c r="Y448" s="4362">
        <v>26.4</v>
      </c>
      <c r="Z448" s="4362">
        <v>28.8</v>
      </c>
      <c r="AA448" s="4362">
        <v>27.6</v>
      </c>
      <c r="AB448" s="4363">
        <v>32.4</v>
      </c>
      <c r="AC448" s="4364"/>
      <c r="AD448" s="2670"/>
      <c r="AE448" s="2219"/>
      <c r="AF448" s="2219"/>
      <c r="AG448" s="2219"/>
      <c r="AH448" s="2219"/>
      <c r="AI448" s="2219"/>
      <c r="AJ448" s="2219"/>
      <c r="AK448" s="2219"/>
      <c r="AL448" s="2219"/>
      <c r="AM448" s="2219"/>
      <c r="AN448" s="2219"/>
      <c r="AO448" s="2219"/>
      <c r="AP448" s="2219"/>
      <c r="AQ448" s="2219"/>
      <c r="AR448" s="2219"/>
      <c r="AS448" s="2219"/>
      <c r="AT448" s="2219"/>
      <c r="AU448" s="2219"/>
      <c r="AV448" s="2219"/>
      <c r="AW448" s="2219"/>
      <c r="AX448" s="2219"/>
      <c r="AY448" s="2219"/>
      <c r="AZ448" s="2219"/>
      <c r="BA448" s="2219"/>
      <c r="BB448" s="2219"/>
      <c r="BC448" s="2219"/>
      <c r="BD448" s="2219"/>
      <c r="BE448" s="2219"/>
      <c r="BF448" s="2219"/>
      <c r="BG448" s="2219"/>
      <c r="BH448" s="2219"/>
      <c r="BI448" s="2219"/>
      <c r="BJ448" s="2219"/>
      <c r="BK448" s="2219"/>
      <c r="BL448" s="2219"/>
      <c r="BM448" s="2219"/>
      <c r="BN448" s="2219"/>
      <c r="BO448" s="2219"/>
      <c r="BP448" s="2219"/>
      <c r="BQ448" s="2219"/>
      <c r="BR448" s="2219"/>
      <c r="BS448" s="2219"/>
      <c r="BT448" s="2219"/>
      <c r="BU448" s="2219"/>
      <c r="BV448" s="2219"/>
      <c r="BW448" s="2219"/>
      <c r="BX448" s="2219"/>
      <c r="BY448" s="2219"/>
      <c r="BZ448" s="2219"/>
      <c r="CA448" s="2219"/>
      <c r="CB448" s="2219"/>
      <c r="CC448" s="2219"/>
      <c r="CD448" s="2219"/>
      <c r="CE448" s="2219"/>
      <c r="CF448" s="2219"/>
      <c r="CG448" s="2219"/>
      <c r="CH448" s="2219"/>
      <c r="CI448" s="2219"/>
      <c r="CJ448" s="2219"/>
      <c r="CK448" s="2219"/>
      <c r="CL448" s="2219"/>
      <c r="CM448" s="2219"/>
      <c r="CN448" s="2219"/>
      <c r="CO448" s="2219"/>
      <c r="CP448" s="2219"/>
      <c r="CQ448" s="2219"/>
      <c r="CR448" s="2219"/>
      <c r="CS448" s="2219"/>
      <c r="CT448" s="2219"/>
      <c r="CU448" s="2219"/>
      <c r="CV448" s="2219"/>
      <c r="CW448" s="2219"/>
      <c r="CX448" s="2219"/>
      <c r="CY448" s="2219"/>
      <c r="CZ448" s="2219"/>
      <c r="DA448" s="2219"/>
      <c r="DB448" s="2219"/>
      <c r="DC448" s="2219"/>
      <c r="DD448" s="2219"/>
      <c r="DE448" s="2219"/>
      <c r="DF448" s="2219"/>
      <c r="DG448" s="2219"/>
      <c r="DH448" s="2219"/>
      <c r="DI448" s="2219"/>
      <c r="DJ448" s="2219"/>
      <c r="DK448" s="2219"/>
      <c r="DL448" s="2219"/>
      <c r="DM448" s="2219"/>
      <c r="DN448" s="2219"/>
      <c r="DO448" s="2219"/>
      <c r="DP448" s="2219"/>
      <c r="DQ448" s="2219"/>
      <c r="DR448" s="2219"/>
      <c r="DS448" s="2219"/>
      <c r="DT448" s="2219"/>
      <c r="DU448" s="2219"/>
      <c r="DV448" s="2219"/>
      <c r="DW448" s="2219"/>
      <c r="DX448" s="2219"/>
      <c r="DY448" s="2219"/>
      <c r="DZ448" s="2219"/>
      <c r="EA448" s="2219"/>
      <c r="EB448" s="2219"/>
      <c r="EC448" s="2219"/>
      <c r="ED448" s="2219"/>
      <c r="EE448" s="2219"/>
      <c r="EF448" s="2219"/>
      <c r="EG448" s="2219"/>
      <c r="EH448" s="2219"/>
      <c r="EI448" s="2219"/>
      <c r="EJ448" s="2219"/>
      <c r="EK448" s="2219"/>
      <c r="EL448" s="2219"/>
      <c r="EM448" s="2219"/>
      <c r="EN448" s="2219"/>
      <c r="EO448" s="2219"/>
      <c r="EP448" s="2219"/>
      <c r="EQ448" s="2219"/>
      <c r="ER448" s="2219"/>
      <c r="ES448" s="2219"/>
      <c r="ET448" s="2219"/>
      <c r="EU448" s="2219"/>
      <c r="EV448" s="2219"/>
      <c r="EW448" s="2219"/>
      <c r="EX448" s="2219"/>
      <c r="EY448" s="2219"/>
      <c r="EZ448" s="2219"/>
    </row>
    <row r="449" spans="1:156" s="2107" customFormat="1" ht="11.25" x14ac:dyDescent="0.2">
      <c r="B449" s="2110"/>
      <c r="C449" s="2111"/>
      <c r="D449" s="2112"/>
      <c r="E449" s="2108"/>
      <c r="F449" s="2108"/>
      <c r="G449" s="2108"/>
      <c r="H449" s="2108"/>
      <c r="I449" s="2108"/>
      <c r="J449" s="2108"/>
      <c r="K449" s="2108"/>
      <c r="L449" s="2108"/>
      <c r="M449" s="2108"/>
      <c r="N449" s="2113"/>
      <c r="O449" s="2108"/>
      <c r="P449" s="2108"/>
      <c r="Q449" s="2108"/>
      <c r="R449" s="2108"/>
      <c r="S449" s="2108"/>
      <c r="T449" s="2108"/>
      <c r="U449" s="2108"/>
      <c r="V449" s="2108"/>
      <c r="W449" s="2108"/>
      <c r="X449" s="2108"/>
      <c r="Y449" s="2108"/>
      <c r="Z449" s="2108"/>
      <c r="AA449" s="2108"/>
      <c r="AB449" s="3399"/>
      <c r="AC449" s="2109"/>
      <c r="AD449" s="2219"/>
      <c r="AE449" s="2219"/>
      <c r="AF449" s="2219"/>
      <c r="AG449" s="2219"/>
      <c r="AH449" s="2219"/>
      <c r="AI449" s="2219"/>
      <c r="AJ449" s="2219"/>
      <c r="AK449" s="2219"/>
      <c r="AL449" s="2219"/>
      <c r="AM449" s="2219"/>
      <c r="AN449" s="2219"/>
      <c r="AO449" s="2219"/>
      <c r="AP449" s="2219"/>
      <c r="AQ449" s="2219"/>
      <c r="AR449" s="2219"/>
      <c r="AS449" s="2219"/>
      <c r="AT449" s="2219"/>
      <c r="AU449" s="2219"/>
      <c r="AV449" s="2219"/>
      <c r="AW449" s="2219"/>
      <c r="AX449" s="2219"/>
      <c r="AY449" s="2219"/>
      <c r="AZ449" s="2219"/>
      <c r="BA449" s="2219"/>
      <c r="BB449" s="2219"/>
      <c r="BC449" s="2219"/>
      <c r="BD449" s="2219"/>
      <c r="BE449" s="2219"/>
      <c r="BF449" s="2219"/>
      <c r="BG449" s="2219"/>
      <c r="BH449" s="2219"/>
      <c r="BI449" s="2219"/>
      <c r="BJ449" s="2219"/>
      <c r="BK449" s="2219"/>
      <c r="BL449" s="2219"/>
      <c r="BM449" s="2219"/>
      <c r="BN449" s="2219"/>
      <c r="BO449" s="2219"/>
      <c r="BP449" s="2219"/>
      <c r="BQ449" s="2219"/>
      <c r="BR449" s="2219"/>
      <c r="BS449" s="2219"/>
      <c r="BT449" s="2219"/>
      <c r="BU449" s="2219"/>
      <c r="BV449" s="2219"/>
      <c r="BW449" s="2219"/>
      <c r="BX449" s="2219"/>
      <c r="BY449" s="2219"/>
      <c r="BZ449" s="2219"/>
      <c r="CA449" s="2219"/>
      <c r="CB449" s="2219"/>
      <c r="CC449" s="2219"/>
      <c r="CD449" s="2219"/>
      <c r="CE449" s="2219"/>
      <c r="CF449" s="2219"/>
      <c r="CG449" s="2219"/>
      <c r="CH449" s="2219"/>
      <c r="CI449" s="2219"/>
      <c r="CJ449" s="2219"/>
      <c r="CK449" s="2219"/>
      <c r="CL449" s="2219"/>
      <c r="CM449" s="2219"/>
      <c r="CN449" s="2219"/>
      <c r="CO449" s="2219"/>
      <c r="CP449" s="2219"/>
      <c r="CQ449" s="2219"/>
      <c r="CR449" s="2219"/>
      <c r="CS449" s="2219"/>
      <c r="CT449" s="2219"/>
      <c r="CU449" s="2219"/>
      <c r="CV449" s="2219"/>
      <c r="CW449" s="2219"/>
      <c r="CX449" s="2219"/>
      <c r="CY449" s="2219"/>
      <c r="CZ449" s="2219"/>
      <c r="DA449" s="2219"/>
      <c r="DB449" s="2219"/>
      <c r="DC449" s="2219"/>
      <c r="DD449" s="2219"/>
      <c r="DE449" s="2219"/>
      <c r="DF449" s="2219"/>
      <c r="DG449" s="2219"/>
      <c r="DH449" s="2219"/>
      <c r="DI449" s="2219"/>
      <c r="DJ449" s="2219"/>
      <c r="DK449" s="2219"/>
      <c r="DL449" s="2219"/>
      <c r="DM449" s="2219"/>
      <c r="DN449" s="2219"/>
      <c r="DO449" s="2219"/>
      <c r="DP449" s="2219"/>
      <c r="DQ449" s="2219"/>
      <c r="DR449" s="2219"/>
      <c r="DS449" s="2219"/>
      <c r="DT449" s="2219"/>
      <c r="DU449" s="2219"/>
      <c r="DV449" s="2219"/>
      <c r="DW449" s="2219"/>
      <c r="DX449" s="2219"/>
      <c r="DY449" s="2219"/>
      <c r="DZ449" s="2219"/>
      <c r="EA449" s="2219"/>
      <c r="EB449" s="2219"/>
      <c r="EC449" s="2219"/>
      <c r="ED449" s="2219"/>
      <c r="EE449" s="2219"/>
      <c r="EF449" s="2219"/>
      <c r="EG449" s="2219"/>
      <c r="EH449" s="2219"/>
      <c r="EI449" s="2219"/>
      <c r="EJ449" s="2219"/>
      <c r="EK449" s="2219"/>
      <c r="EL449" s="2219"/>
      <c r="EM449" s="2219"/>
      <c r="EN449" s="2219"/>
      <c r="EO449" s="2219"/>
      <c r="EP449" s="2219"/>
      <c r="EQ449" s="2219"/>
      <c r="ER449" s="2219"/>
      <c r="ES449" s="2219"/>
      <c r="ET449" s="2219"/>
      <c r="EU449" s="2219"/>
      <c r="EV449" s="2219"/>
      <c r="EW449" s="2219"/>
      <c r="EX449" s="2219"/>
      <c r="EY449" s="2219"/>
      <c r="EZ449" s="2219"/>
    </row>
    <row r="450" spans="1:156" s="3401" customFormat="1" ht="23.25" customHeight="1" x14ac:dyDescent="0.2">
      <c r="B450" s="3400"/>
      <c r="C450" s="3402"/>
      <c r="D450" s="3403"/>
      <c r="E450" s="3404"/>
      <c r="F450" s="3404"/>
      <c r="G450" s="3404"/>
      <c r="H450" s="3404"/>
      <c r="I450" s="3405" t="s">
        <v>653</v>
      </c>
      <c r="J450" s="3405"/>
      <c r="L450" s="3405"/>
      <c r="M450" s="3405" t="s">
        <v>674</v>
      </c>
      <c r="N450" s="3405"/>
      <c r="O450" s="3405"/>
      <c r="P450" s="3405"/>
      <c r="Q450" s="3405"/>
      <c r="R450" s="3405"/>
      <c r="S450" s="3405"/>
      <c r="T450" s="3404"/>
      <c r="U450" s="3404"/>
      <c r="V450" s="3404"/>
      <c r="W450" s="3404"/>
      <c r="X450" s="3404"/>
      <c r="Y450" s="3404"/>
      <c r="Z450" s="3404"/>
      <c r="AA450" s="3404"/>
      <c r="AB450" s="3404"/>
      <c r="AC450" s="3406"/>
      <c r="AD450" s="3400"/>
      <c r="AE450" s="3400"/>
      <c r="AF450" s="3400"/>
      <c r="AG450" s="3400"/>
      <c r="AH450" s="3400"/>
      <c r="AI450" s="3400"/>
      <c r="AJ450" s="3400"/>
      <c r="AK450" s="3400"/>
      <c r="AL450" s="3400"/>
      <c r="AM450" s="3400"/>
      <c r="AN450" s="3400"/>
      <c r="AO450" s="3400"/>
      <c r="AP450" s="3400"/>
      <c r="AQ450" s="3400"/>
      <c r="AR450" s="3400"/>
      <c r="AS450" s="3400"/>
      <c r="AT450" s="3400"/>
      <c r="AU450" s="3400"/>
      <c r="AV450" s="3400"/>
      <c r="AW450" s="3400"/>
      <c r="AX450" s="3400"/>
      <c r="AY450" s="3400"/>
      <c r="AZ450" s="3400"/>
      <c r="BA450" s="3400"/>
      <c r="BB450" s="3400"/>
      <c r="BC450" s="3400"/>
      <c r="BD450" s="3400"/>
      <c r="BE450" s="3400"/>
      <c r="BF450" s="3400"/>
      <c r="BG450" s="3400"/>
      <c r="BH450" s="3400"/>
      <c r="BI450" s="3400"/>
      <c r="BJ450" s="3400"/>
      <c r="BK450" s="3400"/>
      <c r="BL450" s="3400"/>
      <c r="BM450" s="3400"/>
      <c r="BN450" s="3400"/>
      <c r="BO450" s="3400"/>
      <c r="BP450" s="3400"/>
      <c r="BQ450" s="3400"/>
      <c r="BR450" s="3400"/>
      <c r="BS450" s="3400"/>
      <c r="BT450" s="3400"/>
      <c r="BU450" s="3400"/>
      <c r="BV450" s="3400"/>
      <c r="BW450" s="3400"/>
      <c r="BX450" s="3400"/>
      <c r="BY450" s="3400"/>
      <c r="BZ450" s="3400"/>
      <c r="CA450" s="3400"/>
      <c r="CB450" s="3400"/>
      <c r="CC450" s="3400"/>
      <c r="CD450" s="3400"/>
      <c r="CE450" s="3400"/>
      <c r="CF450" s="3400"/>
      <c r="CG450" s="3400"/>
      <c r="CH450" s="3400"/>
      <c r="CI450" s="3400"/>
      <c r="CJ450" s="3400"/>
      <c r="CK450" s="3400"/>
      <c r="CL450" s="3400"/>
      <c r="CM450" s="3400"/>
      <c r="CN450" s="3400"/>
      <c r="CO450" s="3400"/>
      <c r="CP450" s="3400"/>
      <c r="CQ450" s="3400"/>
      <c r="CR450" s="3400"/>
      <c r="CS450" s="3400"/>
      <c r="CT450" s="3400"/>
      <c r="CU450" s="3400"/>
      <c r="CV450" s="3400"/>
      <c r="CW450" s="3400"/>
      <c r="CX450" s="3400"/>
      <c r="CY450" s="3400"/>
      <c r="CZ450" s="3400"/>
      <c r="DA450" s="3400"/>
      <c r="DB450" s="3400"/>
      <c r="DC450" s="3400"/>
      <c r="DD450" s="3400"/>
      <c r="DE450" s="3400"/>
      <c r="DF450" s="3400"/>
      <c r="DG450" s="3400"/>
      <c r="DH450" s="3400"/>
      <c r="DI450" s="3400"/>
      <c r="DJ450" s="3400"/>
      <c r="DK450" s="3400"/>
      <c r="DL450" s="3400"/>
      <c r="DM450" s="3400"/>
      <c r="DN450" s="3400"/>
      <c r="DO450" s="3400"/>
      <c r="DP450" s="3400"/>
      <c r="DQ450" s="3400"/>
      <c r="DR450" s="3400"/>
      <c r="DS450" s="3400"/>
      <c r="DT450" s="3400"/>
      <c r="DU450" s="3400"/>
      <c r="DV450" s="3400"/>
      <c r="DW450" s="3400"/>
      <c r="DX450" s="3400"/>
      <c r="DY450" s="3400"/>
      <c r="DZ450" s="3400"/>
      <c r="EA450" s="3400"/>
      <c r="EB450" s="3400"/>
      <c r="EC450" s="3400"/>
      <c r="ED450" s="3400"/>
      <c r="EE450" s="3400"/>
      <c r="EF450" s="3400"/>
      <c r="EG450" s="3400"/>
      <c r="EH450" s="3400"/>
      <c r="EI450" s="3400"/>
      <c r="EJ450" s="3400"/>
      <c r="EK450" s="3400"/>
      <c r="EL450" s="3400"/>
      <c r="EM450" s="3400"/>
      <c r="EN450" s="3400"/>
      <c r="EO450" s="3400"/>
      <c r="EP450" s="3400"/>
      <c r="EQ450" s="3400"/>
      <c r="ER450" s="3400"/>
      <c r="ES450" s="3400"/>
      <c r="ET450" s="3400"/>
      <c r="EU450" s="3400"/>
      <c r="EV450" s="3400"/>
      <c r="EW450" s="3400"/>
      <c r="EX450" s="3400"/>
      <c r="EY450" s="3400"/>
      <c r="EZ450" s="3400"/>
    </row>
    <row r="452" spans="1:156" x14ac:dyDescent="0.2">
      <c r="C452" s="2238"/>
    </row>
    <row r="453" spans="1:156" ht="16.5" thickBot="1" x14ac:dyDescent="0.3">
      <c r="A453" s="2800"/>
      <c r="B453" s="2240" t="s">
        <v>652</v>
      </c>
      <c r="C453" s="2796"/>
      <c r="D453" s="2796"/>
      <c r="E453" s="2796"/>
      <c r="F453" s="2796"/>
      <c r="G453" s="2796"/>
      <c r="H453" s="2796"/>
      <c r="I453" s="2796"/>
      <c r="J453" s="2796"/>
      <c r="K453" s="2796"/>
      <c r="L453" s="2797"/>
      <c r="M453" s="2796"/>
      <c r="N453" s="2796"/>
      <c r="O453" s="2796"/>
      <c r="P453" s="2796"/>
      <c r="Q453" s="2796"/>
      <c r="R453" s="2796"/>
    </row>
    <row r="454" spans="1:156" ht="24" customHeight="1" thickBot="1" x14ac:dyDescent="0.25">
      <c r="A454" s="2801" t="s">
        <v>623</v>
      </c>
      <c r="B454" s="2801"/>
      <c r="C454" s="5266" t="s">
        <v>648</v>
      </c>
      <c r="D454" s="5267"/>
      <c r="E454" s="5267"/>
      <c r="F454" s="5268"/>
      <c r="G454" s="5266" t="s">
        <v>649</v>
      </c>
      <c r="H454" s="5267" t="s">
        <v>649</v>
      </c>
      <c r="I454" s="5267" t="s">
        <v>649</v>
      </c>
      <c r="J454" s="5268" t="s">
        <v>649</v>
      </c>
      <c r="K454" s="5265"/>
      <c r="L454" s="5265"/>
      <c r="M454" s="5265"/>
      <c r="N454" s="5265"/>
      <c r="O454" s="5265"/>
      <c r="P454" s="5265"/>
      <c r="Q454" s="5265"/>
      <c r="R454" s="5265"/>
    </row>
    <row r="455" spans="1:156" ht="20.25" customHeight="1" thickBot="1" x14ac:dyDescent="0.25">
      <c r="A455" s="2802" t="s">
        <v>626</v>
      </c>
      <c r="B455" s="2803" t="s">
        <v>651</v>
      </c>
      <c r="C455" s="5269" t="s">
        <v>650</v>
      </c>
      <c r="D455" s="5270" t="s">
        <v>628</v>
      </c>
      <c r="E455" s="5270" t="s">
        <v>628</v>
      </c>
      <c r="F455" s="5270" t="s">
        <v>628</v>
      </c>
      <c r="G455" s="5270"/>
      <c r="H455" s="5270"/>
      <c r="I455" s="5270"/>
      <c r="J455" s="5271"/>
      <c r="K455" s="5272"/>
      <c r="L455" s="5272"/>
      <c r="M455" s="5272"/>
      <c r="N455" s="5272"/>
      <c r="O455" s="5272"/>
      <c r="P455" s="5272"/>
      <c r="Q455" s="5272"/>
      <c r="R455" s="5272"/>
    </row>
    <row r="456" spans="1:156" ht="12.75" customHeight="1" x14ac:dyDescent="0.2">
      <c r="A456" s="4452" t="s">
        <v>532</v>
      </c>
      <c r="B456" s="4452"/>
      <c r="C456" s="5369">
        <v>1256496</v>
      </c>
      <c r="D456" s="5370">
        <v>1256496</v>
      </c>
      <c r="E456" s="5370">
        <v>1256496</v>
      </c>
      <c r="F456" s="5371">
        <v>1256496</v>
      </c>
      <c r="G456" s="5372">
        <v>1256495</v>
      </c>
      <c r="H456" s="5373">
        <v>1256495</v>
      </c>
      <c r="I456" s="5373">
        <v>1256495</v>
      </c>
      <c r="J456" s="5374">
        <v>1256495</v>
      </c>
      <c r="K456" s="5265"/>
      <c r="L456" s="5265"/>
      <c r="M456" s="5265"/>
      <c r="N456" s="5265"/>
      <c r="O456" s="5265"/>
      <c r="P456" s="5265"/>
      <c r="Q456" s="5265"/>
      <c r="R456" s="5265"/>
    </row>
    <row r="457" spans="1:156" ht="17.25" customHeight="1" thickBot="1" x14ac:dyDescent="0.25">
      <c r="A457" s="4453" t="s">
        <v>566</v>
      </c>
      <c r="B457" s="4453"/>
      <c r="C457" s="4474" t="s">
        <v>567</v>
      </c>
      <c r="D457" s="4475" t="s">
        <v>593</v>
      </c>
      <c r="E457" s="4475" t="s">
        <v>568</v>
      </c>
      <c r="F457" s="4476" t="s">
        <v>569</v>
      </c>
      <c r="G457" s="4477" t="s">
        <v>567</v>
      </c>
      <c r="H457" s="4475" t="s">
        <v>593</v>
      </c>
      <c r="I457" s="4475" t="s">
        <v>568</v>
      </c>
      <c r="J457" s="4476" t="s">
        <v>569</v>
      </c>
      <c r="K457" s="2798"/>
      <c r="L457" s="2798"/>
      <c r="M457" s="2798"/>
      <c r="N457" s="2798"/>
      <c r="O457" s="2798"/>
      <c r="P457" s="2798"/>
      <c r="Q457" s="2798"/>
      <c r="R457" s="2798"/>
    </row>
    <row r="458" spans="1:156" ht="15" x14ac:dyDescent="0.25">
      <c r="A458" s="4456">
        <v>42725</v>
      </c>
      <c r="B458" s="4457">
        <v>1</v>
      </c>
      <c r="C458" s="4458">
        <v>487.2</v>
      </c>
      <c r="D458" s="4459">
        <v>0</v>
      </c>
      <c r="E458" s="4459">
        <v>296.10000000000002</v>
      </c>
      <c r="F458" s="4460">
        <v>0</v>
      </c>
      <c r="G458" s="4461">
        <v>743.4</v>
      </c>
      <c r="H458" s="4459">
        <v>0</v>
      </c>
      <c r="I458" s="4459">
        <v>0</v>
      </c>
      <c r="J458" s="4460">
        <v>212.1</v>
      </c>
      <c r="K458" s="2799"/>
      <c r="L458" s="2799"/>
      <c r="M458" s="2799"/>
      <c r="N458" s="2799"/>
      <c r="O458" s="2799"/>
      <c r="P458" s="2799"/>
      <c r="Q458" s="2799"/>
      <c r="R458" s="2799"/>
    </row>
    <row r="459" spans="1:156" ht="15" x14ac:dyDescent="0.25">
      <c r="A459" s="4462">
        <v>42725</v>
      </c>
      <c r="B459" s="4463">
        <v>2</v>
      </c>
      <c r="C459" s="4464">
        <v>487.2</v>
      </c>
      <c r="D459" s="4465">
        <v>0</v>
      </c>
      <c r="E459" s="4465">
        <v>294</v>
      </c>
      <c r="F459" s="4466">
        <v>0</v>
      </c>
      <c r="G459" s="4467">
        <v>760.2</v>
      </c>
      <c r="H459" s="4465">
        <v>0</v>
      </c>
      <c r="I459" s="4465">
        <v>0</v>
      </c>
      <c r="J459" s="4466">
        <v>184.8</v>
      </c>
      <c r="K459" s="2795"/>
      <c r="L459" s="2795"/>
      <c r="M459" s="2795"/>
      <c r="N459" s="2795"/>
      <c r="O459" s="2795"/>
      <c r="P459" s="2795"/>
      <c r="Q459" s="2795"/>
      <c r="R459" s="2795"/>
    </row>
    <row r="460" spans="1:156" ht="15" x14ac:dyDescent="0.25">
      <c r="A460" s="4462">
        <v>42725</v>
      </c>
      <c r="B460" s="4463">
        <v>3</v>
      </c>
      <c r="C460" s="4464">
        <v>487.2</v>
      </c>
      <c r="D460" s="4465">
        <v>0</v>
      </c>
      <c r="E460" s="4465">
        <v>296.10000000000002</v>
      </c>
      <c r="F460" s="4466">
        <v>0</v>
      </c>
      <c r="G460" s="4467">
        <v>789.6</v>
      </c>
      <c r="H460" s="4465">
        <v>0</v>
      </c>
      <c r="I460" s="4465">
        <v>0</v>
      </c>
      <c r="J460" s="4466">
        <v>153.30000000000001</v>
      </c>
      <c r="K460" s="2795"/>
      <c r="L460" s="2795"/>
      <c r="M460" s="2795"/>
      <c r="N460" s="2795"/>
      <c r="O460" s="2795"/>
      <c r="P460" s="2795"/>
      <c r="Q460" s="2795"/>
      <c r="R460" s="2795"/>
    </row>
    <row r="461" spans="1:156" ht="15" x14ac:dyDescent="0.25">
      <c r="A461" s="4501">
        <v>42725</v>
      </c>
      <c r="B461" s="4502">
        <v>4</v>
      </c>
      <c r="C461" s="4503">
        <v>485.1</v>
      </c>
      <c r="D461" s="4504">
        <v>0</v>
      </c>
      <c r="E461" s="4504">
        <v>296.10000000000002</v>
      </c>
      <c r="F461" s="4505">
        <v>0</v>
      </c>
      <c r="G461" s="4506">
        <v>802.2</v>
      </c>
      <c r="H461" s="4504">
        <v>0</v>
      </c>
      <c r="I461" s="4504">
        <v>0</v>
      </c>
      <c r="J461" s="4505">
        <v>151.20000000000002</v>
      </c>
      <c r="K461" s="2795"/>
      <c r="L461" s="2795"/>
      <c r="M461" s="2795"/>
      <c r="N461" s="2795"/>
      <c r="O461" s="2795"/>
      <c r="P461" s="2795"/>
      <c r="Q461" s="2795"/>
      <c r="R461" s="2795"/>
    </row>
    <row r="462" spans="1:156" ht="15" x14ac:dyDescent="0.25">
      <c r="A462" s="4462">
        <v>42725</v>
      </c>
      <c r="B462" s="4463">
        <v>5</v>
      </c>
      <c r="C462" s="4464">
        <v>485.1</v>
      </c>
      <c r="D462" s="4465">
        <v>0</v>
      </c>
      <c r="E462" s="4465">
        <v>296.10000000000002</v>
      </c>
      <c r="F462" s="4466">
        <v>0</v>
      </c>
      <c r="G462" s="4467">
        <v>768.6</v>
      </c>
      <c r="H462" s="4465">
        <v>0</v>
      </c>
      <c r="I462" s="4465">
        <v>0</v>
      </c>
      <c r="J462" s="4466">
        <v>182.70000000000002</v>
      </c>
      <c r="K462" s="2795"/>
      <c r="L462" s="2795"/>
      <c r="M462" s="2795"/>
      <c r="N462" s="2795"/>
      <c r="O462" s="2795"/>
      <c r="P462" s="2795"/>
      <c r="Q462" s="2795"/>
      <c r="R462" s="2795"/>
    </row>
    <row r="463" spans="1:156" ht="15" x14ac:dyDescent="0.25">
      <c r="A463" s="4462">
        <v>42725</v>
      </c>
      <c r="B463" s="4463">
        <v>6</v>
      </c>
      <c r="C463" s="4464">
        <v>485.1</v>
      </c>
      <c r="D463" s="4465">
        <v>0</v>
      </c>
      <c r="E463" s="4465">
        <v>294</v>
      </c>
      <c r="F463" s="4466">
        <v>0</v>
      </c>
      <c r="G463" s="4467">
        <v>749.7</v>
      </c>
      <c r="H463" s="4465">
        <v>0</v>
      </c>
      <c r="I463" s="4465">
        <v>0</v>
      </c>
      <c r="J463" s="4466">
        <v>191.1</v>
      </c>
      <c r="K463" s="2795"/>
      <c r="L463" s="2795"/>
      <c r="M463" s="2795"/>
      <c r="N463" s="2795"/>
      <c r="O463" s="2795"/>
      <c r="P463" s="2795"/>
      <c r="Q463" s="2795"/>
      <c r="R463" s="2795"/>
    </row>
    <row r="464" spans="1:156" ht="15" x14ac:dyDescent="0.25">
      <c r="A464" s="4462">
        <v>42725</v>
      </c>
      <c r="B464" s="4463">
        <v>7</v>
      </c>
      <c r="C464" s="4464">
        <v>483</v>
      </c>
      <c r="D464" s="4465">
        <v>0</v>
      </c>
      <c r="E464" s="4465">
        <v>291.90000000000003</v>
      </c>
      <c r="F464" s="4466">
        <v>0</v>
      </c>
      <c r="G464" s="4467">
        <v>779.1</v>
      </c>
      <c r="H464" s="4465">
        <v>0</v>
      </c>
      <c r="I464" s="4465">
        <v>0</v>
      </c>
      <c r="J464" s="4466">
        <v>165.9</v>
      </c>
      <c r="K464" s="2795"/>
      <c r="L464" s="2795"/>
      <c r="M464" s="2795"/>
      <c r="N464" s="2795"/>
      <c r="O464" s="2795"/>
      <c r="P464" s="2795"/>
      <c r="Q464" s="2795"/>
      <c r="R464" s="2795"/>
    </row>
    <row r="465" spans="1:18" ht="15" x14ac:dyDescent="0.25">
      <c r="A465" s="4462">
        <v>42725</v>
      </c>
      <c r="B465" s="4463">
        <v>8</v>
      </c>
      <c r="C465" s="4464">
        <v>483</v>
      </c>
      <c r="D465" s="4465">
        <v>0</v>
      </c>
      <c r="E465" s="4465">
        <v>291.90000000000003</v>
      </c>
      <c r="F465" s="4466">
        <v>0</v>
      </c>
      <c r="G465" s="4467">
        <v>793.80000000000007</v>
      </c>
      <c r="H465" s="4465">
        <v>0</v>
      </c>
      <c r="I465" s="4465">
        <v>0</v>
      </c>
      <c r="J465" s="4466">
        <v>163.80000000000001</v>
      </c>
      <c r="K465" s="2795"/>
      <c r="L465" s="2795"/>
      <c r="M465" s="2795"/>
      <c r="N465" s="2795"/>
      <c r="O465" s="2795"/>
      <c r="P465" s="2795"/>
      <c r="Q465" s="2795"/>
      <c r="R465" s="2795"/>
    </row>
    <row r="466" spans="1:18" ht="15" x14ac:dyDescent="0.25">
      <c r="A466" s="4462">
        <v>42725</v>
      </c>
      <c r="B466" s="4463">
        <v>9</v>
      </c>
      <c r="C466" s="4464">
        <v>480.90000000000003</v>
      </c>
      <c r="D466" s="4465">
        <v>0</v>
      </c>
      <c r="E466" s="4465">
        <v>291.90000000000003</v>
      </c>
      <c r="F466" s="4466">
        <v>0</v>
      </c>
      <c r="G466" s="4467">
        <v>814.80000000000007</v>
      </c>
      <c r="H466" s="4465">
        <v>0</v>
      </c>
      <c r="I466" s="4465">
        <v>0</v>
      </c>
      <c r="J466" s="4466">
        <v>142.80000000000001</v>
      </c>
      <c r="K466" s="2795"/>
      <c r="L466" s="2795"/>
      <c r="M466" s="2795"/>
      <c r="N466" s="2795"/>
      <c r="O466" s="2795"/>
      <c r="P466" s="2795"/>
      <c r="Q466" s="2795"/>
      <c r="R466" s="2795"/>
    </row>
    <row r="467" spans="1:18" ht="15" x14ac:dyDescent="0.25">
      <c r="A467" s="4501">
        <v>42725</v>
      </c>
      <c r="B467" s="4502">
        <v>10</v>
      </c>
      <c r="C467" s="4503">
        <v>504</v>
      </c>
      <c r="D467" s="4504">
        <v>0</v>
      </c>
      <c r="E467" s="4504">
        <v>296.10000000000002</v>
      </c>
      <c r="F467" s="4505">
        <v>0</v>
      </c>
      <c r="G467" s="4506">
        <v>869.4</v>
      </c>
      <c r="H467" s="4504">
        <v>0</v>
      </c>
      <c r="I467" s="4504">
        <v>0</v>
      </c>
      <c r="J467" s="4505">
        <v>79.8</v>
      </c>
      <c r="K467" s="2795"/>
      <c r="L467" s="2795"/>
      <c r="M467" s="2795"/>
      <c r="N467" s="2795"/>
      <c r="O467" s="2795"/>
      <c r="P467" s="2795"/>
      <c r="Q467" s="2795"/>
      <c r="R467" s="2795"/>
    </row>
    <row r="468" spans="1:18" ht="15" x14ac:dyDescent="0.25">
      <c r="A468" s="4462">
        <v>42725</v>
      </c>
      <c r="B468" s="4463">
        <v>11</v>
      </c>
      <c r="C468" s="4464">
        <v>529.20000000000005</v>
      </c>
      <c r="D468" s="4465">
        <v>0</v>
      </c>
      <c r="E468" s="4465">
        <v>340.2</v>
      </c>
      <c r="F468" s="4466">
        <v>0</v>
      </c>
      <c r="G468" s="4467">
        <v>884.1</v>
      </c>
      <c r="H468" s="4465">
        <v>0</v>
      </c>
      <c r="I468" s="4465">
        <v>0</v>
      </c>
      <c r="J468" s="4466">
        <v>58.800000000000004</v>
      </c>
      <c r="K468" s="2795"/>
      <c r="L468" s="2795"/>
      <c r="M468" s="2795"/>
      <c r="N468" s="2795"/>
      <c r="O468" s="2795"/>
      <c r="P468" s="2795"/>
      <c r="Q468" s="2795"/>
      <c r="R468" s="2795"/>
    </row>
    <row r="469" spans="1:18" ht="15" x14ac:dyDescent="0.25">
      <c r="A469" s="4462">
        <v>42725</v>
      </c>
      <c r="B469" s="4463">
        <v>12</v>
      </c>
      <c r="C469" s="4464">
        <v>535.5</v>
      </c>
      <c r="D469" s="4465">
        <v>0</v>
      </c>
      <c r="E469" s="4465">
        <v>348.6</v>
      </c>
      <c r="F469" s="4466">
        <v>0</v>
      </c>
      <c r="G469" s="4467">
        <v>871.5</v>
      </c>
      <c r="H469" s="4465">
        <v>0</v>
      </c>
      <c r="I469" s="4465">
        <v>0</v>
      </c>
      <c r="J469" s="4466">
        <v>69.3</v>
      </c>
      <c r="K469" s="2795"/>
      <c r="L469" s="2795"/>
      <c r="M469" s="2795"/>
      <c r="N469" s="2795"/>
      <c r="O469" s="2795"/>
      <c r="P469" s="2795"/>
      <c r="Q469" s="2795"/>
      <c r="R469" s="2795"/>
    </row>
    <row r="470" spans="1:18" ht="15" x14ac:dyDescent="0.25">
      <c r="A470" s="4462">
        <v>42725</v>
      </c>
      <c r="B470" s="4463">
        <v>13</v>
      </c>
      <c r="C470" s="4464">
        <v>539.70000000000005</v>
      </c>
      <c r="D470" s="4465">
        <v>0</v>
      </c>
      <c r="E470" s="4465">
        <v>350.7</v>
      </c>
      <c r="F470" s="4466">
        <v>0</v>
      </c>
      <c r="G470" s="4467">
        <v>802.2</v>
      </c>
      <c r="H470" s="4465">
        <v>0</v>
      </c>
      <c r="I470" s="4465">
        <v>0</v>
      </c>
      <c r="J470" s="4466">
        <v>134.4</v>
      </c>
      <c r="K470" s="2795"/>
      <c r="L470" s="2795"/>
      <c r="M470" s="2795"/>
      <c r="N470" s="2795"/>
      <c r="O470" s="2795"/>
      <c r="P470" s="2795"/>
      <c r="Q470" s="2795"/>
      <c r="R470" s="2795"/>
    </row>
    <row r="471" spans="1:18" ht="15" x14ac:dyDescent="0.25">
      <c r="A471" s="4462">
        <v>42725</v>
      </c>
      <c r="B471" s="4463">
        <v>14</v>
      </c>
      <c r="C471" s="4464">
        <v>487.2</v>
      </c>
      <c r="D471" s="4465">
        <v>0</v>
      </c>
      <c r="E471" s="4465">
        <v>300.3</v>
      </c>
      <c r="F471" s="4466">
        <v>0</v>
      </c>
      <c r="G471" s="4467">
        <v>791.7</v>
      </c>
      <c r="H471" s="4465">
        <v>0</v>
      </c>
      <c r="I471" s="4465">
        <v>0</v>
      </c>
      <c r="J471" s="4466">
        <v>157.5</v>
      </c>
      <c r="K471" s="2795"/>
      <c r="L471" s="2795"/>
      <c r="M471" s="2795"/>
      <c r="N471" s="2795"/>
      <c r="O471" s="2795"/>
      <c r="P471" s="2795"/>
      <c r="Q471" s="2795"/>
      <c r="R471" s="2795"/>
    </row>
    <row r="472" spans="1:18" ht="15" x14ac:dyDescent="0.25">
      <c r="A472" s="4462">
        <v>42725</v>
      </c>
      <c r="B472" s="4463">
        <v>15</v>
      </c>
      <c r="C472" s="4464">
        <v>476.7</v>
      </c>
      <c r="D472" s="4465">
        <v>0</v>
      </c>
      <c r="E472" s="4465">
        <v>285.60000000000002</v>
      </c>
      <c r="F472" s="4466">
        <v>0</v>
      </c>
      <c r="G472" s="4467">
        <v>791.7</v>
      </c>
      <c r="H472" s="4465">
        <v>0</v>
      </c>
      <c r="I472" s="4465">
        <v>0</v>
      </c>
      <c r="J472" s="4466">
        <v>163.80000000000001</v>
      </c>
      <c r="K472" s="2795"/>
      <c r="L472" s="2795"/>
      <c r="M472" s="2795"/>
      <c r="N472" s="2795"/>
      <c r="O472" s="2795"/>
      <c r="P472" s="2795"/>
      <c r="Q472" s="2795"/>
      <c r="R472" s="2795"/>
    </row>
    <row r="473" spans="1:18" ht="15" x14ac:dyDescent="0.25">
      <c r="A473" s="4462">
        <v>42725</v>
      </c>
      <c r="B473" s="4463">
        <v>16</v>
      </c>
      <c r="C473" s="4464">
        <v>478.8</v>
      </c>
      <c r="D473" s="4465">
        <v>0</v>
      </c>
      <c r="E473" s="4465">
        <v>283.5</v>
      </c>
      <c r="F473" s="4466">
        <v>0</v>
      </c>
      <c r="G473" s="4467">
        <v>737.1</v>
      </c>
      <c r="H473" s="4465">
        <v>0</v>
      </c>
      <c r="I473" s="4465">
        <v>0</v>
      </c>
      <c r="J473" s="4466">
        <v>212.1</v>
      </c>
      <c r="K473" s="2795"/>
      <c r="L473" s="2795"/>
      <c r="M473" s="2795"/>
      <c r="N473" s="2795"/>
      <c r="O473" s="2795"/>
      <c r="P473" s="2795"/>
      <c r="Q473" s="2795"/>
      <c r="R473" s="2795"/>
    </row>
    <row r="474" spans="1:18" ht="15" x14ac:dyDescent="0.25">
      <c r="A474" s="4462">
        <v>42725</v>
      </c>
      <c r="B474" s="4463">
        <v>17</v>
      </c>
      <c r="C474" s="4464">
        <v>480.90000000000003</v>
      </c>
      <c r="D474" s="4465">
        <v>0</v>
      </c>
      <c r="E474" s="4465">
        <v>283.5</v>
      </c>
      <c r="F474" s="4466">
        <v>0</v>
      </c>
      <c r="G474" s="4467">
        <v>737.1</v>
      </c>
      <c r="H474" s="4465">
        <v>0</v>
      </c>
      <c r="I474" s="4465">
        <v>0</v>
      </c>
      <c r="J474" s="4466">
        <v>210</v>
      </c>
      <c r="K474" s="2795"/>
      <c r="L474" s="2795"/>
      <c r="M474" s="2795"/>
      <c r="N474" s="2795"/>
      <c r="O474" s="2795"/>
      <c r="P474" s="2795"/>
      <c r="Q474" s="2795"/>
      <c r="R474" s="2795"/>
    </row>
    <row r="475" spans="1:18" ht="15" x14ac:dyDescent="0.25">
      <c r="A475" s="4501">
        <v>42725</v>
      </c>
      <c r="B475" s="4502">
        <v>18</v>
      </c>
      <c r="C475" s="4503">
        <v>480.90000000000003</v>
      </c>
      <c r="D475" s="4504">
        <v>0</v>
      </c>
      <c r="E475" s="4504">
        <v>283.5</v>
      </c>
      <c r="F475" s="4505">
        <v>0</v>
      </c>
      <c r="G475" s="4506">
        <v>766.5</v>
      </c>
      <c r="H475" s="4504">
        <v>0</v>
      </c>
      <c r="I475" s="4504">
        <v>0</v>
      </c>
      <c r="J475" s="4505">
        <v>180.6</v>
      </c>
      <c r="K475" s="2795"/>
      <c r="L475" s="2795"/>
      <c r="M475" s="2795"/>
      <c r="N475" s="2795"/>
      <c r="O475" s="2795"/>
      <c r="P475" s="2795"/>
      <c r="Q475" s="2795"/>
      <c r="R475" s="2795"/>
    </row>
    <row r="476" spans="1:18" ht="15" x14ac:dyDescent="0.25">
      <c r="A476" s="4462">
        <v>42725</v>
      </c>
      <c r="B476" s="4463">
        <v>19</v>
      </c>
      <c r="C476" s="4464">
        <v>480.90000000000003</v>
      </c>
      <c r="D476" s="4465">
        <v>0</v>
      </c>
      <c r="E476" s="4465">
        <v>285.60000000000002</v>
      </c>
      <c r="F476" s="4466">
        <v>0</v>
      </c>
      <c r="G476" s="4467">
        <v>787.5</v>
      </c>
      <c r="H476" s="4465">
        <v>0</v>
      </c>
      <c r="I476" s="4465">
        <v>0</v>
      </c>
      <c r="J476" s="4466">
        <v>153.30000000000001</v>
      </c>
      <c r="K476" s="2795"/>
      <c r="L476" s="2795"/>
      <c r="M476" s="2795"/>
      <c r="N476" s="2795"/>
      <c r="O476" s="2795"/>
      <c r="P476" s="2795"/>
      <c r="Q476" s="2795"/>
      <c r="R476" s="2795"/>
    </row>
    <row r="477" spans="1:18" ht="15" x14ac:dyDescent="0.25">
      <c r="A477" s="4462">
        <v>42725</v>
      </c>
      <c r="B477" s="4463">
        <v>20</v>
      </c>
      <c r="C477" s="4464">
        <v>480.90000000000003</v>
      </c>
      <c r="D477" s="4465">
        <v>0</v>
      </c>
      <c r="E477" s="4465">
        <v>285.60000000000002</v>
      </c>
      <c r="F477" s="4466">
        <v>0</v>
      </c>
      <c r="G477" s="4467">
        <v>819</v>
      </c>
      <c r="H477" s="4465">
        <v>0</v>
      </c>
      <c r="I477" s="4465">
        <v>0</v>
      </c>
      <c r="J477" s="4466">
        <v>134.4</v>
      </c>
      <c r="K477" s="2795"/>
      <c r="L477" s="2795"/>
      <c r="M477" s="2795"/>
      <c r="N477" s="2795"/>
      <c r="O477" s="2795"/>
      <c r="P477" s="2795"/>
      <c r="Q477" s="2795"/>
      <c r="R477" s="2795"/>
    </row>
    <row r="478" spans="1:18" ht="15" x14ac:dyDescent="0.25">
      <c r="A478" s="4462">
        <v>42725</v>
      </c>
      <c r="B478" s="4463">
        <v>21</v>
      </c>
      <c r="C478" s="4464">
        <v>483</v>
      </c>
      <c r="D478" s="4465">
        <v>0</v>
      </c>
      <c r="E478" s="4465">
        <v>287.7</v>
      </c>
      <c r="F478" s="4466">
        <v>0</v>
      </c>
      <c r="G478" s="4467">
        <v>821.1</v>
      </c>
      <c r="H478" s="4465">
        <v>0</v>
      </c>
      <c r="I478" s="4465">
        <v>0</v>
      </c>
      <c r="J478" s="4466">
        <v>144.9</v>
      </c>
      <c r="K478" s="2795"/>
      <c r="L478" s="2795"/>
      <c r="M478" s="2795"/>
      <c r="N478" s="2795"/>
      <c r="O478" s="2795"/>
      <c r="P478" s="2795"/>
      <c r="Q478" s="2795"/>
      <c r="R478" s="2795"/>
    </row>
    <row r="479" spans="1:18" ht="15" x14ac:dyDescent="0.25">
      <c r="A479" s="4462">
        <v>42725</v>
      </c>
      <c r="B479" s="4463">
        <v>22</v>
      </c>
      <c r="C479" s="4464">
        <v>483</v>
      </c>
      <c r="D479" s="4465">
        <v>0</v>
      </c>
      <c r="E479" s="4465">
        <v>285.60000000000002</v>
      </c>
      <c r="F479" s="4466">
        <v>0</v>
      </c>
      <c r="G479" s="4467">
        <v>766.5</v>
      </c>
      <c r="H479" s="4465">
        <v>0</v>
      </c>
      <c r="I479" s="4465">
        <v>0</v>
      </c>
      <c r="J479" s="4466">
        <v>191.1</v>
      </c>
      <c r="K479" s="2795"/>
      <c r="L479" s="2795"/>
      <c r="M479" s="2795"/>
      <c r="N479" s="2795"/>
      <c r="O479" s="2795"/>
      <c r="P479" s="2795"/>
      <c r="Q479" s="2795"/>
      <c r="R479" s="2795"/>
    </row>
    <row r="480" spans="1:18" ht="15" x14ac:dyDescent="0.25">
      <c r="A480" s="4462">
        <v>42725</v>
      </c>
      <c r="B480" s="4463">
        <v>23</v>
      </c>
      <c r="C480" s="4464">
        <v>483</v>
      </c>
      <c r="D480" s="4465">
        <v>0</v>
      </c>
      <c r="E480" s="4465">
        <v>287.7</v>
      </c>
      <c r="F480" s="4466">
        <v>0</v>
      </c>
      <c r="G480" s="4467">
        <v>739.2</v>
      </c>
      <c r="H480" s="4465">
        <v>0</v>
      </c>
      <c r="I480" s="4465">
        <v>0</v>
      </c>
      <c r="J480" s="4466">
        <v>212.1</v>
      </c>
      <c r="K480" s="2795"/>
      <c r="L480" s="2795"/>
      <c r="M480" s="2795"/>
      <c r="N480" s="2795"/>
      <c r="O480" s="2795"/>
      <c r="P480" s="2795"/>
      <c r="Q480" s="2795"/>
      <c r="R480" s="2795"/>
    </row>
    <row r="481" spans="1:37" ht="15.75" thickBot="1" x14ac:dyDescent="0.3">
      <c r="A481" s="4468">
        <v>42725</v>
      </c>
      <c r="B481" s="4469">
        <v>24</v>
      </c>
      <c r="C481" s="4470">
        <v>483</v>
      </c>
      <c r="D481" s="4471">
        <v>0</v>
      </c>
      <c r="E481" s="4471">
        <v>289.8</v>
      </c>
      <c r="F481" s="4472">
        <v>0</v>
      </c>
      <c r="G481" s="4473">
        <v>743.4</v>
      </c>
      <c r="H481" s="4471">
        <v>0</v>
      </c>
      <c r="I481" s="4471">
        <v>0</v>
      </c>
      <c r="J481" s="4472">
        <v>212.1</v>
      </c>
      <c r="K481" s="2795"/>
      <c r="L481" s="2795"/>
      <c r="M481" s="2795"/>
      <c r="N481" s="2795"/>
      <c r="O481" s="2795"/>
      <c r="P481" s="2795"/>
      <c r="Q481" s="2795"/>
      <c r="R481" s="2795"/>
    </row>
    <row r="482" spans="1:37" ht="17.25" customHeight="1" thickBot="1" x14ac:dyDescent="0.25">
      <c r="A482" s="2106"/>
      <c r="B482" s="2102"/>
      <c r="C482" s="4444">
        <f>SUM(C458:C481)</f>
        <v>11770.499999999998</v>
      </c>
      <c r="D482" s="4445">
        <f t="shared" ref="D482:J482" si="44">SUM(D458:D481)</f>
        <v>0</v>
      </c>
      <c r="E482" s="4445">
        <f t="shared" si="44"/>
        <v>7142.1000000000013</v>
      </c>
      <c r="F482" s="4446">
        <f t="shared" si="44"/>
        <v>0</v>
      </c>
      <c r="G482" s="4444">
        <f t="shared" si="44"/>
        <v>18929.400000000005</v>
      </c>
      <c r="H482" s="4445">
        <f t="shared" si="44"/>
        <v>0</v>
      </c>
      <c r="I482" s="4445">
        <f t="shared" si="44"/>
        <v>0</v>
      </c>
      <c r="J482" s="4447">
        <f t="shared" si="44"/>
        <v>3861.9</v>
      </c>
    </row>
    <row r="486" spans="1:37" ht="13.5" thickBot="1" x14ac:dyDescent="0.25"/>
    <row r="487" spans="1:37" s="5085" customFormat="1" ht="27.75" customHeight="1" thickBot="1" x14ac:dyDescent="0.25">
      <c r="A487" s="5378" t="s">
        <v>708</v>
      </c>
      <c r="B487" s="5381" t="s">
        <v>682</v>
      </c>
      <c r="C487" s="5382"/>
      <c r="D487" s="5382"/>
      <c r="E487" s="5382"/>
      <c r="F487" s="5382"/>
      <c r="G487" s="5382"/>
      <c r="H487" s="5382"/>
      <c r="I487" s="5382"/>
      <c r="J487" s="5382"/>
      <c r="K487" s="5382"/>
      <c r="L487" s="5382"/>
      <c r="M487" s="5383"/>
      <c r="N487" s="5381" t="s">
        <v>683</v>
      </c>
      <c r="O487" s="5382"/>
      <c r="P487" s="5382"/>
      <c r="Q487" s="5382"/>
      <c r="R487" s="5382"/>
      <c r="S487" s="5382"/>
      <c r="T487" s="5382"/>
      <c r="U487" s="5382"/>
      <c r="V487" s="5382"/>
      <c r="W487" s="5382"/>
      <c r="X487" s="5382"/>
      <c r="Y487" s="5383"/>
      <c r="Z487" s="5381" t="s">
        <v>684</v>
      </c>
      <c r="AA487" s="5382"/>
      <c r="AB487" s="5382"/>
      <c r="AC487" s="5382"/>
      <c r="AD487" s="5382"/>
      <c r="AE487" s="5382"/>
      <c r="AF487" s="5382"/>
      <c r="AG487" s="5382"/>
      <c r="AH487" s="5382"/>
      <c r="AI487" s="5382"/>
      <c r="AJ487" s="5382"/>
      <c r="AK487" s="5383"/>
    </row>
    <row r="488" spans="1:37" s="5072" customFormat="1" ht="15.75" thickBot="1" x14ac:dyDescent="0.3">
      <c r="A488" s="5379"/>
      <c r="B488" s="5398" t="s">
        <v>665</v>
      </c>
      <c r="C488" s="5399"/>
      <c r="D488" s="5399"/>
      <c r="E488" s="5399"/>
      <c r="F488" s="5399"/>
      <c r="G488" s="5399"/>
      <c r="H488" s="5399" t="s">
        <v>666</v>
      </c>
      <c r="I488" s="5399"/>
      <c r="J488" s="5399"/>
      <c r="K488" s="5399"/>
      <c r="L488" s="5399"/>
      <c r="M488" s="5400"/>
      <c r="N488" s="5401" t="s">
        <v>665</v>
      </c>
      <c r="O488" s="5402"/>
      <c r="P488" s="5402"/>
      <c r="Q488" s="5402"/>
      <c r="R488" s="5402"/>
      <c r="S488" s="5403"/>
      <c r="T488" s="5401" t="s">
        <v>666</v>
      </c>
      <c r="U488" s="5402"/>
      <c r="V488" s="5402"/>
      <c r="W488" s="5402"/>
      <c r="X488" s="5402"/>
      <c r="Y488" s="5403"/>
      <c r="Z488" s="5404" t="s">
        <v>665</v>
      </c>
      <c r="AA488" s="5405"/>
      <c r="AB488" s="5405"/>
      <c r="AC488" s="5405"/>
      <c r="AD488" s="5405"/>
      <c r="AE488" s="5406"/>
      <c r="AF488" s="5404" t="s">
        <v>666</v>
      </c>
      <c r="AG488" s="5405"/>
      <c r="AH488" s="5405"/>
      <c r="AI488" s="5405"/>
      <c r="AJ488" s="5405"/>
      <c r="AK488" s="5406"/>
    </row>
    <row r="489" spans="1:37" s="5072" customFormat="1" ht="24.75" customHeight="1" thickBot="1" x14ac:dyDescent="0.3">
      <c r="A489" s="5380"/>
      <c r="B489" s="5080" t="s">
        <v>667</v>
      </c>
      <c r="C489" s="5081" t="s">
        <v>668</v>
      </c>
      <c r="D489" s="5082" t="s">
        <v>669</v>
      </c>
      <c r="E489" s="5082" t="s">
        <v>685</v>
      </c>
      <c r="F489" s="5082" t="s">
        <v>686</v>
      </c>
      <c r="G489" s="5083" t="s">
        <v>687</v>
      </c>
      <c r="H489" s="5080" t="s">
        <v>667</v>
      </c>
      <c r="I489" s="5081" t="s">
        <v>668</v>
      </c>
      <c r="J489" s="5082" t="s">
        <v>669</v>
      </c>
      <c r="K489" s="5082" t="s">
        <v>685</v>
      </c>
      <c r="L489" s="5082" t="s">
        <v>686</v>
      </c>
      <c r="M489" s="5083" t="s">
        <v>687</v>
      </c>
      <c r="N489" s="5080" t="s">
        <v>667</v>
      </c>
      <c r="O489" s="5081" t="s">
        <v>668</v>
      </c>
      <c r="P489" s="5082" t="s">
        <v>669</v>
      </c>
      <c r="Q489" s="5082" t="s">
        <v>685</v>
      </c>
      <c r="R489" s="5082" t="s">
        <v>686</v>
      </c>
      <c r="S489" s="5083" t="s">
        <v>687</v>
      </c>
      <c r="T489" s="5084" t="s">
        <v>667</v>
      </c>
      <c r="U489" s="5081" t="s">
        <v>668</v>
      </c>
      <c r="V489" s="5082" t="s">
        <v>669</v>
      </c>
      <c r="W489" s="5082" t="s">
        <v>685</v>
      </c>
      <c r="X489" s="5082" t="s">
        <v>686</v>
      </c>
      <c r="Y489" s="5083" t="s">
        <v>687</v>
      </c>
      <c r="Z489" s="5080" t="s">
        <v>667</v>
      </c>
      <c r="AA489" s="5081" t="s">
        <v>668</v>
      </c>
      <c r="AB489" s="5082" t="s">
        <v>669</v>
      </c>
      <c r="AC489" s="5082" t="s">
        <v>685</v>
      </c>
      <c r="AD489" s="5082" t="s">
        <v>686</v>
      </c>
      <c r="AE489" s="5083" t="s">
        <v>687</v>
      </c>
      <c r="AF489" s="5080" t="s">
        <v>667</v>
      </c>
      <c r="AG489" s="5081" t="s">
        <v>668</v>
      </c>
      <c r="AH489" s="5082" t="s">
        <v>669</v>
      </c>
      <c r="AI489" s="5082" t="s">
        <v>685</v>
      </c>
      <c r="AJ489" s="5082" t="s">
        <v>686</v>
      </c>
      <c r="AK489" s="5083" t="s">
        <v>687</v>
      </c>
    </row>
    <row r="490" spans="1:37" s="5074" customFormat="1" ht="15" x14ac:dyDescent="0.25">
      <c r="A490" s="5086">
        <v>0</v>
      </c>
      <c r="B490" s="4017">
        <v>120</v>
      </c>
      <c r="C490" s="4018">
        <v>18.8</v>
      </c>
      <c r="D490" s="5078">
        <v>3.3984000000000001</v>
      </c>
      <c r="E490" s="5078">
        <v>3.9028800000000001</v>
      </c>
      <c r="F490" s="4020">
        <v>0.87074160619849961</v>
      </c>
      <c r="G490" s="5079">
        <v>1.919205495615308</v>
      </c>
      <c r="H490" s="4017">
        <v>120</v>
      </c>
      <c r="I490" s="4018">
        <v>29.2</v>
      </c>
      <c r="J490" s="4022">
        <v>5.6159999999999997</v>
      </c>
      <c r="K490" s="4022">
        <v>6.0619199999999998</v>
      </c>
      <c r="L490" s="4022">
        <v>0.92643914799271521</v>
      </c>
      <c r="M490" s="4023">
        <v>2.281976793571749</v>
      </c>
      <c r="N490" s="4024">
        <v>36.4</v>
      </c>
      <c r="O490" s="4025">
        <v>30</v>
      </c>
      <c r="P490" s="4025">
        <v>1.5</v>
      </c>
      <c r="Q490" s="4020">
        <v>1.88916</v>
      </c>
      <c r="R490" s="4020">
        <v>0.79400368417709455</v>
      </c>
      <c r="S490" s="4021">
        <v>1.1484448204419748</v>
      </c>
      <c r="T490" s="4026">
        <v>36.1</v>
      </c>
      <c r="U490" s="4025">
        <v>72</v>
      </c>
      <c r="V490" s="4025">
        <v>4.01</v>
      </c>
      <c r="W490" s="4020">
        <v>4.4966160000000004</v>
      </c>
      <c r="X490" s="4020">
        <v>0.89178173097280256</v>
      </c>
      <c r="Y490" s="4021">
        <v>2.03456517503274</v>
      </c>
      <c r="Z490" s="4024">
        <v>6.18</v>
      </c>
      <c r="AA490" s="4025">
        <v>180.4</v>
      </c>
      <c r="AB490" s="4020">
        <v>1.7712000000000003</v>
      </c>
      <c r="AC490" s="4020">
        <v>1.9287285599999997</v>
      </c>
      <c r="AD490" s="4020">
        <v>0.91832517894586507</v>
      </c>
      <c r="AE490" s="4021">
        <v>0.76344247861883541</v>
      </c>
      <c r="AF490" s="4024">
        <v>6.12</v>
      </c>
      <c r="AG490" s="4025">
        <v>113.99999999999999</v>
      </c>
      <c r="AH490" s="4027">
        <v>1.1196000000000002</v>
      </c>
      <c r="AI490" s="4020">
        <v>1.2069863999999997</v>
      </c>
      <c r="AJ490" s="4020">
        <v>0.92759951562006038</v>
      </c>
      <c r="AK490" s="4021">
        <v>0.45090133043156905</v>
      </c>
    </row>
    <row r="491" spans="1:37" s="5074" customFormat="1" ht="15" x14ac:dyDescent="0.25">
      <c r="A491" s="5075">
        <v>1</v>
      </c>
      <c r="B491" s="4004">
        <v>119.7</v>
      </c>
      <c r="C491" s="3997">
        <v>19.100000000000001</v>
      </c>
      <c r="D491" s="5073">
        <v>3.4691999999999998</v>
      </c>
      <c r="E491" s="5073">
        <v>3.9552471000000002</v>
      </c>
      <c r="F491" s="3999">
        <v>0.87711334141424424</v>
      </c>
      <c r="G491" s="4003">
        <v>1.8996396979581189</v>
      </c>
      <c r="H491" s="4004">
        <v>119.51</v>
      </c>
      <c r="I491" s="3997">
        <v>27.44</v>
      </c>
      <c r="J491" s="4000">
        <v>5.3352000000000004</v>
      </c>
      <c r="K491" s="4000">
        <v>5.6732831120000009</v>
      </c>
      <c r="L491" s="4000">
        <v>0.94040785461862553</v>
      </c>
      <c r="M491" s="4014">
        <v>1.9291921181946627</v>
      </c>
      <c r="N491" s="4004">
        <v>36.4</v>
      </c>
      <c r="O491" s="3997">
        <v>29</v>
      </c>
      <c r="P491" s="3997">
        <v>1.49</v>
      </c>
      <c r="Q491" s="3999">
        <v>1.8261880000000001</v>
      </c>
      <c r="R491" s="3999">
        <v>0.8159072340854282</v>
      </c>
      <c r="S491" s="4003">
        <v>1.0558705466789007</v>
      </c>
      <c r="T491" s="4012">
        <v>36.200000000000003</v>
      </c>
      <c r="U491" s="3997">
        <v>67</v>
      </c>
      <c r="V491" s="3997">
        <v>3.8090000000000002</v>
      </c>
      <c r="W491" s="3999">
        <v>4.1959419999999996</v>
      </c>
      <c r="X491" s="3999">
        <v>0.90778185208470485</v>
      </c>
      <c r="Y491" s="4003">
        <v>1.7599568936096122</v>
      </c>
      <c r="Z491" s="4002">
        <v>6.1859999999999999</v>
      </c>
      <c r="AA491" s="3998">
        <v>177.4</v>
      </c>
      <c r="AB491" s="3999">
        <v>1.7676000000000003</v>
      </c>
      <c r="AC491" s="3999">
        <v>1.898495772</v>
      </c>
      <c r="AD491" s="3999">
        <v>0.93105290307699473</v>
      </c>
      <c r="AE491" s="4003">
        <v>0.69273114286992654</v>
      </c>
      <c r="AF491" s="4002">
        <v>6.1379999999999999</v>
      </c>
      <c r="AG491" s="3998">
        <v>113.19999999999999</v>
      </c>
      <c r="AH491" s="4001">
        <v>1.1268</v>
      </c>
      <c r="AI491" s="3999">
        <v>1.2020413679999999</v>
      </c>
      <c r="AJ491" s="3999">
        <v>0.93740534227604055</v>
      </c>
      <c r="AK491" s="4003">
        <v>0.4185991046136045</v>
      </c>
    </row>
    <row r="492" spans="1:37" s="5074" customFormat="1" ht="15" x14ac:dyDescent="0.25">
      <c r="A492" s="5075">
        <v>2</v>
      </c>
      <c r="B492" s="4004">
        <v>119.7</v>
      </c>
      <c r="C492" s="3997">
        <v>18.8</v>
      </c>
      <c r="D492" s="5073">
        <v>3.3984000000000001</v>
      </c>
      <c r="E492" s="5073">
        <v>3.8931228</v>
      </c>
      <c r="F492" s="3999">
        <v>0.87292391598847074</v>
      </c>
      <c r="G492" s="4003">
        <v>1.8992847537638582</v>
      </c>
      <c r="H492" s="4004">
        <v>119.32</v>
      </c>
      <c r="I492" s="3997">
        <v>28</v>
      </c>
      <c r="J492" s="4000">
        <v>5.4054000000000002</v>
      </c>
      <c r="K492" s="4000">
        <v>5.7798607999999998</v>
      </c>
      <c r="L492" s="4000">
        <v>0.93521283419143941</v>
      </c>
      <c r="M492" s="4014">
        <v>2.0465682757671764</v>
      </c>
      <c r="N492" s="4004">
        <v>36.299999999999997</v>
      </c>
      <c r="O492" s="3997">
        <v>29</v>
      </c>
      <c r="P492" s="3997">
        <v>1.478</v>
      </c>
      <c r="Q492" s="3999">
        <v>1.8211709999999999</v>
      </c>
      <c r="R492" s="3999">
        <v>0.81156574533637982</v>
      </c>
      <c r="S492" s="4003">
        <v>1.0640393842527633</v>
      </c>
      <c r="T492" s="4012">
        <v>36.1</v>
      </c>
      <c r="U492" s="3997">
        <v>70</v>
      </c>
      <c r="V492" s="3997">
        <v>3.8359999999999999</v>
      </c>
      <c r="W492" s="3999">
        <v>4.3717100000000002</v>
      </c>
      <c r="X492" s="3999">
        <v>0.87745984980705483</v>
      </c>
      <c r="Y492" s="4003">
        <v>2.0968911092615188</v>
      </c>
      <c r="Z492" s="4002">
        <v>6.1920000000000002</v>
      </c>
      <c r="AA492" s="3998">
        <v>176</v>
      </c>
      <c r="AB492" s="3999">
        <v>1.7712000000000003</v>
      </c>
      <c r="AC492" s="3999">
        <v>1.8853401600000002</v>
      </c>
      <c r="AD492" s="3999">
        <v>0.93945911596133413</v>
      </c>
      <c r="AE492" s="4003">
        <v>0.64603256799392472</v>
      </c>
      <c r="AF492" s="4002">
        <v>6.1379999999999999</v>
      </c>
      <c r="AG492" s="3998">
        <v>115.99999999999999</v>
      </c>
      <c r="AH492" s="4001">
        <v>1.1303999999999998</v>
      </c>
      <c r="AI492" s="3999">
        <v>1.2317738399999998</v>
      </c>
      <c r="AJ492" s="3999">
        <v>0.9177009312034099</v>
      </c>
      <c r="AK492" s="4003">
        <v>0.48934919322335185</v>
      </c>
    </row>
    <row r="493" spans="1:37" s="5074" customFormat="1" ht="15" x14ac:dyDescent="0.25">
      <c r="A493" s="5075">
        <v>3</v>
      </c>
      <c r="B493" s="4004">
        <v>118.94</v>
      </c>
      <c r="C493" s="3997">
        <v>19.100000000000001</v>
      </c>
      <c r="D493" s="5073">
        <v>3.4691999999999998</v>
      </c>
      <c r="E493" s="5073">
        <v>3.9301344199999999</v>
      </c>
      <c r="F493" s="3999">
        <v>0.88271789950634816</v>
      </c>
      <c r="G493" s="4003">
        <v>1.846783127296959</v>
      </c>
      <c r="H493" s="4004">
        <v>119.13</v>
      </c>
      <c r="I493" s="3997">
        <v>29.72</v>
      </c>
      <c r="J493" s="4000">
        <v>5.70024</v>
      </c>
      <c r="K493" s="4000">
        <v>6.1251404279999999</v>
      </c>
      <c r="L493" s="4000">
        <v>0.93063009199631697</v>
      </c>
      <c r="M493" s="4014">
        <v>2.2415640087046413</v>
      </c>
      <c r="N493" s="4004">
        <v>36.4</v>
      </c>
      <c r="O493" s="3997">
        <v>29</v>
      </c>
      <c r="P493" s="3997">
        <v>1.458</v>
      </c>
      <c r="Q493" s="3999">
        <v>1.8261880000000001</v>
      </c>
      <c r="R493" s="3999">
        <v>0.79838439415876128</v>
      </c>
      <c r="S493" s="4003">
        <v>1.0996356720950813</v>
      </c>
      <c r="T493" s="4012">
        <v>36</v>
      </c>
      <c r="U493" s="3997">
        <v>73</v>
      </c>
      <c r="V493" s="3997">
        <v>3.968</v>
      </c>
      <c r="W493" s="3999">
        <v>4.5464399999999996</v>
      </c>
      <c r="X493" s="3999">
        <v>0.8727707832941819</v>
      </c>
      <c r="Y493" s="4003">
        <v>2.219254981654879</v>
      </c>
      <c r="Z493" s="4002">
        <v>6.1680000000000001</v>
      </c>
      <c r="AA493" s="3998">
        <v>184</v>
      </c>
      <c r="AB493" s="3999">
        <v>1.7963999999999998</v>
      </c>
      <c r="AC493" s="3999">
        <v>1.9633977600000001</v>
      </c>
      <c r="AD493" s="3999">
        <v>0.91494450925725801</v>
      </c>
      <c r="AE493" s="4003">
        <v>0.79238740775773253</v>
      </c>
      <c r="AF493" s="4002">
        <v>6.1379999999999999</v>
      </c>
      <c r="AG493" s="3998">
        <v>118</v>
      </c>
      <c r="AH493" s="4001">
        <v>1.1339999999999999</v>
      </c>
      <c r="AI493" s="3999">
        <v>1.2530113199999999</v>
      </c>
      <c r="AJ493" s="3999">
        <v>0.90501975672494317</v>
      </c>
      <c r="AK493" s="4003">
        <v>0.53299284052240559</v>
      </c>
    </row>
    <row r="494" spans="1:37" s="5074" customFormat="1" ht="15" x14ac:dyDescent="0.25">
      <c r="A494" s="5087">
        <v>4</v>
      </c>
      <c r="B494" s="5088">
        <v>118.94</v>
      </c>
      <c r="C494" s="5089">
        <v>19.36</v>
      </c>
      <c r="D494" s="5090">
        <v>3.4833600000000007</v>
      </c>
      <c r="E494" s="5090">
        <v>3.9836336319999996</v>
      </c>
      <c r="F494" s="5091">
        <v>0.87441776071439714</v>
      </c>
      <c r="G494" s="5092">
        <v>1.9327545173667304</v>
      </c>
      <c r="H494" s="5088">
        <v>119.13</v>
      </c>
      <c r="I494" s="5089">
        <v>30.24</v>
      </c>
      <c r="J494" s="5093">
        <v>5.7353399999999999</v>
      </c>
      <c r="K494" s="5093">
        <v>6.2323097759999992</v>
      </c>
      <c r="L494" s="5093">
        <v>0.92025913443619567</v>
      </c>
      <c r="M494" s="5094">
        <v>2.4387620278381341</v>
      </c>
      <c r="N494" s="5088">
        <v>36.299999999999997</v>
      </c>
      <c r="O494" s="5089">
        <v>29</v>
      </c>
      <c r="P494" s="5089">
        <v>1.4570000000000001</v>
      </c>
      <c r="Q494" s="5091">
        <v>1.8211709999999999</v>
      </c>
      <c r="R494" s="5091">
        <v>0.80003470294662071</v>
      </c>
      <c r="S494" s="5092">
        <v>1.0926183282560287</v>
      </c>
      <c r="T494" s="5095">
        <v>35.9</v>
      </c>
      <c r="U494" s="5089">
        <v>75</v>
      </c>
      <c r="V494" s="5089">
        <v>4.0519999999999996</v>
      </c>
      <c r="W494" s="5091">
        <v>4.6580249999999994</v>
      </c>
      <c r="X494" s="5091">
        <v>0.86989657633868434</v>
      </c>
      <c r="Y494" s="5092">
        <v>2.2974970948022975</v>
      </c>
      <c r="Z494" s="5096">
        <v>6.1680000000000001</v>
      </c>
      <c r="AA494" s="5097">
        <v>183</v>
      </c>
      <c r="AB494" s="5091">
        <v>1.782</v>
      </c>
      <c r="AC494" s="5091">
        <v>1.9527271199999998</v>
      </c>
      <c r="AD494" s="5091">
        <v>0.91256990377641711</v>
      </c>
      <c r="AE494" s="5092">
        <v>0.7985106168257835</v>
      </c>
      <c r="AF494" s="5096">
        <v>6.1020000000000003</v>
      </c>
      <c r="AG494" s="5097">
        <v>122</v>
      </c>
      <c r="AH494" s="5098">
        <v>1.1736000000000002</v>
      </c>
      <c r="AI494" s="5091">
        <v>1.2878881200000001</v>
      </c>
      <c r="AJ494" s="5091">
        <v>0.91125927926099681</v>
      </c>
      <c r="AK494" s="5092">
        <v>0.53039499397819934</v>
      </c>
    </row>
    <row r="495" spans="1:37" s="5074" customFormat="1" ht="15" x14ac:dyDescent="0.25">
      <c r="A495" s="5075">
        <v>5</v>
      </c>
      <c r="B495" s="4004">
        <v>119.13</v>
      </c>
      <c r="C495" s="3997">
        <v>19.48</v>
      </c>
      <c r="D495" s="5073">
        <v>3.5470799999999998</v>
      </c>
      <c r="E495" s="5073">
        <v>4.0147286520000005</v>
      </c>
      <c r="F495" s="3999">
        <v>0.88351674732312624</v>
      </c>
      <c r="G495" s="4003">
        <v>1.8804971743636687</v>
      </c>
      <c r="H495" s="4004">
        <v>119.32</v>
      </c>
      <c r="I495" s="3997">
        <v>29.94</v>
      </c>
      <c r="J495" s="4000">
        <v>5.6581200000000003</v>
      </c>
      <c r="K495" s="4000">
        <v>6.1803225839999998</v>
      </c>
      <c r="L495" s="4000">
        <v>0.91550561044306822</v>
      </c>
      <c r="M495" s="4014">
        <v>2.486375938570117</v>
      </c>
      <c r="N495" s="4004">
        <v>36.4</v>
      </c>
      <c r="O495" s="3997">
        <v>30</v>
      </c>
      <c r="P495" s="3997">
        <v>1.52</v>
      </c>
      <c r="Q495" s="3999">
        <v>1.88916</v>
      </c>
      <c r="R495" s="3999">
        <v>0.80459039996612258</v>
      </c>
      <c r="S495" s="4003">
        <v>1.121840231762081</v>
      </c>
      <c r="T495" s="4012">
        <v>36</v>
      </c>
      <c r="U495" s="3997">
        <v>72</v>
      </c>
      <c r="V495" s="3997">
        <v>3.9830000000000001</v>
      </c>
      <c r="W495" s="3999">
        <v>4.4841600000000001</v>
      </c>
      <c r="X495" s="3999">
        <v>0.88823770784271749</v>
      </c>
      <c r="Y495" s="4003">
        <v>2.0599519182738226</v>
      </c>
      <c r="Z495" s="4002">
        <v>6.2039999999999997</v>
      </c>
      <c r="AA495" s="3998">
        <v>186.8</v>
      </c>
      <c r="AB495" s="3999">
        <v>1.8036000000000003</v>
      </c>
      <c r="AC495" s="3999">
        <v>2.004909456</v>
      </c>
      <c r="AD495" s="3999">
        <v>0.89959174695019262</v>
      </c>
      <c r="AE495" s="4003">
        <v>0.87560776992795986</v>
      </c>
      <c r="AF495" s="4002">
        <v>6.1379999999999999</v>
      </c>
      <c r="AG495" s="3998">
        <v>114.8</v>
      </c>
      <c r="AH495" s="4001">
        <v>1.1232</v>
      </c>
      <c r="AI495" s="3999">
        <v>1.219031352</v>
      </c>
      <c r="AJ495" s="3999">
        <v>0.92138729504965178</v>
      </c>
      <c r="AK495" s="4003">
        <v>0.47377124982310609</v>
      </c>
    </row>
    <row r="496" spans="1:37" s="5074" customFormat="1" ht="15" x14ac:dyDescent="0.25">
      <c r="A496" s="5075">
        <v>6</v>
      </c>
      <c r="B496" s="4004">
        <v>118.94</v>
      </c>
      <c r="C496" s="3997">
        <v>19.16</v>
      </c>
      <c r="D496" s="5073">
        <v>3.4904399999999995</v>
      </c>
      <c r="E496" s="5073">
        <v>3.9424803919999998</v>
      </c>
      <c r="F496" s="3999">
        <v>0.88534111852090092</v>
      </c>
      <c r="G496" s="4003">
        <v>1.8330248900940969</v>
      </c>
      <c r="H496" s="4004">
        <v>119.13</v>
      </c>
      <c r="I496" s="3997">
        <v>29.82</v>
      </c>
      <c r="J496" s="4000">
        <v>5.6440799999999998</v>
      </c>
      <c r="K496" s="4000">
        <v>6.1457499179999999</v>
      </c>
      <c r="L496" s="4000">
        <v>0.91837124440571805</v>
      </c>
      <c r="M496" s="4014">
        <v>2.4319956842472004</v>
      </c>
      <c r="N496" s="4016">
        <v>36.4</v>
      </c>
      <c r="O496" s="3997">
        <v>29</v>
      </c>
      <c r="P496" s="3997">
        <v>1.4870000000000001</v>
      </c>
      <c r="Q496" s="3999">
        <v>1.8261880000000001</v>
      </c>
      <c r="R496" s="3999">
        <v>0.81426446784230322</v>
      </c>
      <c r="S496" s="4003">
        <v>1.0600913221718213</v>
      </c>
      <c r="T496" s="4012">
        <v>35.9</v>
      </c>
      <c r="U496" s="3997">
        <v>75</v>
      </c>
      <c r="V496" s="3997">
        <v>4.069</v>
      </c>
      <c r="W496" s="3999">
        <v>4.6580249999999994</v>
      </c>
      <c r="X496" s="3999">
        <v>0.87354619178729187</v>
      </c>
      <c r="Y496" s="4003">
        <v>2.2672529414745495</v>
      </c>
      <c r="Z496" s="4002">
        <v>6.1859999999999999</v>
      </c>
      <c r="AA496" s="3998">
        <v>183.20000000000002</v>
      </c>
      <c r="AB496" s="3999">
        <v>1.7963999999999998</v>
      </c>
      <c r="AC496" s="3999">
        <v>1.9605660960000002</v>
      </c>
      <c r="AD496" s="3999">
        <v>0.9162659721929618</v>
      </c>
      <c r="AE496" s="4003">
        <v>0.78534480120815919</v>
      </c>
      <c r="AF496" s="4002">
        <v>6.1079999999999997</v>
      </c>
      <c r="AG496" s="3998">
        <v>112.20000000000002</v>
      </c>
      <c r="AH496" s="4001">
        <v>1.0980000000000001</v>
      </c>
      <c r="AI496" s="3999">
        <v>1.1855994480000001</v>
      </c>
      <c r="AJ496" s="3999">
        <v>0.9261137915104698</v>
      </c>
      <c r="AK496" s="4003">
        <v>0.44726060758567215</v>
      </c>
    </row>
    <row r="497" spans="1:37" s="5074" customFormat="1" ht="15" x14ac:dyDescent="0.25">
      <c r="A497" s="5075">
        <v>7</v>
      </c>
      <c r="B497" s="4004">
        <v>118.37</v>
      </c>
      <c r="C497" s="3997">
        <v>19.14</v>
      </c>
      <c r="D497" s="5073">
        <v>3.47628</v>
      </c>
      <c r="E497" s="5073">
        <v>3.9194911140000004</v>
      </c>
      <c r="F497" s="3999">
        <v>0.88692126066649368</v>
      </c>
      <c r="G497" s="4003">
        <v>1.8104938426641952</v>
      </c>
      <c r="H497" s="4004">
        <v>118.75</v>
      </c>
      <c r="I497" s="3997">
        <v>30.36</v>
      </c>
      <c r="J497" s="4000">
        <v>5.7704399999999998</v>
      </c>
      <c r="K497" s="4000">
        <v>6.2370824999999996</v>
      </c>
      <c r="L497" s="4000">
        <v>0.92518256733015802</v>
      </c>
      <c r="M497" s="4014">
        <v>2.3671122318568352</v>
      </c>
      <c r="N497" s="4004">
        <v>36.299999999999997</v>
      </c>
      <c r="O497" s="3997">
        <v>29</v>
      </c>
      <c r="P497" s="3997">
        <v>1.4450000000000001</v>
      </c>
      <c r="Q497" s="3999">
        <v>1.8211709999999999</v>
      </c>
      <c r="R497" s="3999">
        <v>0.79344553586675837</v>
      </c>
      <c r="S497" s="4003">
        <v>1.1084398094804244</v>
      </c>
      <c r="T497" s="4012">
        <v>35.799999999999997</v>
      </c>
      <c r="U497" s="3997">
        <v>76</v>
      </c>
      <c r="V497" s="3997">
        <v>4.1159999999999997</v>
      </c>
      <c r="W497" s="3999">
        <v>4.7069839999999994</v>
      </c>
      <c r="X497" s="3999">
        <v>0.87444529235705926</v>
      </c>
      <c r="Y497" s="4003">
        <v>2.2834715623926645</v>
      </c>
      <c r="Z497" s="4002">
        <v>6.1440000000000001</v>
      </c>
      <c r="AA497" s="3998">
        <v>180.20000000000002</v>
      </c>
      <c r="AB497" s="3999">
        <v>1.782</v>
      </c>
      <c r="AC497" s="3999">
        <v>1.9153674240000003</v>
      </c>
      <c r="AD497" s="3999">
        <v>0.93036979624437832</v>
      </c>
      <c r="AE497" s="4003">
        <v>0.70221675351731416</v>
      </c>
      <c r="AF497" s="4002">
        <v>6.0839999999999996</v>
      </c>
      <c r="AG497" s="3998">
        <v>114.99999999999999</v>
      </c>
      <c r="AH497" s="4001">
        <v>1.1196000000000002</v>
      </c>
      <c r="AI497" s="3999">
        <v>1.2104117999999997</v>
      </c>
      <c r="AJ497" s="3999">
        <v>0.92497445910557086</v>
      </c>
      <c r="AK497" s="4003">
        <v>0.45999191903688808</v>
      </c>
    </row>
    <row r="498" spans="1:37" s="5074" customFormat="1" ht="15" x14ac:dyDescent="0.25">
      <c r="A498" s="5075">
        <v>8</v>
      </c>
      <c r="B498" s="4004">
        <v>118.56</v>
      </c>
      <c r="C498" s="3997">
        <v>19.36</v>
      </c>
      <c r="D498" s="5073">
        <v>3.4904399999999995</v>
      </c>
      <c r="E498" s="5073">
        <v>3.9709063679999996</v>
      </c>
      <c r="F498" s="3999">
        <v>0.87900334999790153</v>
      </c>
      <c r="G498" s="4003">
        <v>1.893390078621664</v>
      </c>
      <c r="H498" s="4004">
        <v>118.75</v>
      </c>
      <c r="I498" s="3997">
        <v>30.58</v>
      </c>
      <c r="J498" s="4000">
        <v>5.7985199999999999</v>
      </c>
      <c r="K498" s="4000">
        <v>6.2822787499999997</v>
      </c>
      <c r="L498" s="4000">
        <v>0.92299629334339872</v>
      </c>
      <c r="M498" s="4014">
        <v>2.4174763912604322</v>
      </c>
      <c r="N498" s="4004">
        <v>36.299999999999997</v>
      </c>
      <c r="O498" s="3997">
        <v>30</v>
      </c>
      <c r="P498" s="3997">
        <v>1.512</v>
      </c>
      <c r="Q498" s="3999">
        <v>1.8839699999999997</v>
      </c>
      <c r="R498" s="3999">
        <v>0.80256055032723461</v>
      </c>
      <c r="S498" s="4003">
        <v>1.1239212431927776</v>
      </c>
      <c r="T498" s="4012">
        <v>35.799999999999997</v>
      </c>
      <c r="U498" s="3997">
        <v>77</v>
      </c>
      <c r="V498" s="3997">
        <v>4.1310000000000002</v>
      </c>
      <c r="W498" s="3999">
        <v>4.7689179999999993</v>
      </c>
      <c r="X498" s="3999">
        <v>0.86623422755434265</v>
      </c>
      <c r="Y498" s="4003">
        <v>2.3827332814908155</v>
      </c>
      <c r="Z498" s="4002">
        <v>6.17</v>
      </c>
      <c r="AA498" s="3998">
        <v>182.4</v>
      </c>
      <c r="AB498" s="3999">
        <v>1.8107999999999997</v>
      </c>
      <c r="AC498" s="3999">
        <v>1.94695584</v>
      </c>
      <c r="AD498" s="3999">
        <v>0.93006731986278623</v>
      </c>
      <c r="AE498" s="4003">
        <v>0.7152904325587659</v>
      </c>
      <c r="AF498" s="4002">
        <v>6.0839999999999996</v>
      </c>
      <c r="AG498" s="3998">
        <v>116.6</v>
      </c>
      <c r="AH498" s="4001">
        <v>1.1232</v>
      </c>
      <c r="AI498" s="3999">
        <v>1.2272523119999998</v>
      </c>
      <c r="AJ498" s="3999">
        <v>0.91521522430018454</v>
      </c>
      <c r="AK498" s="4003">
        <v>0.49454018775964498</v>
      </c>
    </row>
    <row r="499" spans="1:37" s="5074" customFormat="1" ht="15" x14ac:dyDescent="0.25">
      <c r="A499" s="5075">
        <v>9</v>
      </c>
      <c r="B499" s="4004">
        <v>118.37</v>
      </c>
      <c r="C499" s="3997">
        <v>18.940000000000001</v>
      </c>
      <c r="D499" s="5073">
        <v>3.42672</v>
      </c>
      <c r="E499" s="5073">
        <v>3.878535094000001</v>
      </c>
      <c r="F499" s="3999">
        <v>0.88350882922293317</v>
      </c>
      <c r="G499" s="4003">
        <v>1.816762096970761</v>
      </c>
      <c r="H499" s="4004">
        <v>119.51</v>
      </c>
      <c r="I499" s="3997">
        <v>30.24</v>
      </c>
      <c r="J499" s="4000">
        <v>5.7072599999999998</v>
      </c>
      <c r="K499" s="4000">
        <v>6.2521895519999999</v>
      </c>
      <c r="L499" s="4000">
        <v>0.91284180566379602</v>
      </c>
      <c r="M499" s="4014">
        <v>2.552852813332168</v>
      </c>
      <c r="N499" s="4004">
        <v>36.200000000000003</v>
      </c>
      <c r="O499" s="3997">
        <v>29</v>
      </c>
      <c r="P499" s="3997">
        <v>1.47</v>
      </c>
      <c r="Q499" s="3999">
        <v>1.8161540000000003</v>
      </c>
      <c r="R499" s="3999">
        <v>0.80940272686126824</v>
      </c>
      <c r="S499" s="4003">
        <v>1.0665436473562633</v>
      </c>
      <c r="T499" s="4012">
        <v>35.700000000000003</v>
      </c>
      <c r="U499" s="3997">
        <v>74</v>
      </c>
      <c r="V499" s="3997">
        <v>3.9449999999999998</v>
      </c>
      <c r="W499" s="3999">
        <v>4.5703140000000007</v>
      </c>
      <c r="X499" s="3999">
        <v>0.86317920387964575</v>
      </c>
      <c r="Y499" s="4003">
        <v>2.3075409115757854</v>
      </c>
      <c r="Z499" s="4002">
        <v>6.1619999999999999</v>
      </c>
      <c r="AA499" s="3998">
        <v>177.4</v>
      </c>
      <c r="AB499" s="3999">
        <v>1.7712000000000003</v>
      </c>
      <c r="AC499" s="3999">
        <v>1.8911301239999998</v>
      </c>
      <c r="AD499" s="3999">
        <v>0.93658282818406446</v>
      </c>
      <c r="AE499" s="4003">
        <v>0.66273954605127761</v>
      </c>
      <c r="AF499" s="4002">
        <v>6.0720000000000001</v>
      </c>
      <c r="AG499" s="3998">
        <v>120.8</v>
      </c>
      <c r="AH499" s="4001">
        <v>1.17</v>
      </c>
      <c r="AI499" s="3999">
        <v>1.268950848</v>
      </c>
      <c r="AJ499" s="3999">
        <v>0.92202152813408256</v>
      </c>
      <c r="AK499" s="4003">
        <v>0.49125986467440974</v>
      </c>
    </row>
    <row r="500" spans="1:37" s="5074" customFormat="1" ht="15" x14ac:dyDescent="0.25">
      <c r="A500" s="5087">
        <v>10</v>
      </c>
      <c r="B500" s="5088">
        <v>116.84</v>
      </c>
      <c r="C500" s="5089">
        <v>19.14</v>
      </c>
      <c r="D500" s="5090">
        <v>3.3913199999999999</v>
      </c>
      <c r="E500" s="5090">
        <v>3.8688294480000005</v>
      </c>
      <c r="F500" s="5091">
        <v>0.87657521366136981</v>
      </c>
      <c r="G500" s="5092">
        <v>1.861931780520433</v>
      </c>
      <c r="H500" s="5088">
        <v>117.61</v>
      </c>
      <c r="I500" s="5089">
        <v>30.4</v>
      </c>
      <c r="J500" s="5093">
        <v>5.7142799999999996</v>
      </c>
      <c r="K500" s="5093">
        <v>6.18534512</v>
      </c>
      <c r="L500" s="5093">
        <v>0.92384174029726562</v>
      </c>
      <c r="M500" s="5094">
        <v>2.3675933635461597</v>
      </c>
      <c r="N500" s="5088">
        <v>36.200000000000003</v>
      </c>
      <c r="O500" s="5089">
        <v>30</v>
      </c>
      <c r="P500" s="5089">
        <v>1.4870000000000001</v>
      </c>
      <c r="Q500" s="5091">
        <v>1.8787800000000001</v>
      </c>
      <c r="R500" s="5091">
        <v>0.79147106100767517</v>
      </c>
      <c r="S500" s="5092">
        <v>1.1483228154138538</v>
      </c>
      <c r="T500" s="5095">
        <v>35.700000000000003</v>
      </c>
      <c r="U500" s="5089">
        <v>78</v>
      </c>
      <c r="V500" s="5089">
        <v>4.1870000000000003</v>
      </c>
      <c r="W500" s="5091">
        <v>4.8173580000000005</v>
      </c>
      <c r="X500" s="5091">
        <v>0.86914860801293981</v>
      </c>
      <c r="Y500" s="5092">
        <v>2.38242924347482</v>
      </c>
      <c r="Z500" s="5096">
        <v>6.1559999999999997</v>
      </c>
      <c r="AA500" s="5097">
        <v>174.4</v>
      </c>
      <c r="AB500" s="5091">
        <v>1.728</v>
      </c>
      <c r="AC500" s="5091">
        <v>1.8573390719999998</v>
      </c>
      <c r="AD500" s="5091">
        <v>0.93036324172046503</v>
      </c>
      <c r="AE500" s="5092">
        <v>0.68097314805932019</v>
      </c>
      <c r="AF500" s="5096">
        <v>6.09</v>
      </c>
      <c r="AG500" s="5097">
        <v>119</v>
      </c>
      <c r="AH500" s="5098">
        <v>1.1628000000000001</v>
      </c>
      <c r="AI500" s="5091">
        <v>1.2537483</v>
      </c>
      <c r="AJ500" s="5091">
        <v>0.92745888469001314</v>
      </c>
      <c r="AK500" s="5092">
        <v>0.46880802014565637</v>
      </c>
    </row>
    <row r="501" spans="1:37" s="5074" customFormat="1" ht="15" x14ac:dyDescent="0.25">
      <c r="A501" s="5075">
        <v>11</v>
      </c>
      <c r="B501" s="4004">
        <v>117.22</v>
      </c>
      <c r="C501" s="3997">
        <v>19.440000000000001</v>
      </c>
      <c r="D501" s="5073">
        <v>3.4975200000000002</v>
      </c>
      <c r="E501" s="5073">
        <v>3.942249264</v>
      </c>
      <c r="F501" s="3999">
        <v>0.88718895376271678</v>
      </c>
      <c r="G501" s="4003">
        <v>1.8189785895135053</v>
      </c>
      <c r="H501" s="4004">
        <v>117.61</v>
      </c>
      <c r="I501" s="3997">
        <v>30</v>
      </c>
      <c r="J501" s="4000">
        <v>5.5808999999999997</v>
      </c>
      <c r="K501" s="4000">
        <v>6.1039589999999997</v>
      </c>
      <c r="L501" s="4000">
        <v>0.91430823830894015</v>
      </c>
      <c r="M501" s="4014">
        <v>2.4722197846633693</v>
      </c>
      <c r="N501" s="4004">
        <v>36.200000000000003</v>
      </c>
      <c r="O501" s="3997">
        <v>31</v>
      </c>
      <c r="P501" s="3997">
        <v>1.5660000000000001</v>
      </c>
      <c r="Q501" s="3999">
        <v>1.9414060000000002</v>
      </c>
      <c r="R501" s="3999">
        <v>0.80663189461658191</v>
      </c>
      <c r="S501" s="4003">
        <v>1.1474760375868425</v>
      </c>
      <c r="T501" s="4012">
        <v>35.799999999999997</v>
      </c>
      <c r="U501" s="3997">
        <v>74</v>
      </c>
      <c r="V501" s="3997">
        <v>3.9590000000000001</v>
      </c>
      <c r="W501" s="3999">
        <v>4.5831160000000004</v>
      </c>
      <c r="X501" s="3999">
        <v>0.86382277908741556</v>
      </c>
      <c r="Y501" s="4003">
        <v>2.3089545836711483</v>
      </c>
      <c r="Z501" s="4002">
        <v>6.1559999999999997</v>
      </c>
      <c r="AA501" s="3998">
        <v>175</v>
      </c>
      <c r="AB501" s="3999">
        <v>1.7136000000000002</v>
      </c>
      <c r="AC501" s="3999">
        <v>1.8637289999999997</v>
      </c>
      <c r="AD501" s="3999">
        <v>0.91944697968427835</v>
      </c>
      <c r="AE501" s="4003">
        <v>0.73284433916146074</v>
      </c>
      <c r="AF501" s="4002">
        <v>6.1020000000000003</v>
      </c>
      <c r="AG501" s="3998">
        <v>115.8</v>
      </c>
      <c r="AH501" s="4001">
        <v>1.1196000000000002</v>
      </c>
      <c r="AI501" s="3999">
        <v>1.2224380680000002</v>
      </c>
      <c r="AJ501" s="3999">
        <v>0.91587461917948054</v>
      </c>
      <c r="AK501" s="4003">
        <v>0.49076539211274139</v>
      </c>
    </row>
    <row r="502" spans="1:37" s="5074" customFormat="1" ht="15" x14ac:dyDescent="0.25">
      <c r="A502" s="5075">
        <v>12</v>
      </c>
      <c r="B502" s="4004">
        <v>117.035</v>
      </c>
      <c r="C502" s="3997">
        <v>19.38</v>
      </c>
      <c r="D502" s="5073">
        <v>3.4691999999999998</v>
      </c>
      <c r="E502" s="5073">
        <v>3.923879259</v>
      </c>
      <c r="F502" s="3999">
        <v>0.88412506374727873</v>
      </c>
      <c r="G502" s="4003">
        <v>1.8334338818758618</v>
      </c>
      <c r="H502" s="4004">
        <v>117.605</v>
      </c>
      <c r="I502" s="3997">
        <v>31.52</v>
      </c>
      <c r="J502" s="4000">
        <v>5.8266</v>
      </c>
      <c r="K502" s="4000">
        <v>6.4129536080000005</v>
      </c>
      <c r="L502" s="4000">
        <v>0.90856730863162039</v>
      </c>
      <c r="M502" s="4014">
        <v>2.6789375540240234</v>
      </c>
      <c r="N502" s="4004">
        <v>36.200000000000003</v>
      </c>
      <c r="O502" s="3997">
        <v>31</v>
      </c>
      <c r="P502" s="3997">
        <v>1.526</v>
      </c>
      <c r="Q502" s="3999">
        <v>1.9414060000000002</v>
      </c>
      <c r="R502" s="3999">
        <v>0.78602827023301658</v>
      </c>
      <c r="S502" s="4003">
        <v>1.2001588465015789</v>
      </c>
      <c r="T502" s="4012">
        <v>35.700000000000003</v>
      </c>
      <c r="U502" s="3997">
        <v>78</v>
      </c>
      <c r="V502" s="3997">
        <v>4.1719999999999997</v>
      </c>
      <c r="W502" s="3999">
        <v>4.8173580000000005</v>
      </c>
      <c r="X502" s="3999">
        <v>0.8660348680749903</v>
      </c>
      <c r="Y502" s="4003">
        <v>2.4086000290965721</v>
      </c>
      <c r="Z502" s="4002">
        <v>6.1559999999999997</v>
      </c>
      <c r="AA502" s="3998">
        <v>176</v>
      </c>
      <c r="AB502" s="3999">
        <v>1.7027999999999999</v>
      </c>
      <c r="AC502" s="3999">
        <v>1.8743788800000001</v>
      </c>
      <c r="AD502" s="3999">
        <v>0.90846094040496217</v>
      </c>
      <c r="AE502" s="4003">
        <v>0.78343368946583802</v>
      </c>
      <c r="AF502" s="4002">
        <v>6.0780000000000003</v>
      </c>
      <c r="AG502" s="3998">
        <v>119</v>
      </c>
      <c r="AH502" s="4001">
        <v>1.1592</v>
      </c>
      <c r="AI502" s="3999">
        <v>1.2512778600000001</v>
      </c>
      <c r="AJ502" s="3999">
        <v>0.9264129391692425</v>
      </c>
      <c r="AK502" s="4003">
        <v>0.47111744069412231</v>
      </c>
    </row>
    <row r="503" spans="1:37" s="5074" customFormat="1" ht="15" x14ac:dyDescent="0.25">
      <c r="A503" s="5075">
        <v>13</v>
      </c>
      <c r="B503" s="4004">
        <v>118.557</v>
      </c>
      <c r="C503" s="3997">
        <v>19.22</v>
      </c>
      <c r="D503" s="5073">
        <v>3.4550399999999994</v>
      </c>
      <c r="E503" s="5073">
        <v>3.9420913841999998</v>
      </c>
      <c r="F503" s="3999">
        <v>0.87644847956794847</v>
      </c>
      <c r="G503" s="4003">
        <v>1.8980998603297652</v>
      </c>
      <c r="H503" s="4004">
        <v>118.747</v>
      </c>
      <c r="I503" s="3997">
        <v>30.82</v>
      </c>
      <c r="J503" s="4000">
        <v>5.7915000000000001</v>
      </c>
      <c r="K503" s="4000">
        <v>6.3314237942</v>
      </c>
      <c r="L503" s="4000">
        <v>0.91472316310675561</v>
      </c>
      <c r="M503" s="4014">
        <v>2.558408687399635</v>
      </c>
      <c r="N503" s="4004">
        <v>36.200000000000003</v>
      </c>
      <c r="O503" s="3997">
        <v>30</v>
      </c>
      <c r="P503" s="3997">
        <v>1.466</v>
      </c>
      <c r="Q503" s="3999">
        <v>1.8787800000000001</v>
      </c>
      <c r="R503" s="3999">
        <v>0.78029359477959093</v>
      </c>
      <c r="S503" s="4003">
        <v>1.1750141651912118</v>
      </c>
      <c r="T503" s="4012">
        <v>35.700000000000003</v>
      </c>
      <c r="U503" s="3997">
        <v>77</v>
      </c>
      <c r="V503" s="3997">
        <v>4.1070000000000002</v>
      </c>
      <c r="W503" s="3999">
        <v>4.7555970000000007</v>
      </c>
      <c r="X503" s="3999">
        <v>0.86361396897171894</v>
      </c>
      <c r="Y503" s="4003">
        <v>2.3975516316461269</v>
      </c>
      <c r="Z503" s="4002">
        <v>6.1619999999999999</v>
      </c>
      <c r="AA503" s="3998">
        <v>175.8</v>
      </c>
      <c r="AB503" s="3999">
        <v>1.7316000000000003</v>
      </c>
      <c r="AC503" s="3999">
        <v>1.8740737080000001</v>
      </c>
      <c r="AD503" s="3999">
        <v>0.92397646507081788</v>
      </c>
      <c r="AE503" s="4003">
        <v>0.71673823884097942</v>
      </c>
      <c r="AF503" s="4002">
        <v>6.0839999999999996</v>
      </c>
      <c r="AG503" s="3998">
        <v>121</v>
      </c>
      <c r="AH503" s="4001">
        <v>1.17</v>
      </c>
      <c r="AI503" s="3999">
        <v>1.2735637199999998</v>
      </c>
      <c r="AJ503" s="3999">
        <v>0.91868194863465491</v>
      </c>
      <c r="AK503" s="4003">
        <v>0.50305521456420499</v>
      </c>
    </row>
    <row r="504" spans="1:37" s="5074" customFormat="1" ht="15" x14ac:dyDescent="0.25">
      <c r="A504" s="5075">
        <v>14</v>
      </c>
      <c r="B504" s="4004">
        <v>117.22499999999999</v>
      </c>
      <c r="C504" s="3997">
        <v>19.64</v>
      </c>
      <c r="D504" s="5073">
        <v>3.5045999999999999</v>
      </c>
      <c r="E504" s="5073">
        <v>3.9829772700000001</v>
      </c>
      <c r="F504" s="3999">
        <v>0.87989455184613685</v>
      </c>
      <c r="G504" s="4003">
        <v>1.8925873225129282</v>
      </c>
      <c r="H504" s="4004">
        <v>117.41500000000001</v>
      </c>
      <c r="I504" s="3997">
        <v>30.6</v>
      </c>
      <c r="J504" s="4000">
        <v>5.70024</v>
      </c>
      <c r="K504" s="4000">
        <v>6.2157152700000005</v>
      </c>
      <c r="L504" s="4000">
        <v>0.91706903427704778</v>
      </c>
      <c r="M504" s="4014">
        <v>2.4783825895351956</v>
      </c>
      <c r="N504" s="4004">
        <v>36.1</v>
      </c>
      <c r="O504" s="3997">
        <v>31</v>
      </c>
      <c r="P504" s="3997">
        <v>1.4810000000000001</v>
      </c>
      <c r="Q504" s="3999">
        <v>1.9360430000000002</v>
      </c>
      <c r="R504" s="3999">
        <v>0.76496234846023559</v>
      </c>
      <c r="S504" s="4003">
        <v>1.246956894944248</v>
      </c>
      <c r="T504" s="4012">
        <v>35.700000000000003</v>
      </c>
      <c r="U504" s="3997">
        <v>76</v>
      </c>
      <c r="V504" s="3997">
        <v>4.01</v>
      </c>
      <c r="W504" s="3999">
        <v>4.6938360000000001</v>
      </c>
      <c r="X504" s="3999">
        <v>0.85431191034369325</v>
      </c>
      <c r="Y504" s="4003">
        <v>2.4396713702660864</v>
      </c>
      <c r="Z504" s="4002">
        <v>6.1559999999999997</v>
      </c>
      <c r="AA504" s="3998">
        <v>173.8</v>
      </c>
      <c r="AB504" s="3999">
        <v>1.6956000000000002</v>
      </c>
      <c r="AC504" s="3999">
        <v>1.8509491440000001</v>
      </c>
      <c r="AD504" s="3999">
        <v>0.9160705498022047</v>
      </c>
      <c r="AE504" s="4003">
        <v>0.74226233480780379</v>
      </c>
      <c r="AF504" s="4002">
        <v>6.09</v>
      </c>
      <c r="AG504" s="3998">
        <v>119.8</v>
      </c>
      <c r="AH504" s="4001">
        <v>1.1663999999999997</v>
      </c>
      <c r="AI504" s="3999">
        <v>1.2621768599999998</v>
      </c>
      <c r="AJ504" s="3999">
        <v>0.92411771833624001</v>
      </c>
      <c r="AK504" s="4003">
        <v>0.48228774182997847</v>
      </c>
    </row>
    <row r="505" spans="1:37" s="5074" customFormat="1" ht="15" x14ac:dyDescent="0.25">
      <c r="A505" s="5075">
        <v>15</v>
      </c>
      <c r="B505" s="4004">
        <v>116.84399999999999</v>
      </c>
      <c r="C505" s="3997">
        <v>19.5</v>
      </c>
      <c r="D505" s="5073">
        <v>3.4904399999999995</v>
      </c>
      <c r="E505" s="5073">
        <v>3.9417323399999997</v>
      </c>
      <c r="F505" s="3999">
        <v>0.8855091363205041</v>
      </c>
      <c r="G505" s="4003">
        <v>1.8314154216348286</v>
      </c>
      <c r="H505" s="4004">
        <v>116.654</v>
      </c>
      <c r="I505" s="3997">
        <v>31.04</v>
      </c>
      <c r="J505" s="4000">
        <v>5.6581200000000003</v>
      </c>
      <c r="K505" s="4000">
        <v>6.2642264767999993</v>
      </c>
      <c r="L505" s="4000">
        <v>0.90324320503979916</v>
      </c>
      <c r="M505" s="4014">
        <v>2.6881613452771265</v>
      </c>
      <c r="N505" s="4004">
        <v>36.200000000000003</v>
      </c>
      <c r="O505" s="3997">
        <v>30</v>
      </c>
      <c r="P505" s="3997">
        <v>1.5209999999999999</v>
      </c>
      <c r="Q505" s="3999">
        <v>1.8787800000000001</v>
      </c>
      <c r="R505" s="3999">
        <v>0.80956791109123993</v>
      </c>
      <c r="S505" s="4003">
        <v>1.1028931445974268</v>
      </c>
      <c r="T505" s="4012">
        <v>35.6</v>
      </c>
      <c r="U505" s="3997">
        <v>75</v>
      </c>
      <c r="V505" s="3997">
        <v>3.9729999999999999</v>
      </c>
      <c r="W505" s="3999">
        <v>4.6191000000000004</v>
      </c>
      <c r="X505" s="3999">
        <v>0.86012426663202779</v>
      </c>
      <c r="Y505" s="4003">
        <v>2.356131534953005</v>
      </c>
      <c r="Z505" s="4002">
        <v>6.1619999999999999</v>
      </c>
      <c r="AA505" s="3998">
        <v>175.4</v>
      </c>
      <c r="AB505" s="3999">
        <v>1.7532000000000003</v>
      </c>
      <c r="AC505" s="3999">
        <v>1.8698096040000001</v>
      </c>
      <c r="AD505" s="3999">
        <v>0.93763557329551517</v>
      </c>
      <c r="AE505" s="4003">
        <v>0.64998285762828878</v>
      </c>
      <c r="AF505" s="4002">
        <v>6.0780000000000003</v>
      </c>
      <c r="AG505" s="3998">
        <v>121.8</v>
      </c>
      <c r="AH505" s="4001">
        <v>1.1916000000000002</v>
      </c>
      <c r="AI505" s="3999">
        <v>1.2807196920000001</v>
      </c>
      <c r="AJ505" s="3999">
        <v>0.93041436580019421</v>
      </c>
      <c r="AK505" s="4003">
        <v>0.46939574931668759</v>
      </c>
    </row>
    <row r="506" spans="1:37" s="5074" customFormat="1" ht="15" x14ac:dyDescent="0.25">
      <c r="A506" s="5075">
        <v>16</v>
      </c>
      <c r="B506" s="4004">
        <v>116.84399999999999</v>
      </c>
      <c r="C506" s="3997">
        <v>19.38</v>
      </c>
      <c r="D506" s="5073">
        <v>3.4975200000000002</v>
      </c>
      <c r="E506" s="5073">
        <v>3.9174755256</v>
      </c>
      <c r="F506" s="3999">
        <v>0.89279945136717109</v>
      </c>
      <c r="G506" s="4003">
        <v>1.7646439706850205</v>
      </c>
      <c r="H506" s="4004">
        <v>117.22499999999999</v>
      </c>
      <c r="I506" s="3997">
        <v>31.26</v>
      </c>
      <c r="J506" s="4000">
        <v>5.8055399999999997</v>
      </c>
      <c r="K506" s="4000">
        <v>6.3395045549999995</v>
      </c>
      <c r="L506" s="4000">
        <v>0.91577187927424719</v>
      </c>
      <c r="M506" s="4014">
        <v>2.5465708926448016</v>
      </c>
      <c r="N506" s="4004">
        <v>36.1</v>
      </c>
      <c r="O506" s="3997">
        <v>30</v>
      </c>
      <c r="P506" s="3997">
        <v>1.5029999999999999</v>
      </c>
      <c r="Q506" s="3999">
        <v>1.8735899999999999</v>
      </c>
      <c r="R506" s="3999">
        <v>0.80220325684915061</v>
      </c>
      <c r="S506" s="4003">
        <v>1.1186288428696982</v>
      </c>
      <c r="T506" s="4012">
        <v>35.6</v>
      </c>
      <c r="U506" s="3997">
        <v>78</v>
      </c>
      <c r="V506" s="3997">
        <v>4.1449999999999996</v>
      </c>
      <c r="W506" s="3999">
        <v>4.8038640000000008</v>
      </c>
      <c r="X506" s="3999">
        <v>0.86284707477147538</v>
      </c>
      <c r="Y506" s="4003">
        <v>2.42818539870744</v>
      </c>
      <c r="Z506" s="4002">
        <v>6.1440000000000001</v>
      </c>
      <c r="AA506" s="3998">
        <v>181</v>
      </c>
      <c r="AB506" s="3999">
        <v>1.8036000000000003</v>
      </c>
      <c r="AC506" s="3999">
        <v>1.92387072</v>
      </c>
      <c r="AD506" s="3999">
        <v>0.93748503017915896</v>
      </c>
      <c r="AE506" s="4003">
        <v>0.66955626146972702</v>
      </c>
      <c r="AF506" s="4002">
        <v>6.0659999999999998</v>
      </c>
      <c r="AG506" s="3998">
        <v>124.2</v>
      </c>
      <c r="AH506" s="4001">
        <v>1.2023999999999997</v>
      </c>
      <c r="AI506" s="3999">
        <v>1.303377156</v>
      </c>
      <c r="AJ506" s="3999">
        <v>0.92252652615924757</v>
      </c>
      <c r="AK506" s="4003">
        <v>0.50301714760299088</v>
      </c>
    </row>
    <row r="507" spans="1:37" s="5074" customFormat="1" ht="15" x14ac:dyDescent="0.25">
      <c r="A507" s="5075">
        <v>17</v>
      </c>
      <c r="B507" s="4004">
        <v>116.84399999999999</v>
      </c>
      <c r="C507" s="3997">
        <v>19.54</v>
      </c>
      <c r="D507" s="5073">
        <v>3.5329199999999998</v>
      </c>
      <c r="E507" s="5073">
        <v>3.9498179447999999</v>
      </c>
      <c r="F507" s="3999">
        <v>0.89445135177714885</v>
      </c>
      <c r="G507" s="4003">
        <v>1.766221410430781</v>
      </c>
      <c r="H507" s="4004">
        <v>117.41500000000001</v>
      </c>
      <c r="I507" s="3997">
        <v>30</v>
      </c>
      <c r="J507" s="4000">
        <v>5.7072599999999998</v>
      </c>
      <c r="K507" s="4000">
        <v>6.0938384999999995</v>
      </c>
      <c r="L507" s="4000">
        <v>0.9365623982322473</v>
      </c>
      <c r="M507" s="4014">
        <v>2.1358958206060157</v>
      </c>
      <c r="N507" s="4004">
        <v>36.1</v>
      </c>
      <c r="O507" s="3997">
        <v>31</v>
      </c>
      <c r="P507" s="3997">
        <v>1.5609999999999999</v>
      </c>
      <c r="Q507" s="3999">
        <v>1.9360430000000002</v>
      </c>
      <c r="R507" s="3999">
        <v>0.80628374473087627</v>
      </c>
      <c r="S507" s="4003">
        <v>1.1452255227024069</v>
      </c>
      <c r="T507" s="4012">
        <v>35.700000000000003</v>
      </c>
      <c r="U507" s="3997">
        <v>74</v>
      </c>
      <c r="V507" s="3997">
        <v>4.0090000000000003</v>
      </c>
      <c r="W507" s="3999">
        <v>4.5703140000000007</v>
      </c>
      <c r="X507" s="3999">
        <v>0.87718261808707232</v>
      </c>
      <c r="Y507" s="4003">
        <v>2.1944678303853076</v>
      </c>
      <c r="Z507" s="4002">
        <v>6.15</v>
      </c>
      <c r="AA507" s="3998">
        <v>183</v>
      </c>
      <c r="AB507" s="3999">
        <v>1.7747999999999997</v>
      </c>
      <c r="AC507" s="3999">
        <v>1.9470284999999998</v>
      </c>
      <c r="AD507" s="3999">
        <v>0.91154289729195015</v>
      </c>
      <c r="AE507" s="4003">
        <v>0.800627841017442</v>
      </c>
      <c r="AF507" s="4002">
        <v>6.09</v>
      </c>
      <c r="AG507" s="3998">
        <v>128.19999999999999</v>
      </c>
      <c r="AH507" s="4001">
        <v>1.2456000000000003</v>
      </c>
      <c r="AI507" s="3999">
        <v>1.3506767399999999</v>
      </c>
      <c r="AJ507" s="3999">
        <v>0.92220437585976367</v>
      </c>
      <c r="AK507" s="4003">
        <v>0.52231053596211019</v>
      </c>
    </row>
    <row r="508" spans="1:37" s="5074" customFormat="1" ht="15" x14ac:dyDescent="0.25">
      <c r="A508" s="5087">
        <v>18</v>
      </c>
      <c r="B508" s="5088">
        <v>118.367</v>
      </c>
      <c r="C508" s="5089">
        <v>19.72</v>
      </c>
      <c r="D508" s="5090">
        <v>3.54</v>
      </c>
      <c r="E508" s="5090">
        <v>4.0381612252000005</v>
      </c>
      <c r="F508" s="5091">
        <v>0.87663661814906169</v>
      </c>
      <c r="G508" s="5092">
        <v>1.9429735151845917</v>
      </c>
      <c r="H508" s="5088">
        <v>117.22499999999999</v>
      </c>
      <c r="I508" s="5089">
        <v>31</v>
      </c>
      <c r="J508" s="5093">
        <v>5.7704399999999998</v>
      </c>
      <c r="K508" s="5093">
        <v>6.2867767499999996</v>
      </c>
      <c r="L508" s="5093">
        <v>0.91786939945020318</v>
      </c>
      <c r="M508" s="5094">
        <v>2.4951120437248031</v>
      </c>
      <c r="N508" s="5088">
        <v>36.200000000000003</v>
      </c>
      <c r="O508" s="5089">
        <v>30</v>
      </c>
      <c r="P508" s="5089">
        <v>1.526</v>
      </c>
      <c r="Q508" s="5091">
        <v>1.8787800000000001</v>
      </c>
      <c r="R508" s="5091">
        <v>0.81222921257411718</v>
      </c>
      <c r="S508" s="5092">
        <v>1.0959645470543289</v>
      </c>
      <c r="T508" s="5095">
        <v>35.700000000000003</v>
      </c>
      <c r="U508" s="5089">
        <v>75</v>
      </c>
      <c r="V508" s="5089">
        <v>4.0460000000000003</v>
      </c>
      <c r="W508" s="5091">
        <v>4.6320750000000004</v>
      </c>
      <c r="X508" s="5091">
        <v>0.87347463070006426</v>
      </c>
      <c r="Y508" s="5092">
        <v>2.2552167979209892</v>
      </c>
      <c r="Z508" s="5096">
        <v>6.15</v>
      </c>
      <c r="AA508" s="5097">
        <v>176</v>
      </c>
      <c r="AB508" s="5091">
        <v>1.7496000000000003</v>
      </c>
      <c r="AC508" s="5091">
        <v>1.8725520000000002</v>
      </c>
      <c r="AD508" s="5091">
        <v>0.93433987413967678</v>
      </c>
      <c r="AE508" s="5092">
        <v>0.66734611162724244</v>
      </c>
      <c r="AF508" s="5096">
        <v>6.09</v>
      </c>
      <c r="AG508" s="5097">
        <v>124.8</v>
      </c>
      <c r="AH508" s="5098">
        <v>1.206</v>
      </c>
      <c r="AI508" s="5091">
        <v>1.3148553599999999</v>
      </c>
      <c r="AJ508" s="5091">
        <v>0.91721115241147133</v>
      </c>
      <c r="AK508" s="5092">
        <v>0.523840259736429</v>
      </c>
    </row>
    <row r="509" spans="1:37" s="5074" customFormat="1" ht="15" x14ac:dyDescent="0.25">
      <c r="A509" s="5075">
        <v>19</v>
      </c>
      <c r="B509" s="4004">
        <v>117.035</v>
      </c>
      <c r="C509" s="3997">
        <v>19.32</v>
      </c>
      <c r="D509" s="5073">
        <v>3.4621200000000001</v>
      </c>
      <c r="E509" s="5073">
        <v>3.911731026</v>
      </c>
      <c r="F509" s="3999">
        <v>0.88506085336348994</v>
      </c>
      <c r="G509" s="4003">
        <v>1.8208143028247037</v>
      </c>
      <c r="H509" s="4004">
        <v>117.41500000000001</v>
      </c>
      <c r="I509" s="3997">
        <v>30.28</v>
      </c>
      <c r="J509" s="4000">
        <v>5.6440799999999998</v>
      </c>
      <c r="K509" s="4000">
        <v>6.1507143260000001</v>
      </c>
      <c r="L509" s="4000">
        <v>0.91763000211887902</v>
      </c>
      <c r="M509" s="4014">
        <v>2.444513790851186</v>
      </c>
      <c r="N509" s="4004">
        <v>36.200000000000003</v>
      </c>
      <c r="O509" s="3997">
        <v>29</v>
      </c>
      <c r="P509" s="3997">
        <v>1.4730000000000001</v>
      </c>
      <c r="Q509" s="3999">
        <v>1.8161540000000003</v>
      </c>
      <c r="R509" s="3999">
        <v>0.81105456916098517</v>
      </c>
      <c r="S509" s="4003">
        <v>1.0623965134148365</v>
      </c>
      <c r="T509" s="4012">
        <v>35.799999999999997</v>
      </c>
      <c r="U509" s="3997">
        <v>74</v>
      </c>
      <c r="V509" s="3997">
        <v>3.9940000000000002</v>
      </c>
      <c r="W509" s="3999">
        <v>4.5831160000000004</v>
      </c>
      <c r="X509" s="3999">
        <v>0.8714595048434296</v>
      </c>
      <c r="Y509" s="4003">
        <v>2.2478692732131922</v>
      </c>
      <c r="Z509" s="4002">
        <v>6.1740000000000004</v>
      </c>
      <c r="AA509" s="3998">
        <v>178</v>
      </c>
      <c r="AB509" s="3999">
        <v>1.7892000000000001</v>
      </c>
      <c r="AC509" s="3999">
        <v>1.9012215600000002</v>
      </c>
      <c r="AD509" s="3999">
        <v>0.94107916596527552</v>
      </c>
      <c r="AE509" s="4003">
        <v>0.6429671688421067</v>
      </c>
      <c r="AF509" s="4002">
        <v>6.1619999999999999</v>
      </c>
      <c r="AG509" s="3998">
        <v>120.6</v>
      </c>
      <c r="AH509" s="4001">
        <v>1.1663999999999997</v>
      </c>
      <c r="AI509" s="3999">
        <v>1.2856273559999998</v>
      </c>
      <c r="AJ509" s="3999">
        <v>0.90726134175383855</v>
      </c>
      <c r="AK509" s="4003">
        <v>0.54069283192543893</v>
      </c>
    </row>
    <row r="510" spans="1:37" s="5074" customFormat="1" ht="15" x14ac:dyDescent="0.25">
      <c r="A510" s="5075">
        <v>20</v>
      </c>
      <c r="B510" s="4004">
        <v>117.035</v>
      </c>
      <c r="C510" s="3997">
        <v>19.760000000000002</v>
      </c>
      <c r="D510" s="5073">
        <v>3.54</v>
      </c>
      <c r="E510" s="5073">
        <v>4.0008180680000001</v>
      </c>
      <c r="F510" s="3999">
        <v>0.8848190394645058</v>
      </c>
      <c r="G510" s="4003">
        <v>1.8641204932179818</v>
      </c>
      <c r="H510" s="4004">
        <v>117.605</v>
      </c>
      <c r="I510" s="3997">
        <v>29.52</v>
      </c>
      <c r="J510" s="4000">
        <v>5.5036800000000001</v>
      </c>
      <c r="K510" s="4000">
        <v>6.0060403080000002</v>
      </c>
      <c r="L510" s="4000">
        <v>0.91635748642398218</v>
      </c>
      <c r="M510" s="4014">
        <v>2.4045845044249829</v>
      </c>
      <c r="N510" s="4004">
        <v>36.200000000000003</v>
      </c>
      <c r="O510" s="3997">
        <v>31</v>
      </c>
      <c r="P510" s="3997">
        <v>1.5760000000000001</v>
      </c>
      <c r="Q510" s="3999">
        <v>1.9414060000000002</v>
      </c>
      <c r="R510" s="3999">
        <v>0.81178280071247333</v>
      </c>
      <c r="S510" s="4003">
        <v>1.1337024551600832</v>
      </c>
      <c r="T510" s="4012">
        <v>35.799999999999997</v>
      </c>
      <c r="U510" s="3997">
        <v>72</v>
      </c>
      <c r="V510" s="3997">
        <v>3.88</v>
      </c>
      <c r="W510" s="3999">
        <v>4.4592479999999997</v>
      </c>
      <c r="X510" s="3999">
        <v>0.87010186470902717</v>
      </c>
      <c r="Y510" s="4003">
        <v>2.1978381936584857</v>
      </c>
      <c r="Z510" s="4002">
        <v>6.1619999999999999</v>
      </c>
      <c r="AA510" s="3998">
        <v>179.6</v>
      </c>
      <c r="AB510" s="3999">
        <v>1.8</v>
      </c>
      <c r="AC510" s="3999">
        <v>1.9145826959999996</v>
      </c>
      <c r="AD510" s="3999">
        <v>0.94015265246082658</v>
      </c>
      <c r="AE510" s="4003">
        <v>0.65240087356059462</v>
      </c>
      <c r="AF510" s="4002">
        <v>6.1079999999999997</v>
      </c>
      <c r="AG510" s="3998">
        <v>122.8</v>
      </c>
      <c r="AH510" s="4001">
        <v>1.1988000000000001</v>
      </c>
      <c r="AI510" s="3999">
        <v>1.2976079519999999</v>
      </c>
      <c r="AJ510" s="3999">
        <v>0.92385377120438628</v>
      </c>
      <c r="AK510" s="4003">
        <v>0.49665375976995652</v>
      </c>
    </row>
    <row r="511" spans="1:37" s="5074" customFormat="1" ht="15" x14ac:dyDescent="0.25">
      <c r="A511" s="5075">
        <v>21</v>
      </c>
      <c r="B511" s="4004">
        <v>117.22499999999999</v>
      </c>
      <c r="C511" s="3997">
        <v>19.420000000000002</v>
      </c>
      <c r="D511" s="5073">
        <v>3.4833600000000007</v>
      </c>
      <c r="E511" s="5073">
        <v>3.9383614350000005</v>
      </c>
      <c r="F511" s="3999">
        <v>0.88446935546432404</v>
      </c>
      <c r="G511" s="4003">
        <v>1.837632689928882</v>
      </c>
      <c r="H511" s="4004">
        <v>117.605</v>
      </c>
      <c r="I511" s="3997">
        <v>30.4</v>
      </c>
      <c r="J511" s="4000">
        <v>5.6300400000000002</v>
      </c>
      <c r="K511" s="4000">
        <v>6.1850821600000003</v>
      </c>
      <c r="L511" s="4000">
        <v>0.91026115003135222</v>
      </c>
      <c r="M511" s="4014">
        <v>2.5608379340267264</v>
      </c>
      <c r="N511" s="4004">
        <v>36.200000000000003</v>
      </c>
      <c r="O511" s="3997">
        <v>30</v>
      </c>
      <c r="P511" s="3997">
        <v>1.5</v>
      </c>
      <c r="Q511" s="3999">
        <v>1.8787800000000001</v>
      </c>
      <c r="R511" s="3999">
        <v>0.7983904448631558</v>
      </c>
      <c r="S511" s="4003">
        <v>1.1312887732139838</v>
      </c>
      <c r="T511" s="4012">
        <v>35.799999999999997</v>
      </c>
      <c r="U511" s="3997">
        <v>75</v>
      </c>
      <c r="V511" s="3997">
        <v>4.008</v>
      </c>
      <c r="W511" s="3999">
        <v>4.6450499999999995</v>
      </c>
      <c r="X511" s="3999">
        <v>0.86285400587722427</v>
      </c>
      <c r="Y511" s="4003">
        <v>2.3478555114188771</v>
      </c>
      <c r="Z511" s="4002">
        <v>6.1680000000000001</v>
      </c>
      <c r="AA511" s="3998">
        <v>178</v>
      </c>
      <c r="AB511" s="3999">
        <v>1.7747999999999997</v>
      </c>
      <c r="AC511" s="3999">
        <v>1.8993739199999999</v>
      </c>
      <c r="AD511" s="3999">
        <v>0.93441316705032984</v>
      </c>
      <c r="AE511" s="4003">
        <v>0.67653990863523128</v>
      </c>
      <c r="AF511" s="4002">
        <v>6.1079999999999997</v>
      </c>
      <c r="AG511" s="3998">
        <v>114.99999999999999</v>
      </c>
      <c r="AH511" s="4001">
        <v>1.1160000000000001</v>
      </c>
      <c r="AI511" s="3999">
        <v>1.2151865999999998</v>
      </c>
      <c r="AJ511" s="3999">
        <v>0.91837747387932056</v>
      </c>
      <c r="AK511" s="4003">
        <v>0.48085597929063867</v>
      </c>
    </row>
    <row r="512" spans="1:37" s="5074" customFormat="1" ht="15" x14ac:dyDescent="0.25">
      <c r="A512" s="5075">
        <v>22</v>
      </c>
      <c r="B512" s="4004">
        <v>117.22499999999999</v>
      </c>
      <c r="C512" s="3997">
        <v>19.66</v>
      </c>
      <c r="D512" s="5073">
        <v>3.5116800000000001</v>
      </c>
      <c r="E512" s="5073">
        <v>3.9870332549999996</v>
      </c>
      <c r="F512" s="3999">
        <v>0.88077519684495342</v>
      </c>
      <c r="G512" s="4003">
        <v>1.8879983458880178</v>
      </c>
      <c r="H512" s="4004">
        <v>117.605</v>
      </c>
      <c r="I512" s="3997">
        <v>31.4</v>
      </c>
      <c r="J512" s="4000">
        <v>5.8195800000000002</v>
      </c>
      <c r="K512" s="4000">
        <v>6.38853881</v>
      </c>
      <c r="L512" s="4000">
        <v>0.9109406975646126</v>
      </c>
      <c r="M512" s="4014">
        <v>2.6355107190971951</v>
      </c>
      <c r="N512" s="4004">
        <v>36.200000000000003</v>
      </c>
      <c r="O512" s="3997">
        <v>31</v>
      </c>
      <c r="P512" s="3997">
        <v>1.55</v>
      </c>
      <c r="Q512" s="3999">
        <v>1.9414060000000002</v>
      </c>
      <c r="R512" s="3999">
        <v>0.7983904448631558</v>
      </c>
      <c r="S512" s="4003">
        <v>1.1689983989877832</v>
      </c>
      <c r="T512" s="4012">
        <v>35.799999999999997</v>
      </c>
      <c r="U512" s="3997">
        <v>77</v>
      </c>
      <c r="V512" s="3997">
        <v>4.1319999999999997</v>
      </c>
      <c r="W512" s="3999">
        <v>4.7689179999999993</v>
      </c>
      <c r="X512" s="3999">
        <v>0.86644391872537974</v>
      </c>
      <c r="Y512" s="4003">
        <v>2.3809987170773526</v>
      </c>
      <c r="Z512" s="4002">
        <v>6.1680000000000001</v>
      </c>
      <c r="AA512" s="3998">
        <v>178.8</v>
      </c>
      <c r="AB512" s="3999">
        <v>1.7783999999999998</v>
      </c>
      <c r="AC512" s="3999">
        <v>1.9079104320000002</v>
      </c>
      <c r="AD512" s="3999">
        <v>0.93211922854038864</v>
      </c>
      <c r="AE512" s="4003">
        <v>0.69095271656925139</v>
      </c>
      <c r="AF512" s="4002">
        <v>6.1619999999999999</v>
      </c>
      <c r="AG512" s="3998">
        <v>114.8</v>
      </c>
      <c r="AH512" s="4001">
        <v>1.1160000000000001</v>
      </c>
      <c r="AI512" s="3999">
        <v>1.223797848</v>
      </c>
      <c r="AJ512" s="3999">
        <v>0.91191531495486011</v>
      </c>
      <c r="AK512" s="4003">
        <v>0.50222024328916781</v>
      </c>
    </row>
    <row r="513" spans="1:37" s="5074" customFormat="1" ht="15" x14ac:dyDescent="0.25">
      <c r="A513" s="5075">
        <v>23</v>
      </c>
      <c r="B513" s="4004">
        <v>117.22499999999999</v>
      </c>
      <c r="C513" s="3997">
        <v>20</v>
      </c>
      <c r="D513" s="5073">
        <v>3.5754000000000001</v>
      </c>
      <c r="E513" s="5073">
        <v>4.0559849999999997</v>
      </c>
      <c r="F513" s="3999">
        <v>0.88151213576973297</v>
      </c>
      <c r="G513" s="4003">
        <v>1.9150794135557403</v>
      </c>
      <c r="H513" s="4004">
        <v>117.605</v>
      </c>
      <c r="I513" s="3997">
        <v>30.72</v>
      </c>
      <c r="J513" s="4000">
        <v>5.7213000000000003</v>
      </c>
      <c r="K513" s="4000">
        <v>6.2501882879999995</v>
      </c>
      <c r="L513" s="4000">
        <v>0.9153804231761411</v>
      </c>
      <c r="M513" s="4014">
        <v>2.5162630914616941</v>
      </c>
      <c r="N513" s="4004">
        <v>36.200000000000003</v>
      </c>
      <c r="O513" s="3997">
        <v>31</v>
      </c>
      <c r="P513" s="3997">
        <v>1.5</v>
      </c>
      <c r="Q513" s="3999">
        <v>1.9414060000000002</v>
      </c>
      <c r="R513" s="3999">
        <v>0.77263591438369916</v>
      </c>
      <c r="S513" s="4003">
        <v>1.2325004084526709</v>
      </c>
      <c r="T513" s="4012">
        <v>35.799999999999997</v>
      </c>
      <c r="U513" s="3997">
        <v>77</v>
      </c>
      <c r="V513" s="3997">
        <v>4.12</v>
      </c>
      <c r="W513" s="3999">
        <v>4.7689179999999993</v>
      </c>
      <c r="X513" s="3999">
        <v>0.86392762467293438</v>
      </c>
      <c r="Y513" s="4003">
        <v>2.401703331122309</v>
      </c>
      <c r="Z513" s="4002">
        <v>6.1680000000000001</v>
      </c>
      <c r="AA513" s="3998">
        <v>180</v>
      </c>
      <c r="AB513" s="3999">
        <v>1.782</v>
      </c>
      <c r="AC513" s="3999">
        <v>1.9207151999999998</v>
      </c>
      <c r="AD513" s="3999">
        <v>0.92777940217269073</v>
      </c>
      <c r="AE513" s="4003">
        <v>0.71667487713121303</v>
      </c>
      <c r="AF513" s="4002">
        <v>6.1079999999999997</v>
      </c>
      <c r="AG513" s="3998">
        <v>110.4</v>
      </c>
      <c r="AH513" s="4001">
        <v>1.0836000000000003</v>
      </c>
      <c r="AI513" s="3999">
        <v>1.166579136</v>
      </c>
      <c r="AJ513" s="3999">
        <v>0.92886968964272676</v>
      </c>
      <c r="AK513" s="4003">
        <v>0.43210869066764396</v>
      </c>
    </row>
    <row r="514" spans="1:37" s="5074" customFormat="1" ht="15.75" thickBot="1" x14ac:dyDescent="0.3">
      <c r="A514" s="5076">
        <v>24</v>
      </c>
      <c r="B514" s="4005">
        <v>117.22499999999999</v>
      </c>
      <c r="C514" s="4006">
        <v>19.16</v>
      </c>
      <c r="D514" s="5077">
        <v>3.5045999999999999</v>
      </c>
      <c r="E514" s="5077">
        <v>3.8856336299999996</v>
      </c>
      <c r="F514" s="4007">
        <v>0.90193783915752246</v>
      </c>
      <c r="G514" s="4011">
        <v>1.6780725689275107</v>
      </c>
      <c r="H514" s="4005">
        <v>117.605</v>
      </c>
      <c r="I514" s="4006">
        <v>30.5</v>
      </c>
      <c r="J514" s="4008">
        <v>5.6862000000000004</v>
      </c>
      <c r="K514" s="4008">
        <v>6.205427825000001</v>
      </c>
      <c r="L514" s="4008">
        <v>0.91632682876301108</v>
      </c>
      <c r="M514" s="4015">
        <v>2.4848468868894598</v>
      </c>
      <c r="N514" s="4005">
        <v>36.200000000000003</v>
      </c>
      <c r="O514" s="4006">
        <v>32</v>
      </c>
      <c r="P514" s="4006">
        <v>1.585</v>
      </c>
      <c r="Q514" s="4007">
        <v>2.004032</v>
      </c>
      <c r="R514" s="4007">
        <v>0.79090553444256373</v>
      </c>
      <c r="S514" s="4011">
        <v>1.2263438575799204</v>
      </c>
      <c r="T514" s="4013">
        <v>35.799999999999997</v>
      </c>
      <c r="U514" s="4006">
        <v>77</v>
      </c>
      <c r="V514" s="4006">
        <v>4.1310000000000002</v>
      </c>
      <c r="W514" s="4007">
        <v>4.7689179999999993</v>
      </c>
      <c r="X514" s="4007">
        <v>0.86623422755434265</v>
      </c>
      <c r="Y514" s="4011">
        <v>2.3827332814908155</v>
      </c>
      <c r="Z514" s="4019">
        <v>6.18</v>
      </c>
      <c r="AA514" s="4009">
        <v>178</v>
      </c>
      <c r="AB514" s="4007">
        <v>1.7567999999999997</v>
      </c>
      <c r="AC514" s="4007">
        <v>1.9030692</v>
      </c>
      <c r="AD514" s="4007">
        <v>0.92314036715007508</v>
      </c>
      <c r="AE514" s="4011">
        <v>0.73165985265602829</v>
      </c>
      <c r="AF514" s="4019">
        <v>6.1260000000000003</v>
      </c>
      <c r="AG514" s="4009">
        <v>110.4</v>
      </c>
      <c r="AH514" s="4010">
        <v>1.0836000000000003</v>
      </c>
      <c r="AI514" s="4007">
        <v>1.1700169920000001</v>
      </c>
      <c r="AJ514" s="4007">
        <v>0.92614039574563745</v>
      </c>
      <c r="AK514" s="4011">
        <v>0.44130579145160487</v>
      </c>
    </row>
    <row r="516" spans="1:37" ht="13.5" thickBot="1" x14ac:dyDescent="0.25"/>
    <row r="517" spans="1:37" ht="23.25" customHeight="1" thickBot="1" x14ac:dyDescent="0.25">
      <c r="A517" s="5102" t="s">
        <v>621</v>
      </c>
      <c r="B517" s="5245" t="s">
        <v>651</v>
      </c>
      <c r="C517" s="5407" t="s">
        <v>709</v>
      </c>
      <c r="D517" s="5408"/>
      <c r="E517" s="5408"/>
      <c r="F517" s="5408"/>
      <c r="G517" s="5408"/>
      <c r="H517" s="5408"/>
      <c r="I517" s="5408"/>
      <c r="J517" s="5409"/>
    </row>
    <row r="518" spans="1:37" ht="18" customHeight="1" x14ac:dyDescent="0.2">
      <c r="A518" s="5103" t="s">
        <v>623</v>
      </c>
      <c r="B518" s="5246"/>
      <c r="C518" s="5410" t="s">
        <v>710</v>
      </c>
      <c r="D518" s="5411"/>
      <c r="E518" s="5411"/>
      <c r="F518" s="5412"/>
      <c r="G518" s="5413" t="s">
        <v>711</v>
      </c>
      <c r="H518" s="5413" t="s">
        <v>711</v>
      </c>
      <c r="I518" s="5413" t="s">
        <v>711</v>
      </c>
      <c r="J518" s="5414" t="s">
        <v>711</v>
      </c>
    </row>
    <row r="519" spans="1:37" x14ac:dyDescent="0.2">
      <c r="A519" s="5104" t="s">
        <v>626</v>
      </c>
      <c r="B519" s="5246"/>
      <c r="C519" s="5395" t="s">
        <v>712</v>
      </c>
      <c r="D519" s="5396" t="s">
        <v>713</v>
      </c>
      <c r="E519" s="5396" t="s">
        <v>713</v>
      </c>
      <c r="F519" s="5397" t="s">
        <v>713</v>
      </c>
      <c r="G519" s="5396" t="s">
        <v>712</v>
      </c>
      <c r="H519" s="5396" t="s">
        <v>713</v>
      </c>
      <c r="I519" s="5396" t="s">
        <v>713</v>
      </c>
      <c r="J519" s="5397" t="s">
        <v>713</v>
      </c>
    </row>
    <row r="520" spans="1:37" ht="13.5" thickBot="1" x14ac:dyDescent="0.25">
      <c r="A520" s="5105" t="s">
        <v>532</v>
      </c>
      <c r="B520" s="5246"/>
      <c r="C520" s="5240">
        <v>811140655</v>
      </c>
      <c r="D520" s="5241">
        <v>811140655</v>
      </c>
      <c r="E520" s="5241">
        <v>811140655</v>
      </c>
      <c r="F520" s="5242">
        <v>811140655</v>
      </c>
      <c r="G520" s="5243">
        <v>811140578</v>
      </c>
      <c r="H520" s="5243">
        <v>811140578</v>
      </c>
      <c r="I520" s="5243">
        <v>811140578</v>
      </c>
      <c r="J520" s="5244">
        <v>811140578</v>
      </c>
    </row>
    <row r="521" spans="1:37" ht="19.5" customHeight="1" thickBot="1" x14ac:dyDescent="0.25">
      <c r="A521" s="5106" t="s">
        <v>566</v>
      </c>
      <c r="B521" s="5247"/>
      <c r="C521" s="5113" t="s">
        <v>567</v>
      </c>
      <c r="D521" s="5114" t="s">
        <v>593</v>
      </c>
      <c r="E521" s="5114" t="s">
        <v>568</v>
      </c>
      <c r="F521" s="5115" t="s">
        <v>569</v>
      </c>
      <c r="G521" s="5101" t="s">
        <v>567</v>
      </c>
      <c r="H521" s="5099" t="s">
        <v>593</v>
      </c>
      <c r="I521" s="5099" t="s">
        <v>568</v>
      </c>
      <c r="J521" s="5100" t="s">
        <v>569</v>
      </c>
    </row>
    <row r="522" spans="1:37" ht="15" x14ac:dyDescent="0.25">
      <c r="A522" s="5107">
        <v>42725</v>
      </c>
      <c r="B522" s="5110">
        <v>1</v>
      </c>
      <c r="C522" s="5116">
        <v>934.5</v>
      </c>
      <c r="D522" s="5117">
        <v>0</v>
      </c>
      <c r="E522" s="5117">
        <v>235.2</v>
      </c>
      <c r="F522" s="5118">
        <v>0</v>
      </c>
      <c r="G522" s="5119">
        <v>407.4</v>
      </c>
      <c r="H522" s="5117">
        <v>0</v>
      </c>
      <c r="I522" s="5117">
        <v>277.2</v>
      </c>
      <c r="J522" s="5118">
        <v>0</v>
      </c>
      <c r="K522" s="5239">
        <f>C522+G522</f>
        <v>1341.9</v>
      </c>
      <c r="L522" s="5239">
        <f>E522+I522</f>
        <v>512.4</v>
      </c>
      <c r="M522" s="1491">
        <f>SQRT(K522^2+L522^2)</f>
        <v>1436.4015350868992</v>
      </c>
    </row>
    <row r="523" spans="1:37" ht="15" x14ac:dyDescent="0.25">
      <c r="A523" s="5108">
        <v>42725</v>
      </c>
      <c r="B523" s="5111">
        <v>2</v>
      </c>
      <c r="C523" s="5120">
        <v>919.8</v>
      </c>
      <c r="D523" s="5121">
        <v>0</v>
      </c>
      <c r="E523" s="5121">
        <v>232.05</v>
      </c>
      <c r="F523" s="5122">
        <v>0</v>
      </c>
      <c r="G523" s="5123">
        <v>408.45</v>
      </c>
      <c r="H523" s="5121">
        <v>0</v>
      </c>
      <c r="I523" s="5121">
        <v>276.14999999999998</v>
      </c>
      <c r="J523" s="5122">
        <v>0</v>
      </c>
      <c r="K523" s="5239">
        <f t="shared" ref="K523:K545" si="45">C523+G523</f>
        <v>1328.25</v>
      </c>
      <c r="L523" s="5239">
        <f t="shared" ref="L523:L545" si="46">E523+I523</f>
        <v>508.2</v>
      </c>
      <c r="M523" s="1491">
        <f t="shared" ref="M523:M545" si="47">SQRT(K523^2+L523^2)</f>
        <v>1422.1516453951035</v>
      </c>
    </row>
    <row r="524" spans="1:37" ht="15" x14ac:dyDescent="0.25">
      <c r="A524" s="5108">
        <v>42725</v>
      </c>
      <c r="B524" s="5111">
        <v>3</v>
      </c>
      <c r="C524" s="5120">
        <v>917.7</v>
      </c>
      <c r="D524" s="5121">
        <v>0</v>
      </c>
      <c r="E524" s="5121">
        <v>232.05</v>
      </c>
      <c r="F524" s="5122">
        <v>0</v>
      </c>
      <c r="G524" s="5123">
        <v>408.45</v>
      </c>
      <c r="H524" s="5121">
        <v>0</v>
      </c>
      <c r="I524" s="5121">
        <v>277.2</v>
      </c>
      <c r="J524" s="5122">
        <v>0</v>
      </c>
      <c r="K524" s="5239">
        <f t="shared" si="45"/>
        <v>1326.15</v>
      </c>
      <c r="L524" s="5239">
        <f t="shared" si="46"/>
        <v>509.25</v>
      </c>
      <c r="M524" s="1491">
        <f t="shared" si="47"/>
        <v>1420.566571829705</v>
      </c>
    </row>
    <row r="525" spans="1:37" ht="15" x14ac:dyDescent="0.25">
      <c r="A525" s="5128">
        <v>42725</v>
      </c>
      <c r="B525" s="5129">
        <v>4</v>
      </c>
      <c r="C525" s="5130">
        <v>917.7</v>
      </c>
      <c r="D525" s="5131">
        <v>0</v>
      </c>
      <c r="E525" s="5131">
        <v>233.1</v>
      </c>
      <c r="F525" s="5132">
        <v>0</v>
      </c>
      <c r="G525" s="5133">
        <v>411.6</v>
      </c>
      <c r="H525" s="5131">
        <v>0</v>
      </c>
      <c r="I525" s="5131">
        <v>277.2</v>
      </c>
      <c r="J525" s="5132">
        <v>0</v>
      </c>
      <c r="K525" s="5239">
        <f t="shared" si="45"/>
        <v>1329.3000000000002</v>
      </c>
      <c r="L525" s="5239">
        <f t="shared" si="46"/>
        <v>510.29999999999995</v>
      </c>
      <c r="M525" s="1491">
        <f t="shared" si="47"/>
        <v>1423.8836258627321</v>
      </c>
    </row>
    <row r="526" spans="1:37" ht="15" x14ac:dyDescent="0.25">
      <c r="A526" s="5108">
        <v>42725</v>
      </c>
      <c r="B526" s="5111">
        <v>5</v>
      </c>
      <c r="C526" s="5120">
        <v>915.6</v>
      </c>
      <c r="D526" s="5121">
        <v>0</v>
      </c>
      <c r="E526" s="5121">
        <v>233.1</v>
      </c>
      <c r="F526" s="5122">
        <v>0</v>
      </c>
      <c r="G526" s="5123">
        <v>409.5</v>
      </c>
      <c r="H526" s="5121">
        <v>0</v>
      </c>
      <c r="I526" s="5121">
        <v>278.25</v>
      </c>
      <c r="J526" s="5122">
        <v>0</v>
      </c>
      <c r="K526" s="5239">
        <f t="shared" si="45"/>
        <v>1325.1</v>
      </c>
      <c r="L526" s="5239">
        <f t="shared" si="46"/>
        <v>511.35</v>
      </c>
      <c r="M526" s="1491">
        <f t="shared" si="47"/>
        <v>1420.3410972368574</v>
      </c>
    </row>
    <row r="527" spans="1:37" ht="15" x14ac:dyDescent="0.25">
      <c r="A527" s="5108">
        <v>42725</v>
      </c>
      <c r="B527" s="5111">
        <v>6</v>
      </c>
      <c r="C527" s="5120">
        <v>919.8</v>
      </c>
      <c r="D527" s="5121">
        <v>0</v>
      </c>
      <c r="E527" s="5121">
        <v>233.1</v>
      </c>
      <c r="F527" s="5122">
        <v>0</v>
      </c>
      <c r="G527" s="5123">
        <v>410.55</v>
      </c>
      <c r="H527" s="5121">
        <v>0</v>
      </c>
      <c r="I527" s="5121">
        <v>276.14999999999998</v>
      </c>
      <c r="J527" s="5122">
        <v>0</v>
      </c>
      <c r="K527" s="5239">
        <f t="shared" si="45"/>
        <v>1330.35</v>
      </c>
      <c r="L527" s="5239">
        <f t="shared" si="46"/>
        <v>509.25</v>
      </c>
      <c r="M527" s="1491">
        <f t="shared" si="47"/>
        <v>1424.4882186244995</v>
      </c>
    </row>
    <row r="528" spans="1:37" ht="15" x14ac:dyDescent="0.25">
      <c r="A528" s="5108">
        <v>42725</v>
      </c>
      <c r="B528" s="5111">
        <v>7</v>
      </c>
      <c r="C528" s="5120">
        <v>924</v>
      </c>
      <c r="D528" s="5121">
        <v>0</v>
      </c>
      <c r="E528" s="5121">
        <v>231</v>
      </c>
      <c r="F528" s="5122">
        <v>0</v>
      </c>
      <c r="G528" s="5123">
        <v>410.55</v>
      </c>
      <c r="H528" s="5121">
        <v>0</v>
      </c>
      <c r="I528" s="5121">
        <v>274.05</v>
      </c>
      <c r="J528" s="5122">
        <v>0</v>
      </c>
      <c r="K528" s="5239">
        <f t="shared" si="45"/>
        <v>1334.55</v>
      </c>
      <c r="L528" s="5239">
        <f t="shared" si="46"/>
        <v>505.05</v>
      </c>
      <c r="M528" s="1491">
        <f t="shared" si="47"/>
        <v>1426.9194809098374</v>
      </c>
    </row>
    <row r="529" spans="1:13" ht="15" x14ac:dyDescent="0.25">
      <c r="A529" s="5108">
        <v>42725</v>
      </c>
      <c r="B529" s="5111">
        <v>8</v>
      </c>
      <c r="C529" s="5120">
        <v>924</v>
      </c>
      <c r="D529" s="5121">
        <v>0</v>
      </c>
      <c r="E529" s="5121">
        <v>231</v>
      </c>
      <c r="F529" s="5122">
        <v>0</v>
      </c>
      <c r="G529" s="5123">
        <v>413.7</v>
      </c>
      <c r="H529" s="5121">
        <v>0</v>
      </c>
      <c r="I529" s="5121">
        <v>275.10000000000002</v>
      </c>
      <c r="J529" s="5122">
        <v>0</v>
      </c>
      <c r="K529" s="5239">
        <f t="shared" si="45"/>
        <v>1337.7</v>
      </c>
      <c r="L529" s="5239">
        <f t="shared" si="46"/>
        <v>506.1</v>
      </c>
      <c r="M529" s="1491">
        <f t="shared" si="47"/>
        <v>1430.2372180865661</v>
      </c>
    </row>
    <row r="530" spans="1:13" ht="15" x14ac:dyDescent="0.25">
      <c r="A530" s="5108">
        <v>42725</v>
      </c>
      <c r="B530" s="5111">
        <v>9</v>
      </c>
      <c r="C530" s="5120">
        <v>916.65</v>
      </c>
      <c r="D530" s="5121">
        <v>0</v>
      </c>
      <c r="E530" s="5121">
        <v>231</v>
      </c>
      <c r="F530" s="5122">
        <v>0</v>
      </c>
      <c r="G530" s="5123">
        <v>414.75</v>
      </c>
      <c r="H530" s="5121">
        <v>0</v>
      </c>
      <c r="I530" s="5121">
        <v>274.05</v>
      </c>
      <c r="J530" s="5122">
        <v>0</v>
      </c>
      <c r="K530" s="5239">
        <f t="shared" si="45"/>
        <v>1331.4</v>
      </c>
      <c r="L530" s="5239">
        <f t="shared" si="46"/>
        <v>505.05</v>
      </c>
      <c r="M530" s="1491">
        <f t="shared" si="47"/>
        <v>1423.9738278844875</v>
      </c>
    </row>
    <row r="531" spans="1:13" ht="15" x14ac:dyDescent="0.25">
      <c r="A531" s="5128">
        <v>42725</v>
      </c>
      <c r="B531" s="5129">
        <v>10</v>
      </c>
      <c r="C531" s="5130">
        <v>899.85</v>
      </c>
      <c r="D531" s="5131">
        <v>0</v>
      </c>
      <c r="E531" s="5131">
        <v>223.65</v>
      </c>
      <c r="F531" s="5132">
        <v>0</v>
      </c>
      <c r="G531" s="5133">
        <v>411.6</v>
      </c>
      <c r="H531" s="5131">
        <v>0</v>
      </c>
      <c r="I531" s="5131">
        <v>269.85000000000002</v>
      </c>
      <c r="J531" s="5132">
        <v>0</v>
      </c>
      <c r="K531" s="5239">
        <f t="shared" si="45"/>
        <v>1311.45</v>
      </c>
      <c r="L531" s="5239">
        <f t="shared" si="46"/>
        <v>493.5</v>
      </c>
      <c r="M531" s="1491">
        <f t="shared" si="47"/>
        <v>1401.2292291056449</v>
      </c>
    </row>
    <row r="532" spans="1:13" ht="15" x14ac:dyDescent="0.25">
      <c r="A532" s="5108">
        <v>42725</v>
      </c>
      <c r="B532" s="5111">
        <v>11</v>
      </c>
      <c r="C532" s="5120">
        <v>896.7</v>
      </c>
      <c r="D532" s="5121">
        <v>0</v>
      </c>
      <c r="E532" s="5121">
        <v>218.4</v>
      </c>
      <c r="F532" s="5122">
        <v>0</v>
      </c>
      <c r="G532" s="5123">
        <v>408.45</v>
      </c>
      <c r="H532" s="5121">
        <v>0</v>
      </c>
      <c r="I532" s="5121">
        <v>268.8</v>
      </c>
      <c r="J532" s="5122">
        <v>0</v>
      </c>
      <c r="K532" s="5239">
        <f t="shared" si="45"/>
        <v>1305.1500000000001</v>
      </c>
      <c r="L532" s="5239">
        <f t="shared" si="46"/>
        <v>487.20000000000005</v>
      </c>
      <c r="M532" s="1491">
        <f t="shared" si="47"/>
        <v>1393.1189333649875</v>
      </c>
    </row>
    <row r="533" spans="1:13" ht="15" x14ac:dyDescent="0.25">
      <c r="A533" s="5108">
        <v>42725</v>
      </c>
      <c r="B533" s="5111">
        <v>12</v>
      </c>
      <c r="C533" s="5120">
        <v>897.75</v>
      </c>
      <c r="D533" s="5121">
        <v>0</v>
      </c>
      <c r="E533" s="5121">
        <v>221.55</v>
      </c>
      <c r="F533" s="5122">
        <v>0</v>
      </c>
      <c r="G533" s="5123">
        <v>412.65</v>
      </c>
      <c r="H533" s="5121">
        <v>0</v>
      </c>
      <c r="I533" s="5121">
        <v>267.75</v>
      </c>
      <c r="J533" s="5122">
        <v>0</v>
      </c>
      <c r="K533" s="5239">
        <f t="shared" si="45"/>
        <v>1310.4000000000001</v>
      </c>
      <c r="L533" s="5239">
        <f t="shared" si="46"/>
        <v>489.3</v>
      </c>
      <c r="M533" s="1491">
        <f t="shared" si="47"/>
        <v>1398.7718362906796</v>
      </c>
    </row>
    <row r="534" spans="1:13" ht="15" x14ac:dyDescent="0.25">
      <c r="A534" s="5108">
        <v>42725</v>
      </c>
      <c r="B534" s="5111">
        <v>13</v>
      </c>
      <c r="C534" s="5120">
        <v>897.75</v>
      </c>
      <c r="D534" s="5121">
        <v>0</v>
      </c>
      <c r="E534" s="5121">
        <v>218.4</v>
      </c>
      <c r="F534" s="5122">
        <v>0</v>
      </c>
      <c r="G534" s="5123">
        <v>409.5</v>
      </c>
      <c r="H534" s="5121">
        <v>0</v>
      </c>
      <c r="I534" s="5121">
        <v>270.89999999999998</v>
      </c>
      <c r="J534" s="5122">
        <v>0</v>
      </c>
      <c r="K534" s="5239">
        <f t="shared" si="45"/>
        <v>1307.25</v>
      </c>
      <c r="L534" s="5239">
        <f t="shared" si="46"/>
        <v>489.29999999999995</v>
      </c>
      <c r="M534" s="1491">
        <f t="shared" si="47"/>
        <v>1395.8212824355417</v>
      </c>
    </row>
    <row r="535" spans="1:13" ht="15" x14ac:dyDescent="0.25">
      <c r="A535" s="5108">
        <v>42725</v>
      </c>
      <c r="B535" s="5111">
        <v>14</v>
      </c>
      <c r="C535" s="5120">
        <v>909.3</v>
      </c>
      <c r="D535" s="5121">
        <v>0</v>
      </c>
      <c r="E535" s="5121">
        <v>222.6</v>
      </c>
      <c r="F535" s="5122">
        <v>0</v>
      </c>
      <c r="G535" s="5123">
        <v>412.65</v>
      </c>
      <c r="H535" s="5121">
        <v>0</v>
      </c>
      <c r="I535" s="5121">
        <v>270.89999999999998</v>
      </c>
      <c r="J535" s="5122">
        <v>0</v>
      </c>
      <c r="K535" s="5239">
        <f t="shared" si="45"/>
        <v>1321.9499999999998</v>
      </c>
      <c r="L535" s="5239">
        <f t="shared" si="46"/>
        <v>493.5</v>
      </c>
      <c r="M535" s="1491">
        <f t="shared" si="47"/>
        <v>1411.0613213110194</v>
      </c>
    </row>
    <row r="536" spans="1:13" ht="15" x14ac:dyDescent="0.25">
      <c r="A536" s="5108">
        <v>42725</v>
      </c>
      <c r="B536" s="5111">
        <v>15</v>
      </c>
      <c r="C536" s="5120">
        <v>919.8</v>
      </c>
      <c r="D536" s="5121">
        <v>0</v>
      </c>
      <c r="E536" s="5121">
        <v>228.9</v>
      </c>
      <c r="F536" s="5122">
        <v>0</v>
      </c>
      <c r="G536" s="5123">
        <v>412.65</v>
      </c>
      <c r="H536" s="5121">
        <v>0</v>
      </c>
      <c r="I536" s="5121">
        <v>270.89999999999998</v>
      </c>
      <c r="J536" s="5122">
        <v>0</v>
      </c>
      <c r="K536" s="5239">
        <f t="shared" si="45"/>
        <v>1332.4499999999998</v>
      </c>
      <c r="L536" s="5239">
        <f t="shared" si="46"/>
        <v>499.79999999999995</v>
      </c>
      <c r="M536" s="1491">
        <f t="shared" si="47"/>
        <v>1423.1033140640209</v>
      </c>
    </row>
    <row r="537" spans="1:13" ht="15" x14ac:dyDescent="0.25">
      <c r="A537" s="5108">
        <v>42725</v>
      </c>
      <c r="B537" s="5111">
        <v>16</v>
      </c>
      <c r="C537" s="5120">
        <v>918.75</v>
      </c>
      <c r="D537" s="5121">
        <v>0</v>
      </c>
      <c r="E537" s="5121">
        <v>228.9</v>
      </c>
      <c r="F537" s="5122">
        <v>0</v>
      </c>
      <c r="G537" s="5123">
        <v>412.65</v>
      </c>
      <c r="H537" s="5121">
        <v>0</v>
      </c>
      <c r="I537" s="5121">
        <v>268.8</v>
      </c>
      <c r="J537" s="5122">
        <v>0</v>
      </c>
      <c r="K537" s="5239">
        <f t="shared" si="45"/>
        <v>1331.4</v>
      </c>
      <c r="L537" s="5239">
        <f t="shared" si="46"/>
        <v>497.70000000000005</v>
      </c>
      <c r="M537" s="1491">
        <f t="shared" si="47"/>
        <v>1421.383568921493</v>
      </c>
    </row>
    <row r="538" spans="1:13" ht="15" x14ac:dyDescent="0.25">
      <c r="A538" s="5108">
        <v>42725</v>
      </c>
      <c r="B538" s="5111">
        <v>17</v>
      </c>
      <c r="C538" s="5120">
        <v>925.05</v>
      </c>
      <c r="D538" s="5121">
        <v>0</v>
      </c>
      <c r="E538" s="5121">
        <v>224.7</v>
      </c>
      <c r="F538" s="5122">
        <v>0</v>
      </c>
      <c r="G538" s="5123">
        <v>412.65</v>
      </c>
      <c r="H538" s="5121">
        <v>0</v>
      </c>
      <c r="I538" s="5121">
        <v>268.8</v>
      </c>
      <c r="J538" s="5122">
        <v>0</v>
      </c>
      <c r="K538" s="5239">
        <f t="shared" si="45"/>
        <v>1337.6999999999998</v>
      </c>
      <c r="L538" s="5239">
        <f t="shared" si="46"/>
        <v>493.5</v>
      </c>
      <c r="M538" s="1491">
        <f t="shared" si="47"/>
        <v>1425.8273177352157</v>
      </c>
    </row>
    <row r="539" spans="1:13" ht="15" x14ac:dyDescent="0.25">
      <c r="A539" s="5128">
        <v>42725</v>
      </c>
      <c r="B539" s="5129">
        <v>18</v>
      </c>
      <c r="C539" s="5130">
        <v>919.8</v>
      </c>
      <c r="D539" s="5131">
        <v>0</v>
      </c>
      <c r="E539" s="5131">
        <v>224.7</v>
      </c>
      <c r="F539" s="5132">
        <v>0</v>
      </c>
      <c r="G539" s="5133">
        <v>411.6</v>
      </c>
      <c r="H539" s="5131">
        <v>0</v>
      </c>
      <c r="I539" s="5131">
        <v>268.8</v>
      </c>
      <c r="J539" s="5132">
        <v>0</v>
      </c>
      <c r="K539" s="5239">
        <f t="shared" si="45"/>
        <v>1331.4</v>
      </c>
      <c r="L539" s="5239">
        <f t="shared" si="46"/>
        <v>493.5</v>
      </c>
      <c r="M539" s="1491">
        <f t="shared" si="47"/>
        <v>1419.9183814571879</v>
      </c>
    </row>
    <row r="540" spans="1:13" ht="15" x14ac:dyDescent="0.25">
      <c r="A540" s="5108">
        <v>42725</v>
      </c>
      <c r="B540" s="5111">
        <v>19</v>
      </c>
      <c r="C540" s="5120">
        <v>922.95</v>
      </c>
      <c r="D540" s="5121">
        <v>0</v>
      </c>
      <c r="E540" s="5121">
        <v>228.9</v>
      </c>
      <c r="F540" s="5122">
        <v>0</v>
      </c>
      <c r="G540" s="5123">
        <v>412.65</v>
      </c>
      <c r="H540" s="5121">
        <v>0</v>
      </c>
      <c r="I540" s="5121">
        <v>269.85000000000002</v>
      </c>
      <c r="J540" s="5122">
        <v>0</v>
      </c>
      <c r="K540" s="5239">
        <f t="shared" si="45"/>
        <v>1335.6</v>
      </c>
      <c r="L540" s="5239">
        <f t="shared" si="46"/>
        <v>498.75</v>
      </c>
      <c r="M540" s="1491">
        <f t="shared" si="47"/>
        <v>1425.6854219988363</v>
      </c>
    </row>
    <row r="541" spans="1:13" ht="15" x14ac:dyDescent="0.25">
      <c r="A541" s="5108">
        <v>42725</v>
      </c>
      <c r="B541" s="5111">
        <v>20</v>
      </c>
      <c r="C541" s="5120">
        <v>922.95</v>
      </c>
      <c r="D541" s="5121">
        <v>0</v>
      </c>
      <c r="E541" s="5121">
        <v>224.7</v>
      </c>
      <c r="F541" s="5122">
        <v>0</v>
      </c>
      <c r="G541" s="5123">
        <v>413.7</v>
      </c>
      <c r="H541" s="5121">
        <v>0</v>
      </c>
      <c r="I541" s="5121">
        <v>270.89999999999998</v>
      </c>
      <c r="J541" s="5122">
        <v>0</v>
      </c>
      <c r="K541" s="5239">
        <f t="shared" si="45"/>
        <v>1336.65</v>
      </c>
      <c r="L541" s="5239">
        <f t="shared" si="46"/>
        <v>495.59999999999997</v>
      </c>
      <c r="M541" s="1491">
        <f t="shared" si="47"/>
        <v>1425.5709671917425</v>
      </c>
    </row>
    <row r="542" spans="1:13" ht="15" x14ac:dyDescent="0.25">
      <c r="A542" s="5108">
        <v>42725</v>
      </c>
      <c r="B542" s="5111">
        <v>21</v>
      </c>
      <c r="C542" s="5120">
        <v>926.1</v>
      </c>
      <c r="D542" s="5121">
        <v>0</v>
      </c>
      <c r="E542" s="5121">
        <v>224.7</v>
      </c>
      <c r="F542" s="5122">
        <v>0</v>
      </c>
      <c r="G542" s="5123">
        <v>413.7</v>
      </c>
      <c r="H542" s="5121">
        <v>0</v>
      </c>
      <c r="I542" s="5121">
        <v>271.95</v>
      </c>
      <c r="J542" s="5122">
        <v>0</v>
      </c>
      <c r="K542" s="5239">
        <f t="shared" si="45"/>
        <v>1339.8</v>
      </c>
      <c r="L542" s="5239">
        <f t="shared" si="46"/>
        <v>496.65</v>
      </c>
      <c r="M542" s="1491">
        <f t="shared" si="47"/>
        <v>1428.8895207467929</v>
      </c>
    </row>
    <row r="543" spans="1:13" ht="15" x14ac:dyDescent="0.25">
      <c r="A543" s="5108">
        <v>42725</v>
      </c>
      <c r="B543" s="5111">
        <v>22</v>
      </c>
      <c r="C543" s="5120">
        <v>919.8</v>
      </c>
      <c r="D543" s="5121">
        <v>0</v>
      </c>
      <c r="E543" s="5121">
        <v>224.7</v>
      </c>
      <c r="F543" s="5122">
        <v>0</v>
      </c>
      <c r="G543" s="5123">
        <v>413.7</v>
      </c>
      <c r="H543" s="5121">
        <v>0</v>
      </c>
      <c r="I543" s="5121">
        <v>271.95</v>
      </c>
      <c r="J543" s="5122">
        <v>0</v>
      </c>
      <c r="K543" s="5239">
        <f t="shared" si="45"/>
        <v>1333.5</v>
      </c>
      <c r="L543" s="5239">
        <f t="shared" si="46"/>
        <v>496.65</v>
      </c>
      <c r="M543" s="1491">
        <f t="shared" si="47"/>
        <v>1422.9840028967296</v>
      </c>
    </row>
    <row r="544" spans="1:13" ht="15" x14ac:dyDescent="0.25">
      <c r="A544" s="5108">
        <v>42725</v>
      </c>
      <c r="B544" s="5111">
        <v>23</v>
      </c>
      <c r="C544" s="5120">
        <v>921.9</v>
      </c>
      <c r="D544" s="5121">
        <v>0</v>
      </c>
      <c r="E544" s="5121">
        <v>223.65</v>
      </c>
      <c r="F544" s="5122">
        <v>0</v>
      </c>
      <c r="G544" s="5123">
        <v>412.65</v>
      </c>
      <c r="H544" s="5121">
        <v>0</v>
      </c>
      <c r="I544" s="5121">
        <v>271.95</v>
      </c>
      <c r="J544" s="5122">
        <v>0</v>
      </c>
      <c r="K544" s="5239">
        <f t="shared" si="45"/>
        <v>1334.55</v>
      </c>
      <c r="L544" s="5239">
        <f t="shared" si="46"/>
        <v>495.6</v>
      </c>
      <c r="M544" s="1491">
        <f t="shared" si="47"/>
        <v>1423.6021433321882</v>
      </c>
    </row>
    <row r="545" spans="1:13" ht="15.75" thickBot="1" x14ac:dyDescent="0.3">
      <c r="A545" s="5109">
        <v>42725</v>
      </c>
      <c r="B545" s="5112">
        <v>24</v>
      </c>
      <c r="C545" s="5124">
        <v>922.95</v>
      </c>
      <c r="D545" s="5125">
        <v>0</v>
      </c>
      <c r="E545" s="5125">
        <v>225.75</v>
      </c>
      <c r="F545" s="5126">
        <v>0</v>
      </c>
      <c r="G545" s="5127">
        <v>412.65</v>
      </c>
      <c r="H545" s="5125">
        <v>0</v>
      </c>
      <c r="I545" s="5125">
        <v>274.05</v>
      </c>
      <c r="J545" s="5126">
        <v>0</v>
      </c>
      <c r="K545" s="5239">
        <f t="shared" si="45"/>
        <v>1335.6</v>
      </c>
      <c r="L545" s="5239">
        <f t="shared" si="46"/>
        <v>499.8</v>
      </c>
      <c r="M545" s="1491">
        <f t="shared" si="47"/>
        <v>1426.0530845659287</v>
      </c>
    </row>
    <row r="548" spans="1:13" ht="13.5" thickBot="1" x14ac:dyDescent="0.25"/>
    <row r="549" spans="1:13" ht="19.5" thickBot="1" x14ac:dyDescent="0.25">
      <c r="A549" s="6110"/>
      <c r="B549" s="6110"/>
      <c r="C549" s="6111" t="s">
        <v>749</v>
      </c>
      <c r="D549" s="6112"/>
      <c r="E549" s="6112"/>
      <c r="F549" s="6113"/>
    </row>
    <row r="550" spans="1:13" x14ac:dyDescent="0.2">
      <c r="A550" s="5103" t="s">
        <v>621</v>
      </c>
      <c r="B550" s="5103"/>
      <c r="C550" s="6114" t="s">
        <v>750</v>
      </c>
      <c r="D550" s="6115"/>
      <c r="E550" s="6116" t="s">
        <v>12</v>
      </c>
      <c r="F550" s="6117"/>
    </row>
    <row r="551" spans="1:13" x14ac:dyDescent="0.2">
      <c r="A551" s="6118" t="s">
        <v>623</v>
      </c>
      <c r="B551" s="6118"/>
      <c r="C551" s="6119" t="s">
        <v>751</v>
      </c>
      <c r="D551" s="6120"/>
      <c r="E551" s="6121" t="s">
        <v>752</v>
      </c>
      <c r="F551" s="6120"/>
    </row>
    <row r="552" spans="1:13" ht="15" x14ac:dyDescent="0.25">
      <c r="A552" s="5104" t="s">
        <v>753</v>
      </c>
      <c r="B552" s="5104"/>
      <c r="C552" s="6122">
        <v>609112325</v>
      </c>
      <c r="D552" s="6123"/>
      <c r="E552" s="6124">
        <v>27594832</v>
      </c>
      <c r="F552" s="6125"/>
    </row>
    <row r="553" spans="1:13" ht="13.5" thickBot="1" x14ac:dyDescent="0.25">
      <c r="A553" s="6126" t="s">
        <v>532</v>
      </c>
      <c r="B553" s="6126"/>
      <c r="C553" s="6127" t="s">
        <v>567</v>
      </c>
      <c r="D553" s="6128" t="s">
        <v>568</v>
      </c>
      <c r="E553" s="6129" t="s">
        <v>567</v>
      </c>
      <c r="F553" s="6128" t="s">
        <v>568</v>
      </c>
    </row>
    <row r="554" spans="1:13" ht="15" x14ac:dyDescent="0.25">
      <c r="A554" s="6130">
        <v>42725</v>
      </c>
      <c r="B554" s="6131">
        <v>1</v>
      </c>
      <c r="C554" s="6132">
        <v>27.900000000000002</v>
      </c>
      <c r="D554" s="6133">
        <v>28.44</v>
      </c>
      <c r="E554" s="6134">
        <v>1.4180000000000001</v>
      </c>
      <c r="F554" s="6133">
        <v>0.26400000000000001</v>
      </c>
    </row>
    <row r="555" spans="1:13" ht="15" x14ac:dyDescent="0.25">
      <c r="A555" s="5108">
        <v>42725</v>
      </c>
      <c r="B555" s="6135">
        <v>2</v>
      </c>
      <c r="C555" s="6136">
        <v>9.7200000000000006</v>
      </c>
      <c r="D555" s="6137">
        <v>5.58</v>
      </c>
      <c r="E555" s="6138">
        <v>1.4160000000000001</v>
      </c>
      <c r="F555" s="6137">
        <v>0.26</v>
      </c>
    </row>
    <row r="556" spans="1:13" ht="15" x14ac:dyDescent="0.25">
      <c r="A556" s="5108">
        <v>42725</v>
      </c>
      <c r="B556" s="6135">
        <v>3</v>
      </c>
      <c r="C556" s="6136">
        <v>19.440000000000001</v>
      </c>
      <c r="D556" s="6137">
        <v>18.54</v>
      </c>
      <c r="E556" s="6138">
        <v>1.4160000000000001</v>
      </c>
      <c r="F556" s="6137">
        <v>0.26200000000000001</v>
      </c>
    </row>
    <row r="557" spans="1:13" ht="15" x14ac:dyDescent="0.25">
      <c r="A557" s="5128">
        <v>42725</v>
      </c>
      <c r="B557" s="6139">
        <v>4</v>
      </c>
      <c r="C557" s="6140">
        <v>48.96</v>
      </c>
      <c r="D557" s="6141">
        <v>52.02</v>
      </c>
      <c r="E557" s="6142">
        <v>1.4180000000000001</v>
      </c>
      <c r="F557" s="6141">
        <v>0.26</v>
      </c>
    </row>
    <row r="558" spans="1:13" ht="15" x14ac:dyDescent="0.25">
      <c r="A558" s="5108">
        <v>42725</v>
      </c>
      <c r="B558" s="6135">
        <v>5</v>
      </c>
      <c r="C558" s="6136">
        <v>22.14</v>
      </c>
      <c r="D558" s="6137">
        <v>19.440000000000001</v>
      </c>
      <c r="E558" s="6138">
        <v>1.42</v>
      </c>
      <c r="F558" s="6137">
        <v>0.26200000000000001</v>
      </c>
    </row>
    <row r="559" spans="1:13" ht="15" x14ac:dyDescent="0.25">
      <c r="A559" s="5108">
        <v>42725</v>
      </c>
      <c r="B559" s="6135">
        <v>6</v>
      </c>
      <c r="C559" s="6136">
        <v>9.7200000000000006</v>
      </c>
      <c r="D559" s="6137">
        <v>5.58</v>
      </c>
      <c r="E559" s="6138">
        <v>1.4160000000000001</v>
      </c>
      <c r="F559" s="6137">
        <v>0.26</v>
      </c>
    </row>
    <row r="560" spans="1:13" ht="15" x14ac:dyDescent="0.25">
      <c r="A560" s="5108">
        <v>42725</v>
      </c>
      <c r="B560" s="6135">
        <v>7</v>
      </c>
      <c r="C560" s="6136">
        <v>9.7200000000000006</v>
      </c>
      <c r="D560" s="6137">
        <v>5.4</v>
      </c>
      <c r="E560" s="6138">
        <v>1.4120000000000001</v>
      </c>
      <c r="F560" s="6137">
        <v>0.25800000000000001</v>
      </c>
    </row>
    <row r="561" spans="1:6" ht="15" x14ac:dyDescent="0.25">
      <c r="A561" s="5108">
        <v>42725</v>
      </c>
      <c r="B561" s="6135">
        <v>8</v>
      </c>
      <c r="C561" s="6136">
        <v>9.9</v>
      </c>
      <c r="D561" s="6137">
        <v>5.4</v>
      </c>
      <c r="E561" s="6138">
        <v>1.4140000000000001</v>
      </c>
      <c r="F561" s="6137">
        <v>0.26</v>
      </c>
    </row>
    <row r="562" spans="1:6" ht="15" x14ac:dyDescent="0.25">
      <c r="A562" s="5108">
        <v>42725</v>
      </c>
      <c r="B562" s="6135">
        <v>9</v>
      </c>
      <c r="C562" s="6136">
        <v>14.4</v>
      </c>
      <c r="D562" s="6137">
        <v>10.98</v>
      </c>
      <c r="E562" s="6138">
        <v>1.4160000000000001</v>
      </c>
      <c r="F562" s="6137">
        <v>0.26</v>
      </c>
    </row>
    <row r="563" spans="1:6" ht="15" x14ac:dyDescent="0.25">
      <c r="A563" s="5128">
        <v>42725</v>
      </c>
      <c r="B563" s="6139">
        <v>10</v>
      </c>
      <c r="C563" s="6140">
        <v>84.960000000000008</v>
      </c>
      <c r="D563" s="6141">
        <v>90.9</v>
      </c>
      <c r="E563" s="6142">
        <v>1.4140000000000001</v>
      </c>
      <c r="F563" s="6141">
        <v>0.25800000000000001</v>
      </c>
    </row>
    <row r="564" spans="1:6" ht="15" x14ac:dyDescent="0.25">
      <c r="A564" s="5108">
        <v>42725</v>
      </c>
      <c r="B564" s="6135">
        <v>11</v>
      </c>
      <c r="C564" s="6136">
        <v>84.42</v>
      </c>
      <c r="D564" s="6137">
        <v>88.74</v>
      </c>
      <c r="E564" s="6138">
        <v>1.4080000000000001</v>
      </c>
      <c r="F564" s="6137">
        <v>0.25800000000000001</v>
      </c>
    </row>
    <row r="565" spans="1:6" ht="15" x14ac:dyDescent="0.25">
      <c r="A565" s="5108">
        <v>42725</v>
      </c>
      <c r="B565" s="6135">
        <v>12</v>
      </c>
      <c r="C565" s="6136">
        <v>83.52</v>
      </c>
      <c r="D565" s="6137">
        <v>89.100000000000009</v>
      </c>
      <c r="E565" s="6138">
        <v>1.4080000000000001</v>
      </c>
      <c r="F565" s="6137">
        <v>0.25600000000000001</v>
      </c>
    </row>
    <row r="566" spans="1:6" ht="15" x14ac:dyDescent="0.25">
      <c r="A566" s="5108">
        <v>42725</v>
      </c>
      <c r="B566" s="6135">
        <v>13</v>
      </c>
      <c r="C566" s="6136">
        <v>83.34</v>
      </c>
      <c r="D566" s="6137">
        <v>88.2</v>
      </c>
      <c r="E566" s="6138">
        <v>1.41</v>
      </c>
      <c r="F566" s="6137">
        <v>0.25800000000000001</v>
      </c>
    </row>
    <row r="567" spans="1:6" ht="15" x14ac:dyDescent="0.25">
      <c r="A567" s="5108">
        <v>42725</v>
      </c>
      <c r="B567" s="6135">
        <v>14</v>
      </c>
      <c r="C567" s="6136">
        <v>83.34</v>
      </c>
      <c r="D567" s="6137">
        <v>87.3</v>
      </c>
      <c r="E567" s="6138">
        <v>1.4080000000000001</v>
      </c>
      <c r="F567" s="6137">
        <v>0.25800000000000001</v>
      </c>
    </row>
    <row r="568" spans="1:6" ht="15" x14ac:dyDescent="0.25">
      <c r="A568" s="5108">
        <v>42725</v>
      </c>
      <c r="B568" s="6135">
        <v>15</v>
      </c>
      <c r="C568" s="6136">
        <v>83.88</v>
      </c>
      <c r="D568" s="6137">
        <v>87.12</v>
      </c>
      <c r="E568" s="6138">
        <v>1.4040000000000001</v>
      </c>
      <c r="F568" s="6137">
        <v>0.25600000000000001</v>
      </c>
    </row>
    <row r="569" spans="1:6" ht="15" x14ac:dyDescent="0.25">
      <c r="A569" s="5108">
        <v>42725</v>
      </c>
      <c r="B569" s="6135">
        <v>16</v>
      </c>
      <c r="C569" s="6136">
        <v>77.94</v>
      </c>
      <c r="D569" s="6137">
        <v>81.900000000000006</v>
      </c>
      <c r="E569" s="6138">
        <v>1.4020000000000001</v>
      </c>
      <c r="F569" s="6137">
        <v>0.254</v>
      </c>
    </row>
    <row r="570" spans="1:6" ht="15" x14ac:dyDescent="0.25">
      <c r="A570" s="5108">
        <v>42725</v>
      </c>
      <c r="B570" s="6135">
        <v>17</v>
      </c>
      <c r="C570" s="6136">
        <v>72.36</v>
      </c>
      <c r="D570" s="6137">
        <v>77.040000000000006</v>
      </c>
      <c r="E570" s="6138">
        <v>1.4000000000000001</v>
      </c>
      <c r="F570" s="6137">
        <v>0.252</v>
      </c>
    </row>
    <row r="571" spans="1:6" ht="15" x14ac:dyDescent="0.25">
      <c r="A571" s="5128">
        <v>42725</v>
      </c>
      <c r="B571" s="6139">
        <v>18</v>
      </c>
      <c r="C571" s="6140">
        <v>70.739999999999995</v>
      </c>
      <c r="D571" s="6141">
        <v>75.600000000000009</v>
      </c>
      <c r="E571" s="6142">
        <v>1.4000000000000001</v>
      </c>
      <c r="F571" s="6141">
        <v>0.254</v>
      </c>
    </row>
    <row r="572" spans="1:6" ht="15" x14ac:dyDescent="0.25">
      <c r="A572" s="5108">
        <v>42725</v>
      </c>
      <c r="B572" s="6135">
        <v>19</v>
      </c>
      <c r="C572" s="6136">
        <v>61.92</v>
      </c>
      <c r="D572" s="6137">
        <v>68.040000000000006</v>
      </c>
      <c r="E572" s="6138">
        <v>1.4000000000000001</v>
      </c>
      <c r="F572" s="6137">
        <v>0.254</v>
      </c>
    </row>
    <row r="573" spans="1:6" ht="15" x14ac:dyDescent="0.25">
      <c r="A573" s="5108">
        <v>42725</v>
      </c>
      <c r="B573" s="6135">
        <v>20</v>
      </c>
      <c r="C573" s="6136">
        <v>78.66</v>
      </c>
      <c r="D573" s="6137">
        <v>82.8</v>
      </c>
      <c r="E573" s="6138">
        <v>1.4060000000000001</v>
      </c>
      <c r="F573" s="6137">
        <v>0.25800000000000001</v>
      </c>
    </row>
    <row r="574" spans="1:6" ht="15" x14ac:dyDescent="0.25">
      <c r="A574" s="5108">
        <v>42725</v>
      </c>
      <c r="B574" s="6135">
        <v>21</v>
      </c>
      <c r="C574" s="6136">
        <v>72.72</v>
      </c>
      <c r="D574" s="6137">
        <v>78.12</v>
      </c>
      <c r="E574" s="6138">
        <v>1.4080000000000001</v>
      </c>
      <c r="F574" s="6137">
        <v>0.25600000000000001</v>
      </c>
    </row>
    <row r="575" spans="1:6" ht="15" x14ac:dyDescent="0.25">
      <c r="A575" s="5108">
        <v>42725</v>
      </c>
      <c r="B575" s="6135">
        <v>22</v>
      </c>
      <c r="C575" s="6136">
        <v>64.8</v>
      </c>
      <c r="D575" s="6137">
        <v>70.92</v>
      </c>
      <c r="E575" s="6138">
        <v>1.4080000000000001</v>
      </c>
      <c r="F575" s="6137">
        <v>0.25800000000000001</v>
      </c>
    </row>
    <row r="576" spans="1:6" ht="15" x14ac:dyDescent="0.25">
      <c r="A576" s="5108">
        <v>42725</v>
      </c>
      <c r="B576" s="6135">
        <v>23</v>
      </c>
      <c r="C576" s="6136">
        <v>71.820000000000007</v>
      </c>
      <c r="D576" s="6137">
        <v>77.040000000000006</v>
      </c>
      <c r="E576" s="6138">
        <v>1.4080000000000001</v>
      </c>
      <c r="F576" s="6137">
        <v>0.25800000000000001</v>
      </c>
    </row>
    <row r="577" spans="1:6" ht="15.75" thickBot="1" x14ac:dyDescent="0.3">
      <c r="A577" s="5109">
        <v>42725</v>
      </c>
      <c r="B577" s="6143">
        <v>24</v>
      </c>
      <c r="C577" s="6144">
        <v>74.34</v>
      </c>
      <c r="D577" s="6145">
        <v>79.56</v>
      </c>
      <c r="E577" s="6146">
        <v>1.4120000000000001</v>
      </c>
      <c r="F577" s="6145">
        <v>0.26</v>
      </c>
    </row>
  </sheetData>
  <mergeCells count="148">
    <mergeCell ref="C549:F549"/>
    <mergeCell ref="C550:D550"/>
    <mergeCell ref="E550:F550"/>
    <mergeCell ref="C551:D551"/>
    <mergeCell ref="E551:F551"/>
    <mergeCell ref="C552:D552"/>
    <mergeCell ref="E552:F552"/>
    <mergeCell ref="A318:A321"/>
    <mergeCell ref="A487:A489"/>
    <mergeCell ref="B487:M487"/>
    <mergeCell ref="N487:Y487"/>
    <mergeCell ref="J355:M355"/>
    <mergeCell ref="J356:M356"/>
    <mergeCell ref="B354:M354"/>
    <mergeCell ref="C519:F519"/>
    <mergeCell ref="Z487:AK487"/>
    <mergeCell ref="B488:G488"/>
    <mergeCell ref="H488:M488"/>
    <mergeCell ref="N488:S488"/>
    <mergeCell ref="T488:Y488"/>
    <mergeCell ref="Z488:AE488"/>
    <mergeCell ref="AF488:AK488"/>
    <mergeCell ref="C517:J517"/>
    <mergeCell ref="C518:F518"/>
    <mergeCell ref="G518:J518"/>
    <mergeCell ref="G519:J519"/>
    <mergeCell ref="E285:G285"/>
    <mergeCell ref="B287:D287"/>
    <mergeCell ref="E287:G287"/>
    <mergeCell ref="B318:E318"/>
    <mergeCell ref="B319:E319"/>
    <mergeCell ref="B320:E320"/>
    <mergeCell ref="B321:E321"/>
    <mergeCell ref="J390:M391"/>
    <mergeCell ref="C456:F456"/>
    <mergeCell ref="G456:J456"/>
    <mergeCell ref="K456:N456"/>
    <mergeCell ref="J102:M103"/>
    <mergeCell ref="J132:M133"/>
    <mergeCell ref="J162:M163"/>
    <mergeCell ref="H391:I391"/>
    <mergeCell ref="A390:C390"/>
    <mergeCell ref="D390:E390"/>
    <mergeCell ref="A253:A254"/>
    <mergeCell ref="B253:C253"/>
    <mergeCell ref="E253:E254"/>
    <mergeCell ref="F253:G253"/>
    <mergeCell ref="H356:H357"/>
    <mergeCell ref="I356:I357"/>
    <mergeCell ref="F356:F357"/>
    <mergeCell ref="G356:G357"/>
    <mergeCell ref="B317:C317"/>
    <mergeCell ref="A391:A392"/>
    <mergeCell ref="B391:C391"/>
    <mergeCell ref="D391:E391"/>
    <mergeCell ref="F391:G391"/>
    <mergeCell ref="B355:E355"/>
    <mergeCell ref="B356:E356"/>
    <mergeCell ref="I252:K253"/>
    <mergeCell ref="E288:G288"/>
    <mergeCell ref="H282:J287"/>
    <mergeCell ref="A132:C132"/>
    <mergeCell ref="D132:E132"/>
    <mergeCell ref="A102:C102"/>
    <mergeCell ref="D102:E102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B163:C163"/>
    <mergeCell ref="D163:E163"/>
    <mergeCell ref="F163:G163"/>
    <mergeCell ref="H163:I163"/>
    <mergeCell ref="B133:C133"/>
    <mergeCell ref="A133:A134"/>
    <mergeCell ref="M252:O253"/>
    <mergeCell ref="B288:D288"/>
    <mergeCell ref="F192:I193"/>
    <mergeCell ref="A192:C192"/>
    <mergeCell ref="D192:E192"/>
    <mergeCell ref="A162:C162"/>
    <mergeCell ref="D162:E162"/>
    <mergeCell ref="F162:G162"/>
    <mergeCell ref="H162:I162"/>
    <mergeCell ref="A222:C222"/>
    <mergeCell ref="A252:C252"/>
    <mergeCell ref="A193:A194"/>
    <mergeCell ref="B193:C193"/>
    <mergeCell ref="D193:E193"/>
    <mergeCell ref="A223:A224"/>
    <mergeCell ref="B223:C223"/>
    <mergeCell ref="E223:E224"/>
    <mergeCell ref="F223:G223"/>
    <mergeCell ref="I222:K223"/>
    <mergeCell ref="B282:G282"/>
    <mergeCell ref="B283:G283"/>
    <mergeCell ref="B284:D284"/>
    <mergeCell ref="E284:G284"/>
    <mergeCell ref="B285:D285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C520:F520"/>
    <mergeCell ref="G520:J520"/>
    <mergeCell ref="B517:B521"/>
    <mergeCell ref="A443:A448"/>
    <mergeCell ref="A437:A442"/>
    <mergeCell ref="A431:A436"/>
    <mergeCell ref="A425:A430"/>
    <mergeCell ref="AC423:AC424"/>
    <mergeCell ref="B423:B424"/>
    <mergeCell ref="A423:A424"/>
    <mergeCell ref="C423:C424"/>
    <mergeCell ref="D423:AB423"/>
    <mergeCell ref="B425:B430"/>
    <mergeCell ref="B431:B436"/>
    <mergeCell ref="B437:B442"/>
    <mergeCell ref="B443:B448"/>
    <mergeCell ref="O456:R456"/>
    <mergeCell ref="C454:F454"/>
    <mergeCell ref="G454:J454"/>
    <mergeCell ref="K454:N454"/>
    <mergeCell ref="O454:R454"/>
    <mergeCell ref="C455:J455"/>
    <mergeCell ref="K455:R455"/>
  </mergeCells>
  <conditionalFormatting sqref="J75:J98">
    <cfRule type="cellIs" dxfId="56" priority="8" operator="equal">
      <formula>MAX($J$75:$J$98)</formula>
    </cfRule>
  </conditionalFormatting>
  <conditionalFormatting sqref="J105:J128">
    <cfRule type="cellIs" dxfId="55" priority="7" operator="equal">
      <formula>MAX($J$105:$J$128)</formula>
    </cfRule>
  </conditionalFormatting>
  <conditionalFormatting sqref="J135:J158">
    <cfRule type="cellIs" dxfId="54" priority="6" operator="equal">
      <formula>MAX($J$135:$J$158)</formula>
    </cfRule>
  </conditionalFormatting>
  <conditionalFormatting sqref="F195:F218">
    <cfRule type="cellIs" dxfId="53" priority="5" operator="equal">
      <formula>MAX($F$195:$F$218)</formula>
    </cfRule>
  </conditionalFormatting>
  <conditionalFormatting sqref="K225:K248">
    <cfRule type="cellIs" dxfId="52" priority="4" operator="equal">
      <formula>MAX($K$225:$K$248)</formula>
    </cfRule>
  </conditionalFormatting>
  <conditionalFormatting sqref="J289:J312">
    <cfRule type="cellIs" dxfId="51" priority="3" operator="equal">
      <formula>MAX($J$289:$J$312)</formula>
    </cfRule>
  </conditionalFormatting>
  <conditionalFormatting sqref="K358:K381">
    <cfRule type="cellIs" dxfId="50" priority="2" operator="equal">
      <formula>MAX($K$358:$K$381)</formula>
    </cfRule>
  </conditionalFormatting>
  <conditionalFormatting sqref="M522:M545">
    <cfRule type="cellIs" dxfId="49" priority="1" operator="equal">
      <formula>MAX($M$522:$M$545)</formula>
    </cfRule>
  </conditionalFormatting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2:E382" unlockedFormula="1"/>
    <ignoredError sqref="B313:G313" formulaRange="1"/>
    <ignoredError sqref="H313:J31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topLeftCell="A175" workbookViewId="0">
      <selection activeCell="E231" sqref="E231"/>
    </sheetView>
  </sheetViews>
  <sheetFormatPr defaultRowHeight="12.75" x14ac:dyDescent="0.2"/>
  <cols>
    <col min="1" max="2" width="10.7109375" style="1491" customWidth="1"/>
    <col min="3" max="3" width="11.7109375" style="1491" customWidth="1"/>
    <col min="4" max="4" width="10.7109375" style="1491" customWidth="1"/>
    <col min="5" max="5" width="11.42578125" style="1491" customWidth="1"/>
    <col min="6" max="10" width="9.140625" style="1491"/>
    <col min="11" max="11" width="12" style="1491" customWidth="1"/>
    <col min="12" max="12" width="9.140625" style="1491"/>
    <col min="13" max="13" width="10.28515625" style="1506" customWidth="1"/>
    <col min="14" max="14" width="9.140625" style="1491"/>
    <col min="15" max="15" width="11.85546875" style="1506" customWidth="1"/>
    <col min="16" max="16" width="15.42578125" style="1491" customWidth="1"/>
    <col min="17" max="257" width="9.140625" style="1491"/>
    <col min="258" max="262" width="10.7109375" style="1491" customWidth="1"/>
    <col min="263" max="513" width="9.140625" style="1491"/>
    <col min="514" max="518" width="10.7109375" style="1491" customWidth="1"/>
    <col min="519" max="769" width="9.140625" style="1491"/>
    <col min="770" max="774" width="10.7109375" style="1491" customWidth="1"/>
    <col min="775" max="1025" width="9.140625" style="1491"/>
    <col min="1026" max="1030" width="10.7109375" style="1491" customWidth="1"/>
    <col min="1031" max="1281" width="9.140625" style="1491"/>
    <col min="1282" max="1286" width="10.7109375" style="1491" customWidth="1"/>
    <col min="1287" max="1537" width="9.140625" style="1491"/>
    <col min="1538" max="1542" width="10.7109375" style="1491" customWidth="1"/>
    <col min="1543" max="1793" width="9.140625" style="1491"/>
    <col min="1794" max="1798" width="10.7109375" style="1491" customWidth="1"/>
    <col min="1799" max="2049" width="9.140625" style="1491"/>
    <col min="2050" max="2054" width="10.7109375" style="1491" customWidth="1"/>
    <col min="2055" max="2305" width="9.140625" style="1491"/>
    <col min="2306" max="2310" width="10.7109375" style="1491" customWidth="1"/>
    <col min="2311" max="2561" width="9.140625" style="1491"/>
    <col min="2562" max="2566" width="10.7109375" style="1491" customWidth="1"/>
    <col min="2567" max="2817" width="9.140625" style="1491"/>
    <col min="2818" max="2822" width="10.7109375" style="1491" customWidth="1"/>
    <col min="2823" max="3073" width="9.140625" style="1491"/>
    <col min="3074" max="3078" width="10.7109375" style="1491" customWidth="1"/>
    <col min="3079" max="3329" width="9.140625" style="1491"/>
    <col min="3330" max="3334" width="10.7109375" style="1491" customWidth="1"/>
    <col min="3335" max="3585" width="9.140625" style="1491"/>
    <col min="3586" max="3590" width="10.7109375" style="1491" customWidth="1"/>
    <col min="3591" max="3841" width="9.140625" style="1491"/>
    <col min="3842" max="3846" width="10.7109375" style="1491" customWidth="1"/>
    <col min="3847" max="4097" width="9.140625" style="1491"/>
    <col min="4098" max="4102" width="10.7109375" style="1491" customWidth="1"/>
    <col min="4103" max="4353" width="9.140625" style="1491"/>
    <col min="4354" max="4358" width="10.7109375" style="1491" customWidth="1"/>
    <col min="4359" max="4609" width="9.140625" style="1491"/>
    <col min="4610" max="4614" width="10.7109375" style="1491" customWidth="1"/>
    <col min="4615" max="4865" width="9.140625" style="1491"/>
    <col min="4866" max="4870" width="10.7109375" style="1491" customWidth="1"/>
    <col min="4871" max="5121" width="9.140625" style="1491"/>
    <col min="5122" max="5126" width="10.7109375" style="1491" customWidth="1"/>
    <col min="5127" max="5377" width="9.140625" style="1491"/>
    <col min="5378" max="5382" width="10.7109375" style="1491" customWidth="1"/>
    <col min="5383" max="5633" width="9.140625" style="1491"/>
    <col min="5634" max="5638" width="10.7109375" style="1491" customWidth="1"/>
    <col min="5639" max="5889" width="9.140625" style="1491"/>
    <col min="5890" max="5894" width="10.7109375" style="1491" customWidth="1"/>
    <col min="5895" max="6145" width="9.140625" style="1491"/>
    <col min="6146" max="6150" width="10.7109375" style="1491" customWidth="1"/>
    <col min="6151" max="6401" width="9.140625" style="1491"/>
    <col min="6402" max="6406" width="10.7109375" style="1491" customWidth="1"/>
    <col min="6407" max="6657" width="9.140625" style="1491"/>
    <col min="6658" max="6662" width="10.7109375" style="1491" customWidth="1"/>
    <col min="6663" max="6913" width="9.140625" style="1491"/>
    <col min="6914" max="6918" width="10.7109375" style="1491" customWidth="1"/>
    <col min="6919" max="7169" width="9.140625" style="1491"/>
    <col min="7170" max="7174" width="10.7109375" style="1491" customWidth="1"/>
    <col min="7175" max="7425" width="9.140625" style="1491"/>
    <col min="7426" max="7430" width="10.7109375" style="1491" customWidth="1"/>
    <col min="7431" max="7681" width="9.140625" style="1491"/>
    <col min="7682" max="7686" width="10.7109375" style="1491" customWidth="1"/>
    <col min="7687" max="7937" width="9.140625" style="1491"/>
    <col min="7938" max="7942" width="10.7109375" style="1491" customWidth="1"/>
    <col min="7943" max="8193" width="9.140625" style="1491"/>
    <col min="8194" max="8198" width="10.7109375" style="1491" customWidth="1"/>
    <col min="8199" max="8449" width="9.140625" style="1491"/>
    <col min="8450" max="8454" width="10.7109375" style="1491" customWidth="1"/>
    <col min="8455" max="8705" width="9.140625" style="1491"/>
    <col min="8706" max="8710" width="10.7109375" style="1491" customWidth="1"/>
    <col min="8711" max="8961" width="9.140625" style="1491"/>
    <col min="8962" max="8966" width="10.7109375" style="1491" customWidth="1"/>
    <col min="8967" max="9217" width="9.140625" style="1491"/>
    <col min="9218" max="9222" width="10.7109375" style="1491" customWidth="1"/>
    <col min="9223" max="9473" width="9.140625" style="1491"/>
    <col min="9474" max="9478" width="10.7109375" style="1491" customWidth="1"/>
    <col min="9479" max="9729" width="9.140625" style="1491"/>
    <col min="9730" max="9734" width="10.7109375" style="1491" customWidth="1"/>
    <col min="9735" max="9985" width="9.140625" style="1491"/>
    <col min="9986" max="9990" width="10.7109375" style="1491" customWidth="1"/>
    <col min="9991" max="10241" width="9.140625" style="1491"/>
    <col min="10242" max="10246" width="10.7109375" style="1491" customWidth="1"/>
    <col min="10247" max="10497" width="9.140625" style="1491"/>
    <col min="10498" max="10502" width="10.7109375" style="1491" customWidth="1"/>
    <col min="10503" max="10753" width="9.140625" style="1491"/>
    <col min="10754" max="10758" width="10.7109375" style="1491" customWidth="1"/>
    <col min="10759" max="11009" width="9.140625" style="1491"/>
    <col min="11010" max="11014" width="10.7109375" style="1491" customWidth="1"/>
    <col min="11015" max="11265" width="9.140625" style="1491"/>
    <col min="11266" max="11270" width="10.7109375" style="1491" customWidth="1"/>
    <col min="11271" max="11521" width="9.140625" style="1491"/>
    <col min="11522" max="11526" width="10.7109375" style="1491" customWidth="1"/>
    <col min="11527" max="11777" width="9.140625" style="1491"/>
    <col min="11778" max="11782" width="10.7109375" style="1491" customWidth="1"/>
    <col min="11783" max="12033" width="9.140625" style="1491"/>
    <col min="12034" max="12038" width="10.7109375" style="1491" customWidth="1"/>
    <col min="12039" max="12289" width="9.140625" style="1491"/>
    <col min="12290" max="12294" width="10.7109375" style="1491" customWidth="1"/>
    <col min="12295" max="12545" width="9.140625" style="1491"/>
    <col min="12546" max="12550" width="10.7109375" style="1491" customWidth="1"/>
    <col min="12551" max="12801" width="9.140625" style="1491"/>
    <col min="12802" max="12806" width="10.7109375" style="1491" customWidth="1"/>
    <col min="12807" max="13057" width="9.140625" style="1491"/>
    <col min="13058" max="13062" width="10.7109375" style="1491" customWidth="1"/>
    <col min="13063" max="13313" width="9.140625" style="1491"/>
    <col min="13314" max="13318" width="10.7109375" style="1491" customWidth="1"/>
    <col min="13319" max="13569" width="9.140625" style="1491"/>
    <col min="13570" max="13574" width="10.7109375" style="1491" customWidth="1"/>
    <col min="13575" max="13825" width="9.140625" style="1491"/>
    <col min="13826" max="13830" width="10.7109375" style="1491" customWidth="1"/>
    <col min="13831" max="14081" width="9.140625" style="1491"/>
    <col min="14082" max="14086" width="10.7109375" style="1491" customWidth="1"/>
    <col min="14087" max="14337" width="9.140625" style="1491"/>
    <col min="14338" max="14342" width="10.7109375" style="1491" customWidth="1"/>
    <col min="14343" max="14593" width="9.140625" style="1491"/>
    <col min="14594" max="14598" width="10.7109375" style="1491" customWidth="1"/>
    <col min="14599" max="14849" width="9.140625" style="1491"/>
    <col min="14850" max="14854" width="10.7109375" style="1491" customWidth="1"/>
    <col min="14855" max="15105" width="9.140625" style="1491"/>
    <col min="15106" max="15110" width="10.7109375" style="1491" customWidth="1"/>
    <col min="15111" max="15361" width="9.140625" style="1491"/>
    <col min="15362" max="15366" width="10.7109375" style="1491" customWidth="1"/>
    <col min="15367" max="15617" width="9.140625" style="1491"/>
    <col min="15618" max="15622" width="10.7109375" style="1491" customWidth="1"/>
    <col min="15623" max="15873" width="9.140625" style="1491"/>
    <col min="15874" max="15878" width="10.7109375" style="1491" customWidth="1"/>
    <col min="15879" max="16129" width="9.140625" style="1491"/>
    <col min="16130" max="16134" width="10.7109375" style="1491" customWidth="1"/>
    <col min="16135" max="16384" width="9.140625" style="1491"/>
  </cols>
  <sheetData>
    <row r="1" spans="1:16" ht="15.75" x14ac:dyDescent="0.25">
      <c r="A1" s="1493" t="s">
        <v>358</v>
      </c>
    </row>
    <row r="3" spans="1:16" ht="15" x14ac:dyDescent="0.25">
      <c r="A3" s="1491" t="s">
        <v>359</v>
      </c>
      <c r="B3" s="2568" t="s">
        <v>360</v>
      </c>
      <c r="C3" s="4133" t="s">
        <v>693</v>
      </c>
      <c r="D3" s="2568" t="s">
        <v>361</v>
      </c>
      <c r="E3" s="4133" t="s">
        <v>693</v>
      </c>
      <c r="G3" s="3654" t="s">
        <v>572</v>
      </c>
      <c r="H3" s="1491" t="s">
        <v>676</v>
      </c>
      <c r="M3" s="1491"/>
      <c r="O3" s="1491"/>
    </row>
    <row r="4" spans="1:16" ht="15" x14ac:dyDescent="0.25">
      <c r="A4" s="1491" t="s">
        <v>362</v>
      </c>
      <c r="B4" s="2568" t="s">
        <v>360</v>
      </c>
      <c r="C4" s="4133" t="s">
        <v>363</v>
      </c>
      <c r="D4" s="2568" t="s">
        <v>361</v>
      </c>
      <c r="E4" s="4133" t="s">
        <v>364</v>
      </c>
      <c r="G4" s="3655" t="s">
        <v>572</v>
      </c>
      <c r="H4" s="1491" t="s">
        <v>677</v>
      </c>
      <c r="M4" s="1491"/>
      <c r="O4" s="1491"/>
    </row>
    <row r="5" spans="1:16" ht="11.25" customHeight="1" x14ac:dyDescent="0.2"/>
    <row r="6" spans="1:16" hidden="1" x14ac:dyDescent="0.2">
      <c r="A6" s="1665"/>
      <c r="B6" s="47"/>
      <c r="C6" s="47"/>
      <c r="D6" s="47"/>
      <c r="E6" s="47"/>
      <c r="F6" s="47"/>
      <c r="G6" s="47"/>
      <c r="H6" s="47"/>
      <c r="I6" s="47"/>
      <c r="J6" s="47"/>
    </row>
    <row r="7" spans="1:16" hidden="1" x14ac:dyDescent="0.2">
      <c r="A7" s="1665"/>
      <c r="B7" s="47"/>
      <c r="C7" s="47"/>
      <c r="D7" s="47"/>
      <c r="E7" s="47"/>
      <c r="F7" s="47"/>
      <c r="G7" s="47"/>
      <c r="H7" s="47"/>
      <c r="I7" s="47"/>
      <c r="J7" s="47"/>
    </row>
    <row r="8" spans="1:16" hidden="1" x14ac:dyDescent="0.2">
      <c r="A8" s="1665"/>
      <c r="B8" s="47"/>
      <c r="C8" s="47"/>
      <c r="D8" s="47"/>
      <c r="E8" s="47"/>
      <c r="F8" s="47"/>
      <c r="G8" s="47"/>
      <c r="H8" s="47"/>
      <c r="I8" s="47"/>
      <c r="J8" s="47"/>
    </row>
    <row r="9" spans="1:16" hidden="1" x14ac:dyDescent="0.2">
      <c r="A9" s="1666"/>
      <c r="B9" s="47"/>
      <c r="C9" s="47"/>
      <c r="D9" s="47"/>
      <c r="E9" s="47"/>
      <c r="F9" s="47"/>
      <c r="G9" s="47"/>
      <c r="H9" s="47"/>
      <c r="I9" s="47"/>
      <c r="J9" s="47"/>
    </row>
    <row r="10" spans="1:16" ht="13.5" hidden="1" thickBot="1" x14ac:dyDescent="0.25">
      <c r="A10" s="1667"/>
      <c r="B10" s="47"/>
      <c r="C10" s="47"/>
      <c r="D10" s="47"/>
      <c r="E10" s="47"/>
      <c r="F10" s="47"/>
      <c r="G10" s="47"/>
      <c r="H10" s="47"/>
      <c r="I10" s="47"/>
      <c r="J10" s="47"/>
    </row>
    <row r="11" spans="1:16" hidden="1" x14ac:dyDescent="0.2"/>
    <row r="12" spans="1:16" hidden="1" x14ac:dyDescent="0.2"/>
    <row r="13" spans="1:16" s="1495" customFormat="1" ht="15" customHeight="1" thickBot="1" x14ac:dyDescent="0.3">
      <c r="A13" s="1668" t="s">
        <v>451</v>
      </c>
      <c r="B13" s="1669"/>
      <c r="C13" s="1669"/>
      <c r="D13" s="1668" t="s">
        <v>452</v>
      </c>
      <c r="E13" s="1669"/>
      <c r="M13" s="1507"/>
      <c r="O13" s="1507"/>
    </row>
    <row r="14" spans="1:16" ht="15" customHeight="1" thickBot="1" x14ac:dyDescent="0.3">
      <c r="A14" s="5290" t="s">
        <v>367</v>
      </c>
      <c r="B14" s="5292">
        <v>42725</v>
      </c>
      <c r="C14" s="5293"/>
      <c r="D14" s="5294">
        <v>42725</v>
      </c>
      <c r="E14" s="5295"/>
      <c r="F14" s="5278" t="s">
        <v>368</v>
      </c>
      <c r="G14" s="5279"/>
      <c r="H14" s="5280"/>
      <c r="I14" s="5281"/>
      <c r="K14" s="1663" t="s">
        <v>369</v>
      </c>
      <c r="L14" s="3397" t="s">
        <v>583</v>
      </c>
      <c r="M14" s="3398"/>
      <c r="N14" s="3397" t="s">
        <v>585</v>
      </c>
      <c r="O14" s="3398"/>
      <c r="P14" s="5137" t="s">
        <v>727</v>
      </c>
    </row>
    <row r="15" spans="1:16" ht="15" customHeight="1" thickBot="1" x14ac:dyDescent="0.3">
      <c r="A15" s="5291"/>
      <c r="B15" s="4689" t="s">
        <v>370</v>
      </c>
      <c r="C15" s="2128" t="s">
        <v>371</v>
      </c>
      <c r="D15" s="2121" t="s">
        <v>370</v>
      </c>
      <c r="E15" s="2128" t="s">
        <v>371</v>
      </c>
      <c r="F15" s="2123" t="s">
        <v>370</v>
      </c>
      <c r="G15" s="2124" t="s">
        <v>371</v>
      </c>
      <c r="H15" s="2123" t="s">
        <v>347</v>
      </c>
      <c r="I15" s="2129" t="s">
        <v>109</v>
      </c>
      <c r="K15" s="1664"/>
      <c r="L15" s="3413" t="s">
        <v>372</v>
      </c>
      <c r="M15" s="2794" t="s">
        <v>373</v>
      </c>
      <c r="N15" s="3415" t="s">
        <v>372</v>
      </c>
      <c r="O15" s="2794" t="s">
        <v>373</v>
      </c>
      <c r="P15" s="5138" t="s">
        <v>728</v>
      </c>
    </row>
    <row r="16" spans="1:16" ht="15" customHeight="1" thickBot="1" x14ac:dyDescent="0.3">
      <c r="A16" s="1496" t="s">
        <v>374</v>
      </c>
      <c r="B16" s="4923">
        <v>3627</v>
      </c>
      <c r="C16" s="4924">
        <v>1646.4</v>
      </c>
      <c r="D16" s="4696">
        <v>1754.1</v>
      </c>
      <c r="E16" s="4157">
        <v>1365.3000000000002</v>
      </c>
      <c r="F16" s="3665">
        <f>B16+D16</f>
        <v>5381.1</v>
      </c>
      <c r="G16" s="3666">
        <f>C16+E16</f>
        <v>3011.7000000000003</v>
      </c>
      <c r="H16" s="2132">
        <f>SQRT(F16*F16+G16*G16)</f>
        <v>6166.5690703988721</v>
      </c>
      <c r="I16" s="3671">
        <f>G16/F16</f>
        <v>0.55968110609354971</v>
      </c>
      <c r="K16" s="1664"/>
      <c r="L16" s="3414" t="s">
        <v>375</v>
      </c>
      <c r="M16" s="2230"/>
      <c r="N16" s="3416" t="s">
        <v>375</v>
      </c>
      <c r="O16" s="2230"/>
      <c r="P16" s="5138" t="s">
        <v>729</v>
      </c>
    </row>
    <row r="17" spans="1:16" ht="15" customHeight="1" x14ac:dyDescent="0.25">
      <c r="A17" s="1497" t="s">
        <v>376</v>
      </c>
      <c r="B17" s="4923">
        <v>3621</v>
      </c>
      <c r="C17" s="4924">
        <v>1632</v>
      </c>
      <c r="D17" s="4696">
        <v>1746.3</v>
      </c>
      <c r="E17" s="4157">
        <v>1363.1999999999998</v>
      </c>
      <c r="F17" s="3667">
        <f t="shared" ref="F17:G39" si="0">B17+D17</f>
        <v>5367.3</v>
      </c>
      <c r="G17" s="3668">
        <f t="shared" si="0"/>
        <v>2995.2</v>
      </c>
      <c r="H17" s="2133">
        <f t="shared" ref="H17:H39" si="1">SQRT(F17*F17+G17*G17)</f>
        <v>6146.4731619034992</v>
      </c>
      <c r="I17" s="3672">
        <f t="shared" ref="I17:I40" si="2">G17/F17</f>
        <v>0.55804594488849135</v>
      </c>
      <c r="K17" s="3993" t="s">
        <v>459</v>
      </c>
      <c r="L17" s="5139">
        <v>6.3</v>
      </c>
      <c r="M17" s="5145" t="s">
        <v>714</v>
      </c>
      <c r="N17" s="5148"/>
      <c r="O17" s="5140"/>
      <c r="P17" s="5155" t="s">
        <v>717</v>
      </c>
    </row>
    <row r="18" spans="1:16" ht="15" customHeight="1" x14ac:dyDescent="0.25">
      <c r="A18" s="1497" t="s">
        <v>378</v>
      </c>
      <c r="B18" s="4923">
        <v>3610.8</v>
      </c>
      <c r="C18" s="4924">
        <v>1623.9</v>
      </c>
      <c r="D18" s="4696">
        <v>1732.1999999999998</v>
      </c>
      <c r="E18" s="4157">
        <v>1358.1</v>
      </c>
      <c r="F18" s="3667">
        <f t="shared" si="0"/>
        <v>5343</v>
      </c>
      <c r="G18" s="3668">
        <f t="shared" si="0"/>
        <v>2982</v>
      </c>
      <c r="H18" s="2133">
        <f t="shared" si="1"/>
        <v>6118.8212100044238</v>
      </c>
      <c r="I18" s="3672">
        <f t="shared" si="2"/>
        <v>0.55811341942728809</v>
      </c>
      <c r="K18" s="3994" t="s">
        <v>453</v>
      </c>
      <c r="L18" s="5141">
        <v>6.3</v>
      </c>
      <c r="M18" s="5153" t="s">
        <v>658</v>
      </c>
      <c r="N18" s="5141">
        <v>6.3</v>
      </c>
      <c r="O18" s="5142" t="s">
        <v>714</v>
      </c>
      <c r="P18" s="5156" t="s">
        <v>718</v>
      </c>
    </row>
    <row r="19" spans="1:16" ht="15" customHeight="1" x14ac:dyDescent="0.25">
      <c r="A19" s="1497" t="s">
        <v>380</v>
      </c>
      <c r="B19" s="4923">
        <v>3624.6000000000004</v>
      </c>
      <c r="C19" s="4924">
        <v>1640.6999999999998</v>
      </c>
      <c r="D19" s="4696">
        <v>1773</v>
      </c>
      <c r="E19" s="4158">
        <v>1380.3</v>
      </c>
      <c r="F19" s="3667">
        <f t="shared" si="0"/>
        <v>5397.6</v>
      </c>
      <c r="G19" s="3668">
        <f t="shared" si="0"/>
        <v>3021</v>
      </c>
      <c r="H19" s="2133">
        <f t="shared" si="1"/>
        <v>6185.5094179865255</v>
      </c>
      <c r="I19" s="3672">
        <f t="shared" si="2"/>
        <v>0.55969319697643394</v>
      </c>
      <c r="K19" s="3994" t="s">
        <v>455</v>
      </c>
      <c r="L19" s="5141">
        <v>6.2</v>
      </c>
      <c r="M19" s="5146" t="s">
        <v>715</v>
      </c>
      <c r="N19" s="5149">
        <v>6.2</v>
      </c>
      <c r="O19" s="5142" t="s">
        <v>715</v>
      </c>
      <c r="P19" s="5156" t="s">
        <v>719</v>
      </c>
    </row>
    <row r="20" spans="1:16" ht="15" customHeight="1" x14ac:dyDescent="0.25">
      <c r="A20" s="1497" t="s">
        <v>382</v>
      </c>
      <c r="B20" s="4925">
        <v>3628.8</v>
      </c>
      <c r="C20" s="4926">
        <v>1659</v>
      </c>
      <c r="D20" s="4696">
        <v>1762.8</v>
      </c>
      <c r="E20" s="4157">
        <v>1366.5</v>
      </c>
      <c r="F20" s="3667">
        <f t="shared" si="0"/>
        <v>5391.6</v>
      </c>
      <c r="G20" s="3668">
        <f t="shared" si="0"/>
        <v>3025.5</v>
      </c>
      <c r="H20" s="2133">
        <f t="shared" si="1"/>
        <v>6182.475297969253</v>
      </c>
      <c r="I20" s="3672">
        <f t="shared" si="2"/>
        <v>0.56115067883374137</v>
      </c>
      <c r="K20" s="3994" t="s">
        <v>456</v>
      </c>
      <c r="L20" s="5141">
        <v>6.3</v>
      </c>
      <c r="M20" s="5146" t="s">
        <v>716</v>
      </c>
      <c r="N20" s="5149">
        <v>6.2</v>
      </c>
      <c r="O20" s="5142" t="s">
        <v>716</v>
      </c>
      <c r="P20" s="5156" t="s">
        <v>720</v>
      </c>
    </row>
    <row r="21" spans="1:16" ht="15" customHeight="1" x14ac:dyDescent="0.25">
      <c r="A21" s="1497" t="s">
        <v>384</v>
      </c>
      <c r="B21" s="4923">
        <v>3603.3</v>
      </c>
      <c r="C21" s="4924">
        <v>1637.6999999999998</v>
      </c>
      <c r="D21" s="4696">
        <v>1767.3</v>
      </c>
      <c r="E21" s="4157">
        <v>1368.3000000000002</v>
      </c>
      <c r="F21" s="3667">
        <f t="shared" si="0"/>
        <v>5370.6</v>
      </c>
      <c r="G21" s="3668">
        <f t="shared" si="0"/>
        <v>3006</v>
      </c>
      <c r="H21" s="2133">
        <f t="shared" si="1"/>
        <v>6154.6226821796317</v>
      </c>
      <c r="I21" s="3672">
        <f t="shared" si="2"/>
        <v>0.55971399843592895</v>
      </c>
      <c r="K21" s="3994" t="s">
        <v>457</v>
      </c>
      <c r="L21" s="5141">
        <v>6.3</v>
      </c>
      <c r="M21" s="5153" t="s">
        <v>658</v>
      </c>
      <c r="N21" s="5149">
        <v>6.3</v>
      </c>
      <c r="O21" s="5142" t="s">
        <v>714</v>
      </c>
      <c r="P21" s="5156" t="s">
        <v>721</v>
      </c>
    </row>
    <row r="22" spans="1:16" ht="15" customHeight="1" x14ac:dyDescent="0.25">
      <c r="A22" s="1497" t="s">
        <v>386</v>
      </c>
      <c r="B22" s="4923">
        <v>3502.5</v>
      </c>
      <c r="C22" s="4924">
        <v>1463.4</v>
      </c>
      <c r="D22" s="4696">
        <v>3005.1</v>
      </c>
      <c r="E22" s="4157">
        <v>1364.7</v>
      </c>
      <c r="F22" s="3667">
        <f t="shared" si="0"/>
        <v>6507.6</v>
      </c>
      <c r="G22" s="3668">
        <f t="shared" si="0"/>
        <v>2828.1000000000004</v>
      </c>
      <c r="H22" s="2133">
        <f t="shared" si="1"/>
        <v>7095.5625125848901</v>
      </c>
      <c r="I22" s="3672">
        <f t="shared" si="2"/>
        <v>0.43458417849898584</v>
      </c>
      <c r="K22" s="3994" t="s">
        <v>454</v>
      </c>
      <c r="L22" s="5141">
        <v>6.2</v>
      </c>
      <c r="M22" s="5146" t="s">
        <v>715</v>
      </c>
      <c r="N22" s="5149">
        <v>6.2</v>
      </c>
      <c r="O22" s="5142" t="s">
        <v>715</v>
      </c>
      <c r="P22" s="5156" t="s">
        <v>722</v>
      </c>
    </row>
    <row r="23" spans="1:16" ht="15" customHeight="1" x14ac:dyDescent="0.25">
      <c r="A23" s="1497" t="s">
        <v>388</v>
      </c>
      <c r="B23" s="4923">
        <v>3436.2</v>
      </c>
      <c r="C23" s="4924">
        <v>1351.8</v>
      </c>
      <c r="D23" s="4696">
        <v>3723.9</v>
      </c>
      <c r="E23" s="4157">
        <v>1335.3000000000002</v>
      </c>
      <c r="F23" s="3667">
        <f t="shared" si="0"/>
        <v>7160.1</v>
      </c>
      <c r="G23" s="3668">
        <f t="shared" si="0"/>
        <v>2687.1000000000004</v>
      </c>
      <c r="H23" s="2133">
        <f t="shared" si="1"/>
        <v>7647.7145880321668</v>
      </c>
      <c r="I23" s="3672">
        <f t="shared" si="2"/>
        <v>0.37528805463610848</v>
      </c>
      <c r="K23" s="3994" t="s">
        <v>458</v>
      </c>
      <c r="L23" s="5141">
        <v>6.3</v>
      </c>
      <c r="M23" s="5153" t="s">
        <v>659</v>
      </c>
      <c r="N23" s="5149">
        <v>6.2</v>
      </c>
      <c r="O23" s="5142" t="s">
        <v>714</v>
      </c>
      <c r="P23" s="5156" t="s">
        <v>723</v>
      </c>
    </row>
    <row r="24" spans="1:16" ht="15" customHeight="1" x14ac:dyDescent="0.25">
      <c r="A24" s="1497" t="s">
        <v>390</v>
      </c>
      <c r="B24" s="4923">
        <v>2310.3000000000002</v>
      </c>
      <c r="C24" s="4924">
        <v>1229.0999999999999</v>
      </c>
      <c r="D24" s="4696">
        <v>3679.8</v>
      </c>
      <c r="E24" s="4157">
        <v>1331.4</v>
      </c>
      <c r="F24" s="3667">
        <f t="shared" si="0"/>
        <v>5990.1</v>
      </c>
      <c r="G24" s="3668">
        <f t="shared" si="0"/>
        <v>2560.5</v>
      </c>
      <c r="H24" s="2133">
        <f t="shared" si="1"/>
        <v>6514.4039067285357</v>
      </c>
      <c r="I24" s="3672">
        <f t="shared" si="2"/>
        <v>0.42745530124705761</v>
      </c>
      <c r="K24" s="3995" t="s">
        <v>460</v>
      </c>
      <c r="L24" s="5141">
        <v>6.3</v>
      </c>
      <c r="M24" s="5154" t="s">
        <v>658</v>
      </c>
      <c r="N24" s="5149">
        <v>6.4</v>
      </c>
      <c r="O24" s="5152" t="s">
        <v>658</v>
      </c>
      <c r="P24" s="5157" t="s">
        <v>724</v>
      </c>
    </row>
    <row r="25" spans="1:16" ht="15" customHeight="1" thickBot="1" x14ac:dyDescent="0.3">
      <c r="A25" s="1497" t="s">
        <v>392</v>
      </c>
      <c r="B25" s="4923">
        <v>1367.7</v>
      </c>
      <c r="C25" s="4924">
        <v>1042.5</v>
      </c>
      <c r="D25" s="4696">
        <v>3949.5</v>
      </c>
      <c r="E25" s="4157">
        <v>1339.2</v>
      </c>
      <c r="F25" s="3667">
        <f t="shared" si="0"/>
        <v>5317.2</v>
      </c>
      <c r="G25" s="3668">
        <f t="shared" si="0"/>
        <v>2381.6999999999998</v>
      </c>
      <c r="H25" s="2133">
        <f t="shared" si="1"/>
        <v>5826.2432776189489</v>
      </c>
      <c r="I25" s="3672">
        <f t="shared" si="2"/>
        <v>0.44792371925073343</v>
      </c>
      <c r="K25" s="3996" t="s">
        <v>582</v>
      </c>
      <c r="L25" s="5143">
        <v>6.2</v>
      </c>
      <c r="M25" s="5147" t="s">
        <v>714</v>
      </c>
      <c r="N25" s="5150">
        <v>6.4</v>
      </c>
      <c r="O25" s="5144" t="s">
        <v>725</v>
      </c>
      <c r="P25" s="5158" t="s">
        <v>726</v>
      </c>
    </row>
    <row r="26" spans="1:16" ht="15" customHeight="1" x14ac:dyDescent="0.25">
      <c r="A26" s="1497" t="s">
        <v>394</v>
      </c>
      <c r="B26" s="4923">
        <v>1359</v>
      </c>
      <c r="C26" s="4924">
        <v>1040.7</v>
      </c>
      <c r="D26" s="4696">
        <v>3912.3</v>
      </c>
      <c r="E26" s="4157">
        <v>1328.1</v>
      </c>
      <c r="F26" s="3667">
        <f t="shared" si="0"/>
        <v>5271.3</v>
      </c>
      <c r="G26" s="3668">
        <f t="shared" si="0"/>
        <v>2368.8000000000002</v>
      </c>
      <c r="H26" s="2133">
        <f t="shared" si="1"/>
        <v>5779.0844543058893</v>
      </c>
      <c r="I26" s="3672">
        <f t="shared" si="2"/>
        <v>0.44937681406863583</v>
      </c>
      <c r="K26" s="2403"/>
      <c r="L26" s="2404"/>
      <c r="M26" s="2404"/>
      <c r="N26" s="2404"/>
      <c r="O26" s="2404"/>
    </row>
    <row r="27" spans="1:16" ht="15" customHeight="1" x14ac:dyDescent="0.25">
      <c r="A27" s="1497" t="s">
        <v>396</v>
      </c>
      <c r="B27" s="4923">
        <v>1329.9</v>
      </c>
      <c r="C27" s="4924">
        <v>1034.0999999999999</v>
      </c>
      <c r="D27" s="4696">
        <v>3904.2</v>
      </c>
      <c r="E27" s="4157">
        <v>1333.1999999999998</v>
      </c>
      <c r="F27" s="3667">
        <f t="shared" si="0"/>
        <v>5234.1000000000004</v>
      </c>
      <c r="G27" s="3668">
        <f t="shared" si="0"/>
        <v>2367.2999999999997</v>
      </c>
      <c r="H27" s="2133">
        <f t="shared" si="1"/>
        <v>5744.5549958199545</v>
      </c>
      <c r="I27" s="3672">
        <f t="shared" si="2"/>
        <v>0.4522840602968991</v>
      </c>
      <c r="K27" s="2227"/>
      <c r="L27" s="2228"/>
      <c r="M27" s="2228"/>
    </row>
    <row r="28" spans="1:16" ht="15" customHeight="1" x14ac:dyDescent="0.25">
      <c r="A28" s="1497" t="s">
        <v>398</v>
      </c>
      <c r="B28" s="4927">
        <v>1314.6</v>
      </c>
      <c r="C28" s="4924">
        <v>1029.3</v>
      </c>
      <c r="D28" s="4696">
        <v>3880.5</v>
      </c>
      <c r="E28" s="4159">
        <v>1317</v>
      </c>
      <c r="F28" s="3667">
        <f>B28+D28</f>
        <v>5195.1000000000004</v>
      </c>
      <c r="G28" s="3668">
        <f t="shared" si="0"/>
        <v>2346.3000000000002</v>
      </c>
      <c r="H28" s="2133">
        <f t="shared" si="1"/>
        <v>5700.367330269165</v>
      </c>
      <c r="I28" s="3672">
        <f t="shared" si="2"/>
        <v>0.45163711959346309</v>
      </c>
      <c r="K28" s="43"/>
      <c r="L28" s="43"/>
      <c r="M28" s="2229"/>
    </row>
    <row r="29" spans="1:16" ht="15" customHeight="1" x14ac:dyDescent="0.25">
      <c r="A29" s="1497" t="s">
        <v>400</v>
      </c>
      <c r="B29" s="4923">
        <v>1346.1</v>
      </c>
      <c r="C29" s="4924">
        <v>1037.7</v>
      </c>
      <c r="D29" s="4697">
        <v>3976.5</v>
      </c>
      <c r="E29" s="4157">
        <v>1368.9</v>
      </c>
      <c r="F29" s="3667">
        <f t="shared" si="0"/>
        <v>5322.6</v>
      </c>
      <c r="G29" s="3668">
        <f t="shared" si="0"/>
        <v>2406.6000000000004</v>
      </c>
      <c r="H29" s="2133">
        <f t="shared" si="1"/>
        <v>5841.3863354515433</v>
      </c>
      <c r="I29" s="3672">
        <f t="shared" si="2"/>
        <v>0.45214744673655738</v>
      </c>
      <c r="K29" s="43"/>
      <c r="L29" s="43"/>
      <c r="M29" s="2229"/>
    </row>
    <row r="30" spans="1:16" ht="15" customHeight="1" x14ac:dyDescent="0.25">
      <c r="A30" s="1497" t="s">
        <v>402</v>
      </c>
      <c r="B30" s="4923">
        <v>1315.8000000000002</v>
      </c>
      <c r="C30" s="4928">
        <v>1026.5999999999999</v>
      </c>
      <c r="D30" s="4696">
        <v>3958.5</v>
      </c>
      <c r="E30" s="4157">
        <v>1341.3000000000002</v>
      </c>
      <c r="F30" s="3667">
        <f t="shared" si="0"/>
        <v>5274.3</v>
      </c>
      <c r="G30" s="3668">
        <f t="shared" si="0"/>
        <v>2367.9</v>
      </c>
      <c r="H30" s="2133">
        <f t="shared" si="1"/>
        <v>5781.4523175409831</v>
      </c>
      <c r="I30" s="3672">
        <f t="shared" si="2"/>
        <v>0.44895057163983848</v>
      </c>
    </row>
    <row r="31" spans="1:16" ht="15" customHeight="1" x14ac:dyDescent="0.25">
      <c r="A31" s="1497" t="s">
        <v>404</v>
      </c>
      <c r="B31" s="4923">
        <v>2700.3</v>
      </c>
      <c r="C31" s="4924">
        <v>1103.7</v>
      </c>
      <c r="D31" s="4696">
        <v>3825</v>
      </c>
      <c r="E31" s="4157">
        <v>1328.6999999999998</v>
      </c>
      <c r="F31" s="3667">
        <f t="shared" si="0"/>
        <v>6525.3</v>
      </c>
      <c r="G31" s="3668">
        <f t="shared" si="0"/>
        <v>2432.3999999999996</v>
      </c>
      <c r="H31" s="2133">
        <f t="shared" si="1"/>
        <v>6963.9148364982184</v>
      </c>
      <c r="I31" s="3672">
        <f t="shared" si="2"/>
        <v>0.37276447059905288</v>
      </c>
    </row>
    <row r="32" spans="1:16" ht="15" customHeight="1" x14ac:dyDescent="0.25">
      <c r="A32" s="1497" t="s">
        <v>406</v>
      </c>
      <c r="B32" s="4923">
        <v>3420</v>
      </c>
      <c r="C32" s="4924">
        <v>1231.2</v>
      </c>
      <c r="D32" s="4696">
        <v>3780.3</v>
      </c>
      <c r="E32" s="4157">
        <v>1340.6999999999998</v>
      </c>
      <c r="F32" s="3667">
        <f t="shared" si="0"/>
        <v>7200.3</v>
      </c>
      <c r="G32" s="3668">
        <f t="shared" si="0"/>
        <v>2571.8999999999996</v>
      </c>
      <c r="H32" s="2133">
        <f t="shared" si="1"/>
        <v>7645.8478731923515</v>
      </c>
      <c r="I32" s="3672">
        <f t="shared" si="2"/>
        <v>0.35719345027290522</v>
      </c>
    </row>
    <row r="33" spans="1:15" ht="15" customHeight="1" x14ac:dyDescent="0.25">
      <c r="A33" s="1497" t="s">
        <v>407</v>
      </c>
      <c r="B33" s="4923">
        <v>3437.1000000000004</v>
      </c>
      <c r="C33" s="4924">
        <v>1267.5</v>
      </c>
      <c r="D33" s="4696">
        <v>3805.8</v>
      </c>
      <c r="E33" s="4157">
        <v>1359</v>
      </c>
      <c r="F33" s="3667">
        <f t="shared" si="0"/>
        <v>7242.9000000000005</v>
      </c>
      <c r="G33" s="3668">
        <f t="shared" si="0"/>
        <v>2626.5</v>
      </c>
      <c r="H33" s="2133">
        <f t="shared" si="1"/>
        <v>7704.4209814884862</v>
      </c>
      <c r="I33" s="3672">
        <f t="shared" si="2"/>
        <v>0.36263099034916951</v>
      </c>
    </row>
    <row r="34" spans="1:15" ht="15" customHeight="1" x14ac:dyDescent="0.25">
      <c r="A34" s="1497" t="s">
        <v>409</v>
      </c>
      <c r="B34" s="4923">
        <v>3437.3999999999996</v>
      </c>
      <c r="C34" s="4924">
        <v>1277.4000000000001</v>
      </c>
      <c r="D34" s="4696">
        <v>3753.6000000000004</v>
      </c>
      <c r="E34" s="4157">
        <v>1331.7</v>
      </c>
      <c r="F34" s="3667">
        <f t="shared" si="0"/>
        <v>7191</v>
      </c>
      <c r="G34" s="3668">
        <f t="shared" si="0"/>
        <v>2609.1000000000004</v>
      </c>
      <c r="H34" s="2133">
        <f t="shared" si="1"/>
        <v>7649.698282285387</v>
      </c>
      <c r="I34" s="3672">
        <f t="shared" si="2"/>
        <v>0.36282853566958706</v>
      </c>
    </row>
    <row r="35" spans="1:15" ht="15" customHeight="1" x14ac:dyDescent="0.25">
      <c r="A35" s="1497" t="s">
        <v>410</v>
      </c>
      <c r="B35" s="4923">
        <v>3426.9</v>
      </c>
      <c r="C35" s="4924">
        <v>1281.9000000000001</v>
      </c>
      <c r="D35" s="4696">
        <v>3748.5</v>
      </c>
      <c r="E35" s="4157">
        <v>1333.2</v>
      </c>
      <c r="F35" s="3667">
        <f t="shared" si="0"/>
        <v>7175.4</v>
      </c>
      <c r="G35" s="3668">
        <f t="shared" si="0"/>
        <v>2615.1000000000004</v>
      </c>
      <c r="H35" s="2133">
        <f t="shared" si="1"/>
        <v>7637.0880032902596</v>
      </c>
      <c r="I35" s="3672">
        <f t="shared" si="2"/>
        <v>0.36445354962789539</v>
      </c>
    </row>
    <row r="36" spans="1:15" ht="15" customHeight="1" x14ac:dyDescent="0.25">
      <c r="A36" s="1497" t="s">
        <v>411</v>
      </c>
      <c r="B36" s="4923">
        <v>3412.8</v>
      </c>
      <c r="C36" s="4924">
        <v>1277.4000000000001</v>
      </c>
      <c r="D36" s="4696">
        <v>3752.1</v>
      </c>
      <c r="E36" s="4157">
        <v>1339.5</v>
      </c>
      <c r="F36" s="3667">
        <f t="shared" si="0"/>
        <v>7164.9</v>
      </c>
      <c r="G36" s="3668">
        <f t="shared" si="0"/>
        <v>2616.9</v>
      </c>
      <c r="H36" s="2133">
        <f t="shared" si="1"/>
        <v>7627.8409540314879</v>
      </c>
      <c r="I36" s="3672">
        <f t="shared" si="2"/>
        <v>0.36523887283842066</v>
      </c>
    </row>
    <row r="37" spans="1:15" ht="15" customHeight="1" x14ac:dyDescent="0.25">
      <c r="A37" s="1497" t="s">
        <v>412</v>
      </c>
      <c r="B37" s="4923">
        <v>3459.6</v>
      </c>
      <c r="C37" s="4924">
        <v>1368.3000000000002</v>
      </c>
      <c r="D37" s="4696">
        <v>3064.2</v>
      </c>
      <c r="E37" s="4157">
        <v>1360.1999999999998</v>
      </c>
      <c r="F37" s="3667">
        <f t="shared" si="0"/>
        <v>6523.7999999999993</v>
      </c>
      <c r="G37" s="3668">
        <f t="shared" si="0"/>
        <v>2728.5</v>
      </c>
      <c r="H37" s="2133">
        <f t="shared" si="1"/>
        <v>7071.3986374691103</v>
      </c>
      <c r="I37" s="3672">
        <f t="shared" si="2"/>
        <v>0.41823783684355748</v>
      </c>
    </row>
    <row r="38" spans="1:15" ht="15" customHeight="1" x14ac:dyDescent="0.25">
      <c r="A38" s="1497" t="s">
        <v>413</v>
      </c>
      <c r="B38" s="4923">
        <v>3578.4</v>
      </c>
      <c r="C38" s="4924">
        <v>1584.6</v>
      </c>
      <c r="D38" s="4698">
        <v>1722.6</v>
      </c>
      <c r="E38" s="4157">
        <v>1343.7</v>
      </c>
      <c r="F38" s="3667">
        <f t="shared" si="0"/>
        <v>5301</v>
      </c>
      <c r="G38" s="3668">
        <f t="shared" si="0"/>
        <v>2928.3</v>
      </c>
      <c r="H38" s="2133">
        <f t="shared" si="1"/>
        <v>6056.0335113009405</v>
      </c>
      <c r="I38" s="3672">
        <f t="shared" si="2"/>
        <v>0.55240520656479908</v>
      </c>
    </row>
    <row r="39" spans="1:15" ht="15" customHeight="1" thickBot="1" x14ac:dyDescent="0.3">
      <c r="A39" s="1497" t="s">
        <v>414</v>
      </c>
      <c r="B39" s="4923">
        <v>3588.6</v>
      </c>
      <c r="C39" s="4924">
        <v>1624.8</v>
      </c>
      <c r="D39" s="4696">
        <v>1740</v>
      </c>
      <c r="E39" s="4157">
        <v>1367.7</v>
      </c>
      <c r="F39" s="3669">
        <f t="shared" si="0"/>
        <v>5328.6</v>
      </c>
      <c r="G39" s="3670">
        <f t="shared" si="0"/>
        <v>2992.5</v>
      </c>
      <c r="H39" s="2134">
        <f t="shared" si="1"/>
        <v>6111.3856211173588</v>
      </c>
      <c r="I39" s="3673">
        <f t="shared" si="2"/>
        <v>0.56159216304470216</v>
      </c>
    </row>
    <row r="40" spans="1:15" ht="15" customHeight="1" thickBot="1" x14ac:dyDescent="0.3">
      <c r="A40" s="1499" t="s">
        <v>415</v>
      </c>
      <c r="B40" s="1689">
        <f>SUM(B16:B39)</f>
        <v>69458.700000000012</v>
      </c>
      <c r="C40" s="1704">
        <f t="shared" ref="C40:G40" si="3">SUM(C16:C39)</f>
        <v>32111.7</v>
      </c>
      <c r="D40" s="3656">
        <f t="shared" si="3"/>
        <v>73718.100000000006</v>
      </c>
      <c r="E40" s="1689">
        <f t="shared" si="3"/>
        <v>32365.200000000008</v>
      </c>
      <c r="F40" s="1689">
        <f t="shared" si="3"/>
        <v>143176.79999999999</v>
      </c>
      <c r="G40" s="1689">
        <f t="shared" si="3"/>
        <v>64476.900000000009</v>
      </c>
      <c r="H40" s="1689">
        <f>SUM(H16:H39)</f>
        <v>157352.8692594679</v>
      </c>
      <c r="I40" s="3678">
        <f t="shared" si="2"/>
        <v>0.45033064015957902</v>
      </c>
    </row>
    <row r="41" spans="1:15" ht="15" customHeight="1" x14ac:dyDescent="0.2">
      <c r="B41" s="47"/>
      <c r="C41" s="47"/>
      <c r="D41" s="47"/>
      <c r="E41" s="47"/>
      <c r="F41" s="47"/>
      <c r="G41" s="47"/>
      <c r="H41" s="47"/>
      <c r="I41" s="47"/>
    </row>
    <row r="42" spans="1:15" ht="15" customHeight="1" x14ac:dyDescent="0.2">
      <c r="B42" s="47"/>
      <c r="C42" s="47"/>
      <c r="D42" s="47"/>
      <c r="E42" s="47"/>
      <c r="F42" s="47"/>
      <c r="G42" s="47"/>
      <c r="H42" s="47"/>
      <c r="I42" s="47"/>
    </row>
    <row r="43" spans="1:15" s="1495" customFormat="1" ht="15" customHeight="1" thickBot="1" x14ac:dyDescent="0.3">
      <c r="A43" s="1668" t="s">
        <v>461</v>
      </c>
      <c r="B43" s="1674"/>
      <c r="C43" s="1674"/>
      <c r="D43" s="1672" t="s">
        <v>462</v>
      </c>
      <c r="E43" s="1674"/>
      <c r="F43" s="1671"/>
      <c r="G43" s="1671"/>
      <c r="H43" s="1671"/>
      <c r="I43" s="1671"/>
      <c r="K43" s="1668" t="s">
        <v>463</v>
      </c>
      <c r="M43" s="1507"/>
      <c r="O43" s="1507"/>
    </row>
    <row r="44" spans="1:15" ht="15" customHeight="1" thickBot="1" x14ac:dyDescent="0.3">
      <c r="A44" s="5415" t="s">
        <v>367</v>
      </c>
      <c r="B44" s="5292">
        <v>42725</v>
      </c>
      <c r="C44" s="5293"/>
      <c r="D44" s="5294">
        <v>42725</v>
      </c>
      <c r="E44" s="5295"/>
      <c r="F44" s="5278" t="s">
        <v>368</v>
      </c>
      <c r="G44" s="5279"/>
      <c r="H44" s="5280"/>
      <c r="I44" s="5281"/>
      <c r="K44" s="5290" t="s">
        <v>367</v>
      </c>
      <c r="L44" s="5292">
        <v>42725</v>
      </c>
      <c r="M44" s="5295"/>
      <c r="N44" s="3085"/>
    </row>
    <row r="45" spans="1:15" ht="15" customHeight="1" thickBot="1" x14ac:dyDescent="0.3">
      <c r="A45" s="5416"/>
      <c r="B45" s="4689" t="s">
        <v>370</v>
      </c>
      <c r="C45" s="2128" t="s">
        <v>371</v>
      </c>
      <c r="D45" s="2121" t="s">
        <v>370</v>
      </c>
      <c r="E45" s="2128" t="s">
        <v>371</v>
      </c>
      <c r="F45" s="2127" t="s">
        <v>370</v>
      </c>
      <c r="G45" s="2122" t="s">
        <v>371</v>
      </c>
      <c r="H45" s="2126" t="s">
        <v>347</v>
      </c>
      <c r="I45" s="1675" t="s">
        <v>109</v>
      </c>
      <c r="K45" s="5423"/>
      <c r="L45" s="4810" t="s">
        <v>370</v>
      </c>
      <c r="M45" s="2138" t="s">
        <v>371</v>
      </c>
      <c r="N45" s="5176" t="s">
        <v>109</v>
      </c>
    </row>
    <row r="46" spans="1:15" ht="15" customHeight="1" x14ac:dyDescent="0.25">
      <c r="A46" s="1496" t="s">
        <v>374</v>
      </c>
      <c r="B46" s="4925">
        <v>3789.6</v>
      </c>
      <c r="C46" s="4926">
        <v>1565.4</v>
      </c>
      <c r="D46" s="4696">
        <v>262.8</v>
      </c>
      <c r="E46" s="4157">
        <v>199.8</v>
      </c>
      <c r="F46" s="3662">
        <f>B46+D46</f>
        <v>4052.4</v>
      </c>
      <c r="G46" s="3676">
        <f>C46+E46</f>
        <v>1765.2</v>
      </c>
      <c r="H46" s="2132">
        <f>SQRT(F46*F46+G46*G46)</f>
        <v>4420.1670556665613</v>
      </c>
      <c r="I46" s="3671">
        <f>G46/F46</f>
        <v>0.43559372223867338</v>
      </c>
      <c r="J46" s="47"/>
      <c r="K46" s="5181" t="s">
        <v>374</v>
      </c>
      <c r="L46" s="5186">
        <v>1107.8400000000001</v>
      </c>
      <c r="M46" s="5187">
        <v>565.5</v>
      </c>
      <c r="N46" s="5183">
        <f>M46/L46</f>
        <v>0.51045277296360481</v>
      </c>
    </row>
    <row r="47" spans="1:15" ht="15" customHeight="1" x14ac:dyDescent="0.25">
      <c r="A47" s="1497" t="s">
        <v>376</v>
      </c>
      <c r="B47" s="4923">
        <v>3747</v>
      </c>
      <c r="C47" s="4924">
        <v>1544.4</v>
      </c>
      <c r="D47" s="4696">
        <v>262.8</v>
      </c>
      <c r="E47" s="4157">
        <v>199.8</v>
      </c>
      <c r="F47" s="3663">
        <f t="shared" ref="F47:G69" si="4">B47+D47</f>
        <v>4009.8</v>
      </c>
      <c r="G47" s="3677">
        <f t="shared" si="4"/>
        <v>1744.2</v>
      </c>
      <c r="H47" s="2133">
        <f t="shared" ref="H47:H69" si="5">SQRT(F47*F47+G47*G47)</f>
        <v>4372.72565798496</v>
      </c>
      <c r="I47" s="3672">
        <f t="shared" ref="I47:I70" si="6">G47/F47</f>
        <v>0.43498428849319165</v>
      </c>
      <c r="J47" s="47"/>
      <c r="K47" s="5182" t="s">
        <v>376</v>
      </c>
      <c r="L47" s="5188">
        <v>1063.6199999999999</v>
      </c>
      <c r="M47" s="5189">
        <v>537.18000000000006</v>
      </c>
      <c r="N47" s="5184">
        <f t="shared" ref="N47:N70" si="7">M47/L47</f>
        <v>0.50504879562249683</v>
      </c>
    </row>
    <row r="48" spans="1:15" ht="15" customHeight="1" x14ac:dyDescent="0.25">
      <c r="A48" s="1497" t="s">
        <v>378</v>
      </c>
      <c r="B48" s="4923">
        <v>3746.4</v>
      </c>
      <c r="C48" s="4924">
        <v>1548</v>
      </c>
      <c r="D48" s="4696">
        <v>262.2</v>
      </c>
      <c r="E48" s="4158">
        <v>200.39999999999998</v>
      </c>
      <c r="F48" s="3663">
        <f t="shared" si="4"/>
        <v>4008.6</v>
      </c>
      <c r="G48" s="3677">
        <f t="shared" si="4"/>
        <v>1748.4</v>
      </c>
      <c r="H48" s="2133">
        <f t="shared" si="5"/>
        <v>4373.3027016203669</v>
      </c>
      <c r="I48" s="3672">
        <f t="shared" si="6"/>
        <v>0.43616225116000601</v>
      </c>
      <c r="J48" s="47"/>
      <c r="K48" s="5182" t="s">
        <v>378</v>
      </c>
      <c r="L48" s="5188">
        <v>1064.04</v>
      </c>
      <c r="M48" s="5189">
        <v>537.78</v>
      </c>
      <c r="N48" s="5184">
        <f t="shared" si="7"/>
        <v>0.50541333032592761</v>
      </c>
    </row>
    <row r="49" spans="1:14" ht="15" customHeight="1" x14ac:dyDescent="0.25">
      <c r="A49" s="1497" t="s">
        <v>380</v>
      </c>
      <c r="B49" s="4923">
        <v>3746.4</v>
      </c>
      <c r="C49" s="4924">
        <v>1510.2</v>
      </c>
      <c r="D49" s="4696">
        <v>259.79999999999995</v>
      </c>
      <c r="E49" s="4157">
        <v>195</v>
      </c>
      <c r="F49" s="3663">
        <f t="shared" si="4"/>
        <v>4006.2</v>
      </c>
      <c r="G49" s="3677">
        <f t="shared" si="4"/>
        <v>1705.2</v>
      </c>
      <c r="H49" s="2133">
        <f t="shared" si="5"/>
        <v>4354.0033853914256</v>
      </c>
      <c r="I49" s="3672">
        <f t="shared" si="6"/>
        <v>0.42564025760071894</v>
      </c>
      <c r="J49" s="47"/>
      <c r="K49" s="5182" t="s">
        <v>380</v>
      </c>
      <c r="L49" s="5188">
        <v>1066.32</v>
      </c>
      <c r="M49" s="5189">
        <v>527.81999999999994</v>
      </c>
      <c r="N49" s="5184">
        <f t="shared" si="7"/>
        <v>0.4949921224397929</v>
      </c>
    </row>
    <row r="50" spans="1:14" ht="15" customHeight="1" x14ac:dyDescent="0.25">
      <c r="A50" s="1497" t="s">
        <v>382</v>
      </c>
      <c r="B50" s="4923">
        <v>3738.6000000000004</v>
      </c>
      <c r="C50" s="4924">
        <v>1488</v>
      </c>
      <c r="D50" s="4696">
        <v>258</v>
      </c>
      <c r="E50" s="4157">
        <v>191.4</v>
      </c>
      <c r="F50" s="3663">
        <f t="shared" si="4"/>
        <v>3996.6000000000004</v>
      </c>
      <c r="G50" s="3677">
        <f t="shared" si="4"/>
        <v>1679.4</v>
      </c>
      <c r="H50" s="2133">
        <f t="shared" si="5"/>
        <v>4335.1119847127366</v>
      </c>
      <c r="I50" s="3672">
        <f t="shared" si="6"/>
        <v>0.42020717609968472</v>
      </c>
      <c r="J50" s="47"/>
      <c r="K50" s="5182" t="s">
        <v>382</v>
      </c>
      <c r="L50" s="5188">
        <v>1061.76</v>
      </c>
      <c r="M50" s="5189">
        <v>522.12</v>
      </c>
      <c r="N50" s="5184">
        <f t="shared" si="7"/>
        <v>0.49174954792043402</v>
      </c>
    </row>
    <row r="51" spans="1:14" ht="15" customHeight="1" x14ac:dyDescent="0.25">
      <c r="A51" s="1497" t="s">
        <v>384</v>
      </c>
      <c r="B51" s="4923">
        <v>3501</v>
      </c>
      <c r="C51" s="4924">
        <v>1254</v>
      </c>
      <c r="D51" s="4696">
        <v>1756.2</v>
      </c>
      <c r="E51" s="4157">
        <v>10.199999999999999</v>
      </c>
      <c r="F51" s="3663">
        <f t="shared" si="4"/>
        <v>5257.2</v>
      </c>
      <c r="G51" s="3677">
        <f t="shared" si="4"/>
        <v>1264.2</v>
      </c>
      <c r="H51" s="2133">
        <f t="shared" si="5"/>
        <v>5407.0651447897317</v>
      </c>
      <c r="I51" s="3672">
        <f t="shared" si="6"/>
        <v>0.24047021228030133</v>
      </c>
      <c r="J51" s="47"/>
      <c r="K51" s="5182" t="s">
        <v>384</v>
      </c>
      <c r="L51" s="5188">
        <v>1050.1799999999998</v>
      </c>
      <c r="M51" s="5189">
        <v>514.74</v>
      </c>
      <c r="N51" s="5184">
        <f t="shared" si="7"/>
        <v>0.49014454664914597</v>
      </c>
    </row>
    <row r="52" spans="1:14" ht="15" customHeight="1" x14ac:dyDescent="0.25">
      <c r="A52" s="1497" t="s">
        <v>386</v>
      </c>
      <c r="B52" s="4923">
        <v>3468.6</v>
      </c>
      <c r="C52" s="4924">
        <v>1227.5999999999999</v>
      </c>
      <c r="D52" s="4697">
        <v>1773.6</v>
      </c>
      <c r="E52" s="4157">
        <v>0</v>
      </c>
      <c r="F52" s="3663">
        <f t="shared" si="4"/>
        <v>5242.2</v>
      </c>
      <c r="G52" s="3677">
        <f t="shared" si="4"/>
        <v>1227.5999999999999</v>
      </c>
      <c r="H52" s="2133">
        <f t="shared" si="5"/>
        <v>5384.0191864442686</v>
      </c>
      <c r="I52" s="3672">
        <f t="shared" si="6"/>
        <v>0.23417649078631109</v>
      </c>
      <c r="J52" s="47"/>
      <c r="K52" s="5182" t="s">
        <v>386</v>
      </c>
      <c r="L52" s="5188">
        <v>1054.8600000000001</v>
      </c>
      <c r="M52" s="5189">
        <v>525.3599999999999</v>
      </c>
      <c r="N52" s="5184">
        <f t="shared" si="7"/>
        <v>0.49803765428587665</v>
      </c>
    </row>
    <row r="53" spans="1:14" ht="15" customHeight="1" x14ac:dyDescent="0.25">
      <c r="A53" s="1497" t="s">
        <v>388</v>
      </c>
      <c r="B53" s="4923">
        <v>3283.8</v>
      </c>
      <c r="C53" s="4924">
        <v>1111.8</v>
      </c>
      <c r="D53" s="4696">
        <v>1758</v>
      </c>
      <c r="E53" s="4157">
        <v>0</v>
      </c>
      <c r="F53" s="3663">
        <f t="shared" si="4"/>
        <v>5041.8</v>
      </c>
      <c r="G53" s="3677">
        <f t="shared" si="4"/>
        <v>1111.8</v>
      </c>
      <c r="H53" s="2133">
        <f t="shared" si="5"/>
        <v>5162.9300285787331</v>
      </c>
      <c r="I53" s="3672">
        <f t="shared" si="6"/>
        <v>0.22051648220873496</v>
      </c>
      <c r="J53" s="47"/>
      <c r="K53" s="5182" t="s">
        <v>388</v>
      </c>
      <c r="L53" s="5188">
        <v>882.96</v>
      </c>
      <c r="M53" s="5189">
        <v>416.04</v>
      </c>
      <c r="N53" s="5184">
        <f t="shared" si="7"/>
        <v>0.47118782277792881</v>
      </c>
    </row>
    <row r="54" spans="1:14" ht="15" customHeight="1" x14ac:dyDescent="0.25">
      <c r="A54" s="1497" t="s">
        <v>390</v>
      </c>
      <c r="B54" s="4927">
        <v>0</v>
      </c>
      <c r="C54" s="4928">
        <v>0</v>
      </c>
      <c r="D54" s="4698">
        <v>0</v>
      </c>
      <c r="E54" s="4157">
        <v>0</v>
      </c>
      <c r="F54" s="3663">
        <f t="shared" si="4"/>
        <v>0</v>
      </c>
      <c r="G54" s="3677">
        <f t="shared" si="4"/>
        <v>0</v>
      </c>
      <c r="H54" s="2133">
        <f t="shared" si="5"/>
        <v>0</v>
      </c>
      <c r="I54" s="3672" t="e">
        <f t="shared" si="6"/>
        <v>#DIV/0!</v>
      </c>
      <c r="J54" s="47"/>
      <c r="K54" s="5182" t="s">
        <v>390</v>
      </c>
      <c r="L54" s="5190">
        <v>0</v>
      </c>
      <c r="M54" s="5191">
        <v>0</v>
      </c>
      <c r="N54" s="5184" t="e">
        <f t="shared" si="7"/>
        <v>#DIV/0!</v>
      </c>
    </row>
    <row r="55" spans="1:14" ht="15" customHeight="1" x14ac:dyDescent="0.25">
      <c r="A55" s="1497" t="s">
        <v>392</v>
      </c>
      <c r="B55" s="4923">
        <v>633</v>
      </c>
      <c r="C55" s="4924">
        <v>274.2</v>
      </c>
      <c r="D55" s="4696">
        <v>966</v>
      </c>
      <c r="E55" s="4157">
        <v>19.2</v>
      </c>
      <c r="F55" s="3663">
        <f t="shared" si="4"/>
        <v>1599</v>
      </c>
      <c r="G55" s="3677">
        <f t="shared" si="4"/>
        <v>293.39999999999998</v>
      </c>
      <c r="H55" s="2133">
        <f t="shared" si="5"/>
        <v>1625.6951005646786</v>
      </c>
      <c r="I55" s="3672">
        <f t="shared" si="6"/>
        <v>0.18348968105065663</v>
      </c>
      <c r="J55" s="47"/>
      <c r="K55" s="5182" t="s">
        <v>392</v>
      </c>
      <c r="L55" s="5188">
        <v>196.14</v>
      </c>
      <c r="M55" s="5189">
        <v>123.42</v>
      </c>
      <c r="N55" s="5184">
        <f t="shared" si="7"/>
        <v>0.62924441725298264</v>
      </c>
    </row>
    <row r="56" spans="1:14" ht="15" customHeight="1" x14ac:dyDescent="0.25">
      <c r="A56" s="1497" t="s">
        <v>394</v>
      </c>
      <c r="B56" s="4923">
        <v>3198</v>
      </c>
      <c r="C56" s="4924">
        <v>1039.2</v>
      </c>
      <c r="D56" s="4696">
        <v>1756.1999999999998</v>
      </c>
      <c r="E56" s="4157">
        <v>0</v>
      </c>
      <c r="F56" s="3663">
        <f t="shared" si="4"/>
        <v>4954.2</v>
      </c>
      <c r="G56" s="3677">
        <f t="shared" si="4"/>
        <v>1039.2</v>
      </c>
      <c r="H56" s="2133">
        <f t="shared" si="5"/>
        <v>5062.0187949078181</v>
      </c>
      <c r="I56" s="3672">
        <f t="shared" si="6"/>
        <v>0.20976141455734529</v>
      </c>
      <c r="J56" s="47"/>
      <c r="K56" s="5182" t="s">
        <v>394</v>
      </c>
      <c r="L56" s="5188">
        <v>907.86</v>
      </c>
      <c r="M56" s="5189">
        <v>467.76</v>
      </c>
      <c r="N56" s="5184">
        <f t="shared" si="7"/>
        <v>0.51523362633005088</v>
      </c>
    </row>
    <row r="57" spans="1:14" ht="15" customHeight="1" x14ac:dyDescent="0.25">
      <c r="A57" s="1497" t="s">
        <v>396</v>
      </c>
      <c r="B57" s="4923">
        <v>3328.2</v>
      </c>
      <c r="C57" s="4924">
        <v>1104</v>
      </c>
      <c r="D57" s="4696">
        <v>1755.6</v>
      </c>
      <c r="E57" s="4157">
        <v>0</v>
      </c>
      <c r="F57" s="3663">
        <f t="shared" si="4"/>
        <v>5083.7999999999993</v>
      </c>
      <c r="G57" s="3677">
        <f t="shared" si="4"/>
        <v>1104</v>
      </c>
      <c r="H57" s="2133">
        <f t="shared" si="5"/>
        <v>5202.2916527238258</v>
      </c>
      <c r="I57" s="3672">
        <f t="shared" si="6"/>
        <v>0.21716039183288094</v>
      </c>
      <c r="J57" s="47"/>
      <c r="K57" s="5182" t="s">
        <v>396</v>
      </c>
      <c r="L57" s="5188">
        <v>928.5</v>
      </c>
      <c r="M57" s="5189">
        <v>473.03999999999996</v>
      </c>
      <c r="N57" s="5184">
        <f t="shared" si="7"/>
        <v>0.50946688206785129</v>
      </c>
    </row>
    <row r="58" spans="1:14" ht="15" customHeight="1" x14ac:dyDescent="0.25">
      <c r="A58" s="1497" t="s">
        <v>398</v>
      </c>
      <c r="B58" s="4923">
        <v>3394.2</v>
      </c>
      <c r="C58" s="4924">
        <v>1133.4000000000001</v>
      </c>
      <c r="D58" s="4696">
        <v>1766.4</v>
      </c>
      <c r="E58" s="4157">
        <v>0</v>
      </c>
      <c r="F58" s="3663">
        <f t="shared" si="4"/>
        <v>5160.6000000000004</v>
      </c>
      <c r="G58" s="3677">
        <f t="shared" si="4"/>
        <v>1133.4000000000001</v>
      </c>
      <c r="H58" s="2133">
        <f t="shared" si="5"/>
        <v>5283.5961162829244</v>
      </c>
      <c r="I58" s="3672">
        <f t="shared" si="6"/>
        <v>0.21962562492733403</v>
      </c>
      <c r="J58" s="47"/>
      <c r="K58" s="5182" t="s">
        <v>398</v>
      </c>
      <c r="L58" s="5188">
        <v>974.16</v>
      </c>
      <c r="M58" s="5189">
        <v>488.58</v>
      </c>
      <c r="N58" s="5184">
        <f t="shared" si="7"/>
        <v>0.50153978812515398</v>
      </c>
    </row>
    <row r="59" spans="1:14" ht="15" customHeight="1" x14ac:dyDescent="0.25">
      <c r="A59" s="1497" t="s">
        <v>400</v>
      </c>
      <c r="B59" s="4923">
        <v>3447.6</v>
      </c>
      <c r="C59" s="4924">
        <v>1143.5999999999999</v>
      </c>
      <c r="D59" s="4696">
        <v>1758.6</v>
      </c>
      <c r="E59" s="4157">
        <v>0</v>
      </c>
      <c r="F59" s="3663">
        <f t="shared" si="4"/>
        <v>5206.2</v>
      </c>
      <c r="G59" s="3677">
        <f t="shared" si="4"/>
        <v>1143.5999999999999</v>
      </c>
      <c r="H59" s="2133">
        <f t="shared" si="5"/>
        <v>5330.3226356384839</v>
      </c>
      <c r="I59" s="3672">
        <f t="shared" si="6"/>
        <v>0.21966117321654949</v>
      </c>
      <c r="J59" s="47"/>
      <c r="K59" s="5182" t="s">
        <v>400</v>
      </c>
      <c r="L59" s="5188">
        <v>1034.58</v>
      </c>
      <c r="M59" s="5189">
        <v>496.68</v>
      </c>
      <c r="N59" s="5184">
        <f t="shared" si="7"/>
        <v>0.48007887258597698</v>
      </c>
    </row>
    <row r="60" spans="1:14" ht="15" customHeight="1" x14ac:dyDescent="0.25">
      <c r="A60" s="1497" t="s">
        <v>402</v>
      </c>
      <c r="B60" s="4923">
        <v>3503.4</v>
      </c>
      <c r="C60" s="4924">
        <v>1132.2</v>
      </c>
      <c r="D60" s="4696">
        <v>1770</v>
      </c>
      <c r="E60" s="4157">
        <v>0</v>
      </c>
      <c r="F60" s="3663">
        <f t="shared" si="4"/>
        <v>5273.4</v>
      </c>
      <c r="G60" s="3677">
        <f t="shared" si="4"/>
        <v>1132.2</v>
      </c>
      <c r="H60" s="2133">
        <f t="shared" si="5"/>
        <v>5393.572508087751</v>
      </c>
      <c r="I60" s="3672">
        <f t="shared" si="6"/>
        <v>0.2147001934235977</v>
      </c>
      <c r="J60" s="47"/>
      <c r="K60" s="5182" t="s">
        <v>402</v>
      </c>
      <c r="L60" s="5188">
        <v>1090.02</v>
      </c>
      <c r="M60" s="5189">
        <v>504.06</v>
      </c>
      <c r="N60" s="5184">
        <f t="shared" si="7"/>
        <v>0.46243188198381679</v>
      </c>
    </row>
    <row r="61" spans="1:14" ht="15" customHeight="1" x14ac:dyDescent="0.25">
      <c r="A61" s="1497" t="s">
        <v>404</v>
      </c>
      <c r="B61" s="4923">
        <v>3481.8</v>
      </c>
      <c r="C61" s="4924">
        <v>1105.1999999999998</v>
      </c>
      <c r="D61" s="4696">
        <v>1750.1999999999998</v>
      </c>
      <c r="E61" s="4157">
        <v>0</v>
      </c>
      <c r="F61" s="3663">
        <f t="shared" si="4"/>
        <v>5232</v>
      </c>
      <c r="G61" s="3677">
        <f t="shared" si="4"/>
        <v>1105.1999999999998</v>
      </c>
      <c r="H61" s="2133">
        <f t="shared" si="5"/>
        <v>5347.4565019268739</v>
      </c>
      <c r="I61" s="3672">
        <f t="shared" si="6"/>
        <v>0.21123853211009172</v>
      </c>
      <c r="J61" s="47"/>
      <c r="K61" s="5182" t="s">
        <v>404</v>
      </c>
      <c r="L61" s="5188">
        <v>1095.72</v>
      </c>
      <c r="M61" s="5189">
        <v>504.96000000000004</v>
      </c>
      <c r="N61" s="5184">
        <f t="shared" si="7"/>
        <v>0.46084766181141168</v>
      </c>
    </row>
    <row r="62" spans="1:14" ht="15" customHeight="1" x14ac:dyDescent="0.25">
      <c r="A62" s="1497" t="s">
        <v>406</v>
      </c>
      <c r="B62" s="4923">
        <v>3442.2</v>
      </c>
      <c r="C62" s="4924">
        <v>1087.2</v>
      </c>
      <c r="D62" s="4696">
        <v>1736.4</v>
      </c>
      <c r="E62" s="4157">
        <v>0</v>
      </c>
      <c r="F62" s="3663">
        <f t="shared" si="4"/>
        <v>5178.6000000000004</v>
      </c>
      <c r="G62" s="3677">
        <f t="shared" si="4"/>
        <v>1087.2</v>
      </c>
      <c r="H62" s="2133">
        <f t="shared" si="5"/>
        <v>5291.4933430932333</v>
      </c>
      <c r="I62" s="3672">
        <f t="shared" si="6"/>
        <v>0.20994091067083767</v>
      </c>
      <c r="J62" s="47"/>
      <c r="K62" s="5182" t="s">
        <v>406</v>
      </c>
      <c r="L62" s="5188">
        <v>1064.4000000000001</v>
      </c>
      <c r="M62" s="5189">
        <v>496.62</v>
      </c>
      <c r="N62" s="5184">
        <f t="shared" si="7"/>
        <v>0.46657271702367525</v>
      </c>
    </row>
    <row r="63" spans="1:14" ht="15" customHeight="1" x14ac:dyDescent="0.25">
      <c r="A63" s="1497" t="s">
        <v>407</v>
      </c>
      <c r="B63" s="4923">
        <v>3423</v>
      </c>
      <c r="C63" s="4924">
        <v>1085.4000000000001</v>
      </c>
      <c r="D63" s="4696">
        <v>1742.4</v>
      </c>
      <c r="E63" s="4157">
        <v>0</v>
      </c>
      <c r="F63" s="3663">
        <f t="shared" si="4"/>
        <v>5165.3999999999996</v>
      </c>
      <c r="G63" s="3677">
        <f t="shared" si="4"/>
        <v>1085.4000000000001</v>
      </c>
      <c r="H63" s="2133">
        <f t="shared" si="5"/>
        <v>5278.2052176852685</v>
      </c>
      <c r="I63" s="3672">
        <f t="shared" si="6"/>
        <v>0.21012893483563716</v>
      </c>
      <c r="J63" s="47"/>
      <c r="K63" s="5182" t="s">
        <v>407</v>
      </c>
      <c r="L63" s="5188">
        <v>1058.6399999999999</v>
      </c>
      <c r="M63" s="5189">
        <v>497.94</v>
      </c>
      <c r="N63" s="5184">
        <f t="shared" si="7"/>
        <v>0.47035819542053964</v>
      </c>
    </row>
    <row r="64" spans="1:14" ht="15" customHeight="1" x14ac:dyDescent="0.25">
      <c r="A64" s="1497" t="s">
        <v>409</v>
      </c>
      <c r="B64" s="4923">
        <v>3420.6000000000004</v>
      </c>
      <c r="C64" s="4924">
        <v>1092.5999999999999</v>
      </c>
      <c r="D64" s="4696">
        <v>1728</v>
      </c>
      <c r="E64" s="4157">
        <v>0</v>
      </c>
      <c r="F64" s="3663">
        <f t="shared" si="4"/>
        <v>5148.6000000000004</v>
      </c>
      <c r="G64" s="3677">
        <f t="shared" si="4"/>
        <v>1092.5999999999999</v>
      </c>
      <c r="H64" s="2133">
        <f t="shared" si="5"/>
        <v>5263.2553348664369</v>
      </c>
      <c r="I64" s="3672">
        <f t="shared" si="6"/>
        <v>0.21221302878452392</v>
      </c>
      <c r="J64" s="47"/>
      <c r="K64" s="5182" t="s">
        <v>409</v>
      </c>
      <c r="L64" s="5188">
        <v>1054.44</v>
      </c>
      <c r="M64" s="5189">
        <v>498.78</v>
      </c>
      <c r="N64" s="5184">
        <f t="shared" si="7"/>
        <v>0.47302833731649024</v>
      </c>
    </row>
    <row r="65" spans="1:15" ht="15" customHeight="1" x14ac:dyDescent="0.25">
      <c r="A65" s="1497" t="s">
        <v>410</v>
      </c>
      <c r="B65" s="4923">
        <v>3420</v>
      </c>
      <c r="C65" s="4924">
        <v>1109.4000000000001</v>
      </c>
      <c r="D65" s="4696">
        <v>1729.8</v>
      </c>
      <c r="E65" s="4157">
        <v>0</v>
      </c>
      <c r="F65" s="3663">
        <f t="shared" si="4"/>
        <v>5149.8</v>
      </c>
      <c r="G65" s="3677">
        <f t="shared" si="4"/>
        <v>1109.4000000000001</v>
      </c>
      <c r="H65" s="2133">
        <f t="shared" si="5"/>
        <v>5267.9415714299639</v>
      </c>
      <c r="I65" s="3672">
        <f t="shared" si="6"/>
        <v>0.21542584178026333</v>
      </c>
      <c r="J65" s="47"/>
      <c r="K65" s="5182" t="s">
        <v>410</v>
      </c>
      <c r="L65" s="5188">
        <v>1053.9000000000001</v>
      </c>
      <c r="M65" s="5189">
        <v>501.72</v>
      </c>
      <c r="N65" s="5184">
        <f t="shared" si="7"/>
        <v>0.47606034728152574</v>
      </c>
    </row>
    <row r="66" spans="1:15" ht="15" customHeight="1" x14ac:dyDescent="0.25">
      <c r="A66" s="1497" t="s">
        <v>411</v>
      </c>
      <c r="B66" s="4923">
        <v>3412.8</v>
      </c>
      <c r="C66" s="4924">
        <v>1114.1999999999998</v>
      </c>
      <c r="D66" s="4696">
        <v>1729.8000000000002</v>
      </c>
      <c r="E66" s="4157">
        <v>0</v>
      </c>
      <c r="F66" s="3663">
        <f t="shared" si="4"/>
        <v>5142.6000000000004</v>
      </c>
      <c r="G66" s="3677">
        <f t="shared" si="4"/>
        <v>1114.1999999999998</v>
      </c>
      <c r="H66" s="2133">
        <f t="shared" si="5"/>
        <v>5261.9175592173624</v>
      </c>
      <c r="I66" s="3672">
        <f t="shared" si="6"/>
        <v>0.21666083304165204</v>
      </c>
      <c r="J66" s="47"/>
      <c r="K66" s="5182" t="s">
        <v>411</v>
      </c>
      <c r="L66" s="5188">
        <v>1049.7</v>
      </c>
      <c r="M66" s="5189">
        <v>502.98</v>
      </c>
      <c r="N66" s="5184">
        <f t="shared" si="7"/>
        <v>0.47916547585024294</v>
      </c>
    </row>
    <row r="67" spans="1:15" ht="15" customHeight="1" x14ac:dyDescent="0.25">
      <c r="A67" s="1497" t="s">
        <v>412</v>
      </c>
      <c r="B67" s="4923">
        <v>3430.8</v>
      </c>
      <c r="C67" s="4924">
        <v>1132.1999999999998</v>
      </c>
      <c r="D67" s="4696">
        <v>1740</v>
      </c>
      <c r="E67" s="4157">
        <v>0</v>
      </c>
      <c r="F67" s="3663">
        <f t="shared" si="4"/>
        <v>5170.8</v>
      </c>
      <c r="G67" s="3677">
        <f t="shared" si="4"/>
        <v>1132.1999999999998</v>
      </c>
      <c r="H67" s="2133">
        <f t="shared" si="5"/>
        <v>5293.3023227471149</v>
      </c>
      <c r="I67" s="3672">
        <f t="shared" si="6"/>
        <v>0.21896031561847293</v>
      </c>
      <c r="J67" s="47"/>
      <c r="K67" s="5182" t="s">
        <v>412</v>
      </c>
      <c r="L67" s="5188">
        <v>1054.68</v>
      </c>
      <c r="M67" s="5189">
        <v>504.96000000000004</v>
      </c>
      <c r="N67" s="5184">
        <f t="shared" si="7"/>
        <v>0.47878029354875412</v>
      </c>
    </row>
    <row r="68" spans="1:15" ht="15" customHeight="1" x14ac:dyDescent="0.25">
      <c r="A68" s="1497" t="s">
        <v>413</v>
      </c>
      <c r="B68" s="4923">
        <v>3465.6</v>
      </c>
      <c r="C68" s="4924">
        <v>1159.2</v>
      </c>
      <c r="D68" s="4696">
        <v>1761.6</v>
      </c>
      <c r="E68" s="4157">
        <v>0</v>
      </c>
      <c r="F68" s="3663">
        <f t="shared" si="4"/>
        <v>5227.2</v>
      </c>
      <c r="G68" s="3677">
        <f t="shared" si="4"/>
        <v>1159.2</v>
      </c>
      <c r="H68" s="2133">
        <f t="shared" si="5"/>
        <v>5354.1913002805568</v>
      </c>
      <c r="I68" s="3672">
        <f t="shared" si="6"/>
        <v>0.22176308539944906</v>
      </c>
      <c r="J68" s="47"/>
      <c r="K68" s="5182" t="s">
        <v>413</v>
      </c>
      <c r="L68" s="5188">
        <v>1061.46</v>
      </c>
      <c r="M68" s="5189">
        <v>506.82</v>
      </c>
      <c r="N68" s="5184">
        <f t="shared" si="7"/>
        <v>0.47747442202249729</v>
      </c>
    </row>
    <row r="69" spans="1:15" ht="15" customHeight="1" thickBot="1" x14ac:dyDescent="0.3">
      <c r="A69" s="1497" t="s">
        <v>414</v>
      </c>
      <c r="B69" s="4923">
        <v>3485.3999999999996</v>
      </c>
      <c r="C69" s="4924">
        <v>1177.2</v>
      </c>
      <c r="D69" s="4696">
        <v>1764</v>
      </c>
      <c r="E69" s="4159">
        <v>0</v>
      </c>
      <c r="F69" s="3663">
        <f t="shared" si="4"/>
        <v>5249.4</v>
      </c>
      <c r="G69" s="3677">
        <f t="shared" si="4"/>
        <v>1177.2</v>
      </c>
      <c r="H69" s="2134">
        <f t="shared" si="5"/>
        <v>5379.7769656371438</v>
      </c>
      <c r="I69" s="3673">
        <f t="shared" si="6"/>
        <v>0.2242542004800549</v>
      </c>
      <c r="J69" s="47"/>
      <c r="K69" s="4700" t="s">
        <v>414</v>
      </c>
      <c r="L69" s="5192">
        <v>1066.74</v>
      </c>
      <c r="M69" s="4931">
        <v>509.22</v>
      </c>
      <c r="N69" s="5185">
        <f t="shared" si="7"/>
        <v>0.47736093143596381</v>
      </c>
    </row>
    <row r="70" spans="1:15" ht="15" customHeight="1" thickBot="1" x14ac:dyDescent="0.3">
      <c r="A70" s="1499" t="s">
        <v>415</v>
      </c>
      <c r="B70" s="1689">
        <f>SUM(B46:B69)</f>
        <v>77507.999999999985</v>
      </c>
      <c r="C70" s="1704">
        <f t="shared" ref="C70:G70" si="8">SUM(C46:C69)</f>
        <v>27138.600000000006</v>
      </c>
      <c r="D70" s="3656">
        <f t="shared" si="8"/>
        <v>32048.399999999998</v>
      </c>
      <c r="E70" s="1689">
        <f t="shared" si="8"/>
        <v>1015.8000000000001</v>
      </c>
      <c r="F70" s="1689">
        <f t="shared" si="8"/>
        <v>109556.40000000001</v>
      </c>
      <c r="G70" s="1689">
        <f t="shared" si="8"/>
        <v>28154.400000000005</v>
      </c>
      <c r="H70" s="1704">
        <f>SUM(H46:H69)</f>
        <v>113444.36207027821</v>
      </c>
      <c r="I70" s="3675">
        <f t="shared" si="6"/>
        <v>0.2569854431142316</v>
      </c>
      <c r="J70" s="47"/>
      <c r="K70" s="5177" t="s">
        <v>415</v>
      </c>
      <c r="L70" s="5178">
        <f>SUM(L46:L69)</f>
        <v>23042.520000000004</v>
      </c>
      <c r="M70" s="5179">
        <f>SUM(M46:M69)</f>
        <v>11224.08</v>
      </c>
      <c r="N70" s="5180">
        <f t="shared" si="7"/>
        <v>0.48710297311231576</v>
      </c>
    </row>
    <row r="71" spans="1:15" ht="15" customHeight="1" x14ac:dyDescent="0.2"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2"/>
    </row>
    <row r="72" spans="1:15" ht="15" customHeight="1" x14ac:dyDescent="0.2"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2"/>
    </row>
    <row r="73" spans="1:15" s="1495" customFormat="1" ht="15" customHeight="1" thickBot="1" x14ac:dyDescent="0.3">
      <c r="A73" s="1668" t="s">
        <v>589</v>
      </c>
      <c r="B73" s="1671"/>
      <c r="C73" s="1671"/>
      <c r="D73" s="1671"/>
      <c r="E73" s="1671"/>
      <c r="F73" s="1671"/>
      <c r="G73" s="1671"/>
      <c r="H73" s="4135" t="s">
        <v>613</v>
      </c>
      <c r="I73" s="1671"/>
      <c r="J73" s="1671"/>
      <c r="K73" s="1671"/>
      <c r="L73" s="1671"/>
      <c r="M73" s="4136"/>
      <c r="O73" s="1507"/>
    </row>
    <row r="74" spans="1:15" ht="15" customHeight="1" thickBot="1" x14ac:dyDescent="0.3">
      <c r="A74" s="5290" t="s">
        <v>367</v>
      </c>
      <c r="B74" s="5424">
        <v>42725</v>
      </c>
      <c r="C74" s="5425"/>
      <c r="D74" s="5426"/>
      <c r="E74" s="5427"/>
      <c r="F74" s="48"/>
      <c r="G74" s="47"/>
      <c r="H74" s="5415" t="s">
        <v>367</v>
      </c>
      <c r="I74" s="5417">
        <v>42725</v>
      </c>
      <c r="J74" s="5418"/>
      <c r="K74" s="47"/>
      <c r="L74" s="47"/>
      <c r="M74" s="2"/>
    </row>
    <row r="75" spans="1:15" ht="15" customHeight="1" thickBot="1" x14ac:dyDescent="0.25">
      <c r="A75" s="5291"/>
      <c r="B75" s="4137" t="s">
        <v>370</v>
      </c>
      <c r="C75" s="4138" t="s">
        <v>371</v>
      </c>
      <c r="D75" s="4139" t="s">
        <v>109</v>
      </c>
      <c r="E75" s="4140" t="s">
        <v>347</v>
      </c>
      <c r="F75" s="1514"/>
      <c r="G75" s="47"/>
      <c r="H75" s="5416"/>
      <c r="I75" s="4141" t="s">
        <v>370</v>
      </c>
      <c r="J75" s="4142" t="s">
        <v>371</v>
      </c>
      <c r="K75" s="47"/>
      <c r="L75" s="47"/>
      <c r="M75" s="2"/>
    </row>
    <row r="76" spans="1:15" ht="15" customHeight="1" x14ac:dyDescent="0.25">
      <c r="A76" s="1496" t="s">
        <v>374</v>
      </c>
      <c r="B76" s="4923">
        <v>117.9</v>
      </c>
      <c r="C76" s="4924">
        <v>0</v>
      </c>
      <c r="D76" s="3679"/>
      <c r="E76" s="2139">
        <f>SQRT(C76*C76+B76*B76)</f>
        <v>117.9</v>
      </c>
      <c r="F76" s="3680"/>
      <c r="G76" s="1693"/>
      <c r="H76" s="1698" t="s">
        <v>374</v>
      </c>
      <c r="I76" s="4939">
        <v>94.14</v>
      </c>
      <c r="J76" s="4924">
        <v>14.64</v>
      </c>
      <c r="K76" s="47"/>
      <c r="L76" s="47"/>
      <c r="M76" s="2"/>
    </row>
    <row r="77" spans="1:15" ht="15" customHeight="1" x14ac:dyDescent="0.25">
      <c r="A77" s="1497" t="s">
        <v>376</v>
      </c>
      <c r="B77" s="4925">
        <v>118.35</v>
      </c>
      <c r="C77" s="4924">
        <v>0</v>
      </c>
      <c r="D77" s="3681"/>
      <c r="E77" s="2140">
        <f t="shared" ref="E77:E99" si="9">SQRT(C77*C77+B77*B77)</f>
        <v>118.35</v>
      </c>
      <c r="F77" s="3680"/>
      <c r="G77" s="1693"/>
      <c r="H77" s="1699" t="s">
        <v>376</v>
      </c>
      <c r="I77" s="4940">
        <v>94.259999999999991</v>
      </c>
      <c r="J77" s="4924">
        <v>14.4</v>
      </c>
      <c r="K77" s="47"/>
      <c r="L77" s="47"/>
      <c r="M77" s="2"/>
    </row>
    <row r="78" spans="1:15" ht="15" customHeight="1" x14ac:dyDescent="0.25">
      <c r="A78" s="1497" t="s">
        <v>378</v>
      </c>
      <c r="B78" s="4923">
        <v>115.65</v>
      </c>
      <c r="C78" s="4924">
        <v>0</v>
      </c>
      <c r="D78" s="3681"/>
      <c r="E78" s="2140">
        <f t="shared" si="9"/>
        <v>115.65</v>
      </c>
      <c r="F78" s="3680"/>
      <c r="G78" s="1693"/>
      <c r="H78" s="1699" t="s">
        <v>378</v>
      </c>
      <c r="I78" s="4939">
        <v>91.97999999999999</v>
      </c>
      <c r="J78" s="4926">
        <v>14.94</v>
      </c>
      <c r="K78" s="47"/>
      <c r="L78" s="47"/>
      <c r="M78" s="2"/>
    </row>
    <row r="79" spans="1:15" ht="15" customHeight="1" x14ac:dyDescent="0.25">
      <c r="A79" s="1497" t="s">
        <v>380</v>
      </c>
      <c r="B79" s="4923">
        <v>114.75</v>
      </c>
      <c r="C79" s="4924">
        <v>0</v>
      </c>
      <c r="D79" s="3681"/>
      <c r="E79" s="2140">
        <f t="shared" si="9"/>
        <v>114.75</v>
      </c>
      <c r="F79" s="3680"/>
      <c r="G79" s="1693"/>
      <c r="H79" s="1699" t="s">
        <v>380</v>
      </c>
      <c r="I79" s="4939">
        <v>91.92</v>
      </c>
      <c r="J79" s="4924">
        <v>14.76</v>
      </c>
      <c r="K79" s="47"/>
      <c r="L79" s="47"/>
      <c r="M79" s="2"/>
    </row>
    <row r="80" spans="1:15" ht="15" customHeight="1" x14ac:dyDescent="0.25">
      <c r="A80" s="1497" t="s">
        <v>382</v>
      </c>
      <c r="B80" s="4923">
        <v>114.75</v>
      </c>
      <c r="C80" s="4924">
        <v>0</v>
      </c>
      <c r="D80" s="3681"/>
      <c r="E80" s="2140">
        <f t="shared" si="9"/>
        <v>114.75</v>
      </c>
      <c r="F80" s="3680"/>
      <c r="G80" s="1693"/>
      <c r="H80" s="1699" t="s">
        <v>382</v>
      </c>
      <c r="I80" s="4939">
        <v>91.97999999999999</v>
      </c>
      <c r="J80" s="4924">
        <v>14.64</v>
      </c>
      <c r="K80" s="47"/>
      <c r="L80" s="47"/>
      <c r="M80" s="2"/>
    </row>
    <row r="81" spans="1:13" ht="15" customHeight="1" x14ac:dyDescent="0.25">
      <c r="A81" s="1497" t="s">
        <v>384</v>
      </c>
      <c r="B81" s="4923">
        <v>114.3</v>
      </c>
      <c r="C81" s="4924">
        <v>0</v>
      </c>
      <c r="D81" s="3681"/>
      <c r="E81" s="2140">
        <f t="shared" si="9"/>
        <v>114.3</v>
      </c>
      <c r="F81" s="3680"/>
      <c r="G81" s="1693"/>
      <c r="H81" s="1699" t="s">
        <v>384</v>
      </c>
      <c r="I81" s="4939">
        <v>91.56</v>
      </c>
      <c r="J81" s="4924">
        <v>14.58</v>
      </c>
      <c r="K81" s="47"/>
      <c r="L81" s="47"/>
      <c r="M81" s="2"/>
    </row>
    <row r="82" spans="1:13" ht="15" customHeight="1" x14ac:dyDescent="0.25">
      <c r="A82" s="1497" t="s">
        <v>386</v>
      </c>
      <c r="B82" s="4923">
        <v>112.95</v>
      </c>
      <c r="C82" s="4924">
        <v>0</v>
      </c>
      <c r="D82" s="3681"/>
      <c r="E82" s="2140">
        <f t="shared" si="9"/>
        <v>112.95</v>
      </c>
      <c r="F82" s="3680"/>
      <c r="G82" s="1693"/>
      <c r="H82" s="1699" t="s">
        <v>386</v>
      </c>
      <c r="I82" s="4939">
        <v>90.3</v>
      </c>
      <c r="J82" s="4924">
        <v>14.16</v>
      </c>
      <c r="K82" s="47"/>
      <c r="L82" s="47"/>
      <c r="M82" s="2"/>
    </row>
    <row r="83" spans="1:13" ht="15" customHeight="1" x14ac:dyDescent="0.25">
      <c r="A83" s="1497" t="s">
        <v>388</v>
      </c>
      <c r="B83" s="4923">
        <v>112.5</v>
      </c>
      <c r="C83" s="4924">
        <v>0</v>
      </c>
      <c r="D83" s="3681"/>
      <c r="E83" s="2140">
        <f t="shared" si="9"/>
        <v>112.5</v>
      </c>
      <c r="F83" s="3680"/>
      <c r="G83" s="1693"/>
      <c r="H83" s="1699" t="s">
        <v>388</v>
      </c>
      <c r="I83" s="4939">
        <v>89.52000000000001</v>
      </c>
      <c r="J83" s="4924">
        <v>13.56</v>
      </c>
      <c r="K83" s="47"/>
      <c r="L83" s="47"/>
      <c r="M83" s="2"/>
    </row>
    <row r="84" spans="1:13" ht="15" customHeight="1" x14ac:dyDescent="0.25">
      <c r="A84" s="1497" t="s">
        <v>390</v>
      </c>
      <c r="B84" s="4923">
        <v>112.95</v>
      </c>
      <c r="C84" s="4924">
        <v>0</v>
      </c>
      <c r="D84" s="3681"/>
      <c r="E84" s="2140">
        <f t="shared" si="9"/>
        <v>112.95</v>
      </c>
      <c r="F84" s="3680"/>
      <c r="G84" s="1693"/>
      <c r="H84" s="1699" t="s">
        <v>390</v>
      </c>
      <c r="I84" s="4939">
        <v>89.1</v>
      </c>
      <c r="J84" s="4924">
        <v>13.32</v>
      </c>
      <c r="K84" s="47"/>
      <c r="L84" s="47"/>
      <c r="M84" s="2"/>
    </row>
    <row r="85" spans="1:13" ht="15" customHeight="1" x14ac:dyDescent="0.25">
      <c r="A85" s="1497" t="s">
        <v>392</v>
      </c>
      <c r="B85" s="4923">
        <v>114.75</v>
      </c>
      <c r="C85" s="4924">
        <v>0</v>
      </c>
      <c r="D85" s="3681"/>
      <c r="E85" s="2140">
        <f t="shared" si="9"/>
        <v>114.75</v>
      </c>
      <c r="F85" s="3680"/>
      <c r="G85" s="1693"/>
      <c r="H85" s="1699" t="s">
        <v>392</v>
      </c>
      <c r="I85" s="4939">
        <v>89.82</v>
      </c>
      <c r="J85" s="4924">
        <v>13.379999999999999</v>
      </c>
      <c r="K85" s="47"/>
      <c r="L85" s="47"/>
      <c r="M85" s="2"/>
    </row>
    <row r="86" spans="1:13" ht="15" customHeight="1" x14ac:dyDescent="0.25">
      <c r="A86" s="1497" t="s">
        <v>394</v>
      </c>
      <c r="B86" s="4923">
        <v>111.6</v>
      </c>
      <c r="C86" s="4924">
        <v>0</v>
      </c>
      <c r="D86" s="3681"/>
      <c r="E86" s="2140">
        <f t="shared" si="9"/>
        <v>111.6</v>
      </c>
      <c r="F86" s="3680"/>
      <c r="G86" s="1693"/>
      <c r="H86" s="1699" t="s">
        <v>394</v>
      </c>
      <c r="I86" s="4939">
        <v>88.32</v>
      </c>
      <c r="J86" s="4924">
        <v>12.719999999999999</v>
      </c>
      <c r="K86" s="47"/>
      <c r="L86" s="47"/>
      <c r="M86" s="2"/>
    </row>
    <row r="87" spans="1:13" ht="15" customHeight="1" x14ac:dyDescent="0.25">
      <c r="A87" s="1497" t="s">
        <v>396</v>
      </c>
      <c r="B87" s="4923">
        <v>111.15</v>
      </c>
      <c r="C87" s="4924">
        <v>0</v>
      </c>
      <c r="D87" s="3681"/>
      <c r="E87" s="2140">
        <f t="shared" si="9"/>
        <v>111.15</v>
      </c>
      <c r="F87" s="3680"/>
      <c r="G87" s="1693"/>
      <c r="H87" s="1699" t="s">
        <v>396</v>
      </c>
      <c r="I87" s="4939">
        <v>88.44</v>
      </c>
      <c r="J87" s="4924">
        <v>12.36</v>
      </c>
      <c r="K87" s="47"/>
      <c r="L87" s="47"/>
      <c r="M87" s="2"/>
    </row>
    <row r="88" spans="1:13" ht="15" customHeight="1" x14ac:dyDescent="0.25">
      <c r="A88" s="1497" t="s">
        <v>398</v>
      </c>
      <c r="B88" s="4923">
        <v>113.4</v>
      </c>
      <c r="C88" s="4924">
        <v>0</v>
      </c>
      <c r="D88" s="3681"/>
      <c r="E88" s="2140">
        <f t="shared" si="9"/>
        <v>113.4</v>
      </c>
      <c r="F88" s="3680"/>
      <c r="G88" s="1693"/>
      <c r="H88" s="1699" t="s">
        <v>398</v>
      </c>
      <c r="I88" s="4939">
        <v>90.240000000000009</v>
      </c>
      <c r="J88" s="4924">
        <v>12.72</v>
      </c>
      <c r="K88" s="47"/>
      <c r="L88" s="47"/>
      <c r="M88" s="2"/>
    </row>
    <row r="89" spans="1:13" ht="15" customHeight="1" x14ac:dyDescent="0.25">
      <c r="A89" s="1497" t="s">
        <v>400</v>
      </c>
      <c r="B89" s="4923">
        <v>113.4</v>
      </c>
      <c r="C89" s="4924">
        <v>0</v>
      </c>
      <c r="D89" s="3681"/>
      <c r="E89" s="2140">
        <f t="shared" si="9"/>
        <v>113.4</v>
      </c>
      <c r="F89" s="3680"/>
      <c r="G89" s="1693"/>
      <c r="H89" s="1699" t="s">
        <v>400</v>
      </c>
      <c r="I89" s="4939">
        <v>88.92</v>
      </c>
      <c r="J89" s="4924">
        <v>13.08</v>
      </c>
      <c r="K89" s="47"/>
      <c r="L89" s="47"/>
      <c r="M89" s="2"/>
    </row>
    <row r="90" spans="1:13" ht="15" customHeight="1" x14ac:dyDescent="0.25">
      <c r="A90" s="1497" t="s">
        <v>402</v>
      </c>
      <c r="B90" s="4923">
        <v>112.05</v>
      </c>
      <c r="C90" s="4924">
        <v>0</v>
      </c>
      <c r="D90" s="3681"/>
      <c r="E90" s="2140">
        <f t="shared" si="9"/>
        <v>112.05</v>
      </c>
      <c r="F90" s="3680"/>
      <c r="G90" s="1693"/>
      <c r="H90" s="1699" t="s">
        <v>402</v>
      </c>
      <c r="I90" s="4941">
        <v>87.960000000000008</v>
      </c>
      <c r="J90" s="4924">
        <v>12.54</v>
      </c>
      <c r="K90" s="47"/>
      <c r="L90" s="47"/>
      <c r="M90" s="2"/>
    </row>
    <row r="91" spans="1:13" ht="15" customHeight="1" x14ac:dyDescent="0.25">
      <c r="A91" s="1497" t="s">
        <v>404</v>
      </c>
      <c r="B91" s="4923">
        <v>112.95</v>
      </c>
      <c r="C91" s="4924">
        <v>0</v>
      </c>
      <c r="D91" s="3681"/>
      <c r="E91" s="2140">
        <f t="shared" si="9"/>
        <v>112.95</v>
      </c>
      <c r="F91" s="3680"/>
      <c r="G91" s="1693"/>
      <c r="H91" s="1699" t="s">
        <v>404</v>
      </c>
      <c r="I91" s="4939">
        <v>89.04</v>
      </c>
      <c r="J91" s="4924">
        <v>12.3</v>
      </c>
      <c r="K91" s="47"/>
      <c r="L91" s="47"/>
      <c r="M91" s="2"/>
    </row>
    <row r="92" spans="1:13" ht="15" customHeight="1" x14ac:dyDescent="0.25">
      <c r="A92" s="1497" t="s">
        <v>406</v>
      </c>
      <c r="B92" s="4923">
        <v>112.94999999999999</v>
      </c>
      <c r="C92" s="4924">
        <v>0</v>
      </c>
      <c r="D92" s="3681"/>
      <c r="E92" s="2140">
        <f t="shared" si="9"/>
        <v>112.94999999999999</v>
      </c>
      <c r="F92" s="3680"/>
      <c r="G92" s="1693"/>
      <c r="H92" s="1699" t="s">
        <v>406</v>
      </c>
      <c r="I92" s="4939">
        <v>89.28</v>
      </c>
      <c r="J92" s="4928">
        <v>12.24</v>
      </c>
      <c r="K92" s="47"/>
      <c r="L92" s="47"/>
      <c r="M92" s="2"/>
    </row>
    <row r="93" spans="1:13" ht="15" customHeight="1" x14ac:dyDescent="0.25">
      <c r="A93" s="1497" t="s">
        <v>407</v>
      </c>
      <c r="B93" s="4923">
        <v>112.5</v>
      </c>
      <c r="C93" s="4924">
        <v>0</v>
      </c>
      <c r="D93" s="3681"/>
      <c r="E93" s="2140">
        <f t="shared" si="9"/>
        <v>112.5</v>
      </c>
      <c r="F93" s="3680"/>
      <c r="G93" s="1693"/>
      <c r="H93" s="1699" t="s">
        <v>407</v>
      </c>
      <c r="I93" s="4939">
        <v>91.139999999999986</v>
      </c>
      <c r="J93" s="4924">
        <v>12.719999999999999</v>
      </c>
      <c r="K93" s="47"/>
      <c r="L93" s="47"/>
      <c r="M93" s="2"/>
    </row>
    <row r="94" spans="1:13" ht="15" customHeight="1" x14ac:dyDescent="0.25">
      <c r="A94" s="1497" t="s">
        <v>409</v>
      </c>
      <c r="B94" s="4923">
        <v>110.25</v>
      </c>
      <c r="C94" s="4924">
        <v>0</v>
      </c>
      <c r="D94" s="3681"/>
      <c r="E94" s="2140">
        <f t="shared" si="9"/>
        <v>110.25</v>
      </c>
      <c r="F94" s="3680"/>
      <c r="G94" s="1693"/>
      <c r="H94" s="1699" t="s">
        <v>409</v>
      </c>
      <c r="I94" s="4939">
        <v>89.88</v>
      </c>
      <c r="J94" s="4924">
        <v>12.780000000000001</v>
      </c>
      <c r="K94" s="47"/>
      <c r="L94" s="47"/>
      <c r="M94" s="2"/>
    </row>
    <row r="95" spans="1:13" ht="15" customHeight="1" x14ac:dyDescent="0.25">
      <c r="A95" s="1497" t="s">
        <v>410</v>
      </c>
      <c r="B95" s="4927">
        <v>109.8</v>
      </c>
      <c r="C95" s="4924">
        <v>0</v>
      </c>
      <c r="D95" s="3681"/>
      <c r="E95" s="2140">
        <f t="shared" si="9"/>
        <v>109.8</v>
      </c>
      <c r="F95" s="3680"/>
      <c r="G95" s="1693"/>
      <c r="H95" s="1699" t="s">
        <v>410</v>
      </c>
      <c r="I95" s="4939">
        <v>89.76</v>
      </c>
      <c r="J95" s="4924">
        <v>12.780000000000001</v>
      </c>
      <c r="K95" s="47"/>
      <c r="L95" s="47"/>
      <c r="M95" s="2"/>
    </row>
    <row r="96" spans="1:13" ht="15" customHeight="1" x14ac:dyDescent="0.25">
      <c r="A96" s="1497" t="s">
        <v>411</v>
      </c>
      <c r="B96" s="4923">
        <v>110.7</v>
      </c>
      <c r="C96" s="4924">
        <v>0</v>
      </c>
      <c r="D96" s="3681"/>
      <c r="E96" s="2140">
        <f t="shared" si="9"/>
        <v>110.7</v>
      </c>
      <c r="F96" s="3680"/>
      <c r="G96" s="1693"/>
      <c r="H96" s="1699" t="s">
        <v>411</v>
      </c>
      <c r="I96" s="4939">
        <v>90</v>
      </c>
      <c r="J96" s="4924">
        <v>13.02</v>
      </c>
      <c r="K96" s="47"/>
      <c r="L96" s="47"/>
      <c r="M96" s="2"/>
    </row>
    <row r="97" spans="1:15" ht="15" customHeight="1" x14ac:dyDescent="0.25">
      <c r="A97" s="1497" t="s">
        <v>412</v>
      </c>
      <c r="B97" s="4923">
        <v>110.25</v>
      </c>
      <c r="C97" s="4924">
        <v>0</v>
      </c>
      <c r="D97" s="3681"/>
      <c r="E97" s="2140">
        <f t="shared" si="9"/>
        <v>110.25</v>
      </c>
      <c r="F97" s="3680"/>
      <c r="G97" s="1693"/>
      <c r="H97" s="1699" t="s">
        <v>412</v>
      </c>
      <c r="I97" s="4939">
        <v>89.22</v>
      </c>
      <c r="J97" s="4924">
        <v>13.379999999999999</v>
      </c>
      <c r="K97" s="47"/>
      <c r="L97" s="47"/>
      <c r="M97" s="2"/>
    </row>
    <row r="98" spans="1:15" ht="15" customHeight="1" x14ac:dyDescent="0.25">
      <c r="A98" s="1497" t="s">
        <v>413</v>
      </c>
      <c r="B98" s="4923">
        <v>110.25</v>
      </c>
      <c r="C98" s="4924">
        <v>0</v>
      </c>
      <c r="D98" s="3681"/>
      <c r="E98" s="2140">
        <f t="shared" si="9"/>
        <v>110.25</v>
      </c>
      <c r="F98" s="3680"/>
      <c r="G98" s="1693"/>
      <c r="H98" s="1699" t="s">
        <v>413</v>
      </c>
      <c r="I98" s="4939">
        <v>89.34</v>
      </c>
      <c r="J98" s="4924">
        <v>13.68</v>
      </c>
      <c r="K98" s="47"/>
      <c r="L98" s="47"/>
      <c r="M98" s="2"/>
    </row>
    <row r="99" spans="1:15" ht="15" customHeight="1" thickBot="1" x14ac:dyDescent="0.3">
      <c r="A99" s="1497" t="s">
        <v>414</v>
      </c>
      <c r="B99" s="4923">
        <v>110.25</v>
      </c>
      <c r="C99" s="4926">
        <v>0</v>
      </c>
      <c r="D99" s="3682"/>
      <c r="E99" s="2141">
        <f t="shared" si="9"/>
        <v>110.25</v>
      </c>
      <c r="F99" s="3680"/>
      <c r="G99" s="1693"/>
      <c r="H99" s="1699" t="s">
        <v>414</v>
      </c>
      <c r="I99" s="4939">
        <v>89.039999999999992</v>
      </c>
      <c r="J99" s="4924">
        <v>14.04</v>
      </c>
      <c r="K99" s="47"/>
      <c r="L99" s="47"/>
      <c r="M99" s="2"/>
    </row>
    <row r="100" spans="1:15" ht="15" customHeight="1" thickBot="1" x14ac:dyDescent="0.3">
      <c r="A100" s="1513" t="s">
        <v>415</v>
      </c>
      <c r="B100" s="1689">
        <f>SUM(B76:B99)</f>
        <v>2710.3500000000004</v>
      </c>
      <c r="C100" s="1704">
        <f t="shared" ref="C100:E100" si="10">SUM(C76:C99)</f>
        <v>0</v>
      </c>
      <c r="D100" s="3656">
        <f t="shared" si="10"/>
        <v>0</v>
      </c>
      <c r="E100" s="2131">
        <f t="shared" si="10"/>
        <v>2710.3500000000004</v>
      </c>
      <c r="F100" s="3680"/>
      <c r="G100" s="1693"/>
      <c r="H100" s="4143" t="s">
        <v>415</v>
      </c>
      <c r="I100" s="1690">
        <f>SUM(I76:I99)</f>
        <v>2165.1600000000003</v>
      </c>
      <c r="J100" s="4144">
        <f>SUM(J76:J99)</f>
        <v>322.74</v>
      </c>
      <c r="K100" s="47"/>
      <c r="L100" s="47"/>
      <c r="M100" s="2"/>
    </row>
    <row r="101" spans="1:15" ht="15" customHeight="1" x14ac:dyDescent="0.2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2"/>
    </row>
    <row r="102" spans="1:15" ht="15" customHeight="1" x14ac:dyDescent="0.2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2"/>
    </row>
    <row r="103" spans="1:15" s="1495" customFormat="1" ht="15" customHeight="1" thickBot="1" x14ac:dyDescent="0.3">
      <c r="A103" s="1668" t="s">
        <v>464</v>
      </c>
      <c r="B103" s="1674"/>
      <c r="C103" s="1674"/>
      <c r="D103" s="1672" t="s">
        <v>465</v>
      </c>
      <c r="E103" s="1674"/>
      <c r="F103" s="1674"/>
      <c r="G103" s="1674"/>
      <c r="H103" s="1674"/>
      <c r="I103" s="1674"/>
      <c r="J103" s="1672" t="s">
        <v>466</v>
      </c>
      <c r="K103" s="1674"/>
      <c r="L103" s="1674"/>
      <c r="M103" s="4145"/>
      <c r="O103" s="1507"/>
    </row>
    <row r="104" spans="1:15" ht="15" customHeight="1" thickBot="1" x14ac:dyDescent="0.3">
      <c r="A104" s="5290" t="s">
        <v>367</v>
      </c>
      <c r="B104" s="5419">
        <v>42725</v>
      </c>
      <c r="C104" s="5420"/>
      <c r="D104" s="5421">
        <v>42725</v>
      </c>
      <c r="E104" s="5422"/>
      <c r="F104" s="5428" t="s">
        <v>368</v>
      </c>
      <c r="G104" s="5425"/>
      <c r="H104" s="5426"/>
      <c r="I104" s="5427"/>
      <c r="J104" s="47"/>
      <c r="K104" s="47"/>
      <c r="L104" s="47"/>
      <c r="M104" s="2"/>
    </row>
    <row r="105" spans="1:15" ht="15" customHeight="1" thickBot="1" x14ac:dyDescent="0.3">
      <c r="A105" s="5291"/>
      <c r="B105" s="4146" t="s">
        <v>370</v>
      </c>
      <c r="C105" s="4147" t="s">
        <v>371</v>
      </c>
      <c r="D105" s="4148" t="s">
        <v>370</v>
      </c>
      <c r="E105" s="4147" t="s">
        <v>371</v>
      </c>
      <c r="F105" s="4137" t="s">
        <v>370</v>
      </c>
      <c r="G105" s="4149" t="s">
        <v>371</v>
      </c>
      <c r="H105" s="4150" t="s">
        <v>347</v>
      </c>
      <c r="I105" s="4151" t="s">
        <v>109</v>
      </c>
      <c r="J105" s="47"/>
      <c r="K105" s="47"/>
      <c r="L105" s="47"/>
      <c r="M105" s="2"/>
    </row>
    <row r="106" spans="1:15" ht="15" customHeight="1" x14ac:dyDescent="0.25">
      <c r="A106" s="1496" t="s">
        <v>374</v>
      </c>
      <c r="B106" s="4923">
        <v>3657.15</v>
      </c>
      <c r="C106" s="4924">
        <v>1219.05</v>
      </c>
      <c r="D106" s="4696">
        <v>2382.3000000000002</v>
      </c>
      <c r="E106" s="4157">
        <v>428.4</v>
      </c>
      <c r="F106" s="3662">
        <f>B106+D106</f>
        <v>6039.4500000000007</v>
      </c>
      <c r="G106" s="3676">
        <f>C106+E106</f>
        <v>1647.4499999999998</v>
      </c>
      <c r="H106" s="2132">
        <f>SQRT(F106*F106+G106*G106)</f>
        <v>6260.1156383089292</v>
      </c>
      <c r="I106" s="3671">
        <f>G106/F106</f>
        <v>0.27278146188808577</v>
      </c>
      <c r="J106" s="47"/>
      <c r="K106" s="47"/>
      <c r="L106" s="47"/>
      <c r="M106" s="2"/>
    </row>
    <row r="107" spans="1:15" ht="15" customHeight="1" x14ac:dyDescent="0.25">
      <c r="A107" s="1497" t="s">
        <v>376</v>
      </c>
      <c r="B107" s="4923">
        <v>3693.6</v>
      </c>
      <c r="C107" s="4924">
        <v>1255.05</v>
      </c>
      <c r="D107" s="4696">
        <v>2375.5500000000002</v>
      </c>
      <c r="E107" s="4157">
        <v>432</v>
      </c>
      <c r="F107" s="3663">
        <f t="shared" ref="F107:G129" si="11">B107+D107</f>
        <v>6069.15</v>
      </c>
      <c r="G107" s="3677">
        <f t="shared" si="11"/>
        <v>1687.05</v>
      </c>
      <c r="H107" s="2133">
        <f t="shared" ref="H107:H129" si="12">SQRT(F107*F107+G107*G107)</f>
        <v>6299.2634033670947</v>
      </c>
      <c r="I107" s="3672">
        <f t="shared" ref="I107:I130" si="13">G107/F107</f>
        <v>0.27797137984726034</v>
      </c>
      <c r="J107" s="47"/>
      <c r="K107" s="47"/>
      <c r="L107" s="47"/>
      <c r="M107" s="2"/>
    </row>
    <row r="108" spans="1:15" ht="15" customHeight="1" x14ac:dyDescent="0.25">
      <c r="A108" s="1497" t="s">
        <v>378</v>
      </c>
      <c r="B108" s="4923">
        <v>3697.65</v>
      </c>
      <c r="C108" s="4924">
        <v>1265.4000000000001</v>
      </c>
      <c r="D108" s="4696">
        <v>2357.1000000000004</v>
      </c>
      <c r="E108" s="4157">
        <v>436.5</v>
      </c>
      <c r="F108" s="3663">
        <f t="shared" si="11"/>
        <v>6054.75</v>
      </c>
      <c r="G108" s="3677">
        <f t="shared" si="11"/>
        <v>1701.9</v>
      </c>
      <c r="H108" s="2133">
        <f t="shared" si="12"/>
        <v>6289.3927506954115</v>
      </c>
      <c r="I108" s="3672">
        <f t="shared" si="13"/>
        <v>0.28108509847640284</v>
      </c>
      <c r="J108" s="47"/>
      <c r="K108" s="47"/>
      <c r="L108" s="47"/>
      <c r="M108" s="2"/>
    </row>
    <row r="109" spans="1:15" ht="15" customHeight="1" x14ac:dyDescent="0.25">
      <c r="A109" s="1497" t="s">
        <v>380</v>
      </c>
      <c r="B109" s="4923">
        <v>3676.5</v>
      </c>
      <c r="C109" s="4924">
        <v>1261.8000000000002</v>
      </c>
      <c r="D109" s="4696">
        <v>2351.6999999999998</v>
      </c>
      <c r="E109" s="4157">
        <v>434.25</v>
      </c>
      <c r="F109" s="3663">
        <f t="shared" si="11"/>
        <v>6028.2</v>
      </c>
      <c r="G109" s="3677">
        <f t="shared" si="11"/>
        <v>1696.0500000000002</v>
      </c>
      <c r="H109" s="2133">
        <f t="shared" si="12"/>
        <v>6262.2504614954514</v>
      </c>
      <c r="I109" s="3672">
        <f t="shared" si="13"/>
        <v>0.28135264257987463</v>
      </c>
      <c r="J109" s="47"/>
      <c r="K109" s="47"/>
      <c r="L109" s="47"/>
      <c r="M109" s="2"/>
    </row>
    <row r="110" spans="1:15" ht="15" customHeight="1" x14ac:dyDescent="0.25">
      <c r="A110" s="1497" t="s">
        <v>382</v>
      </c>
      <c r="B110" s="4923">
        <v>3737.25</v>
      </c>
      <c r="C110" s="4926">
        <v>1283.4000000000001</v>
      </c>
      <c r="D110" s="4696">
        <v>2350.8000000000002</v>
      </c>
      <c r="E110" s="4157">
        <v>430.65</v>
      </c>
      <c r="F110" s="3663">
        <f t="shared" si="11"/>
        <v>6088.05</v>
      </c>
      <c r="G110" s="3677">
        <f t="shared" si="11"/>
        <v>1714.0500000000002</v>
      </c>
      <c r="H110" s="2133">
        <f t="shared" si="12"/>
        <v>6324.7387459878537</v>
      </c>
      <c r="I110" s="3672">
        <f t="shared" si="13"/>
        <v>0.28154335131938801</v>
      </c>
      <c r="J110" s="47"/>
      <c r="K110" s="47"/>
      <c r="L110" s="47"/>
      <c r="M110" s="2"/>
    </row>
    <row r="111" spans="1:15" ht="15" customHeight="1" x14ac:dyDescent="0.25">
      <c r="A111" s="1497" t="s">
        <v>384</v>
      </c>
      <c r="B111" s="4923">
        <v>3742.65</v>
      </c>
      <c r="C111" s="4924">
        <v>1261.3499999999999</v>
      </c>
      <c r="D111" s="4696">
        <v>2343.1499999999996</v>
      </c>
      <c r="E111" s="4157">
        <v>431.55</v>
      </c>
      <c r="F111" s="3663">
        <f t="shared" si="11"/>
        <v>6085.7999999999993</v>
      </c>
      <c r="G111" s="3677">
        <f t="shared" si="11"/>
        <v>1692.8999999999999</v>
      </c>
      <c r="H111" s="2133">
        <f t="shared" si="12"/>
        <v>6316.8720146920805</v>
      </c>
      <c r="I111" s="3672">
        <f t="shared" si="13"/>
        <v>0.27817213842058564</v>
      </c>
      <c r="J111" s="47"/>
      <c r="K111" s="47"/>
      <c r="L111" s="47"/>
      <c r="M111" s="2"/>
    </row>
    <row r="112" spans="1:15" ht="15" customHeight="1" x14ac:dyDescent="0.25">
      <c r="A112" s="1497" t="s">
        <v>386</v>
      </c>
      <c r="B112" s="4925">
        <v>3786.3</v>
      </c>
      <c r="C112" s="4924">
        <v>1267.6500000000001</v>
      </c>
      <c r="D112" s="4696">
        <v>2367.8999999999996</v>
      </c>
      <c r="E112" s="4157">
        <v>436.5</v>
      </c>
      <c r="F112" s="3663">
        <f t="shared" si="11"/>
        <v>6154.2</v>
      </c>
      <c r="G112" s="3677">
        <f t="shared" si="11"/>
        <v>1704.15</v>
      </c>
      <c r="H112" s="2133">
        <f t="shared" si="12"/>
        <v>6385.7892904871205</v>
      </c>
      <c r="I112" s="3672">
        <f t="shared" si="13"/>
        <v>0.27690845276396608</v>
      </c>
      <c r="J112" s="47"/>
      <c r="K112" s="47"/>
      <c r="L112" s="47"/>
      <c r="M112" s="2"/>
    </row>
    <row r="113" spans="1:13" ht="15" customHeight="1" x14ac:dyDescent="0.25">
      <c r="A113" s="1497" t="s">
        <v>388</v>
      </c>
      <c r="B113" s="4923">
        <v>3755.7</v>
      </c>
      <c r="C113" s="4924">
        <v>1266.75</v>
      </c>
      <c r="D113" s="4696">
        <v>2324.6999999999998</v>
      </c>
      <c r="E113" s="4157">
        <v>426.6</v>
      </c>
      <c r="F113" s="3663">
        <f t="shared" si="11"/>
        <v>6080.4</v>
      </c>
      <c r="G113" s="3677">
        <f t="shared" si="11"/>
        <v>1693.35</v>
      </c>
      <c r="H113" s="2133">
        <f t="shared" si="12"/>
        <v>6311.790426059787</v>
      </c>
      <c r="I113" s="3672">
        <f t="shared" si="13"/>
        <v>0.27849319123741861</v>
      </c>
      <c r="J113" s="47"/>
      <c r="K113" s="47"/>
      <c r="L113" s="47"/>
      <c r="M113" s="2"/>
    </row>
    <row r="114" spans="1:13" ht="15" customHeight="1" x14ac:dyDescent="0.25">
      <c r="A114" s="1497" t="s">
        <v>390</v>
      </c>
      <c r="B114" s="4923">
        <v>3687.3</v>
      </c>
      <c r="C114" s="4924">
        <v>1263.1500000000001</v>
      </c>
      <c r="D114" s="4696">
        <v>2275.65</v>
      </c>
      <c r="E114" s="4157">
        <v>419.4</v>
      </c>
      <c r="F114" s="3663">
        <f t="shared" si="11"/>
        <v>5962.9500000000007</v>
      </c>
      <c r="G114" s="3677">
        <f t="shared" si="11"/>
        <v>1682.5500000000002</v>
      </c>
      <c r="H114" s="2133">
        <f t="shared" si="12"/>
        <v>6195.7846319090213</v>
      </c>
      <c r="I114" s="3672">
        <f t="shared" si="13"/>
        <v>0.28216738359369103</v>
      </c>
      <c r="J114" s="47"/>
      <c r="K114" s="47"/>
      <c r="L114" s="47"/>
      <c r="M114" s="2"/>
    </row>
    <row r="115" spans="1:13" ht="15" customHeight="1" x14ac:dyDescent="0.25">
      <c r="A115" s="1497" t="s">
        <v>392</v>
      </c>
      <c r="B115" s="4923">
        <v>3631.5</v>
      </c>
      <c r="C115" s="4924">
        <v>1240.6500000000001</v>
      </c>
      <c r="D115" s="4698">
        <v>2235.1499999999996</v>
      </c>
      <c r="E115" s="4159">
        <v>408.15</v>
      </c>
      <c r="F115" s="3663">
        <f t="shared" si="11"/>
        <v>5866.65</v>
      </c>
      <c r="G115" s="3677">
        <f t="shared" si="11"/>
        <v>1648.8000000000002</v>
      </c>
      <c r="H115" s="2133">
        <f t="shared" si="12"/>
        <v>6093.9415539123765</v>
      </c>
      <c r="I115" s="3672">
        <f t="shared" si="13"/>
        <v>0.28104625297230962</v>
      </c>
      <c r="J115" s="47"/>
      <c r="K115" s="47"/>
      <c r="L115" s="47"/>
      <c r="M115" s="2"/>
    </row>
    <row r="116" spans="1:13" ht="15" customHeight="1" x14ac:dyDescent="0.25">
      <c r="A116" s="1497" t="s">
        <v>394</v>
      </c>
      <c r="B116" s="4923">
        <v>3655.8</v>
      </c>
      <c r="C116" s="4924">
        <v>1230.75</v>
      </c>
      <c r="D116" s="4696">
        <v>2281.9499999999998</v>
      </c>
      <c r="E116" s="4157">
        <v>410.4</v>
      </c>
      <c r="F116" s="3663">
        <f t="shared" si="11"/>
        <v>5937.75</v>
      </c>
      <c r="G116" s="3677">
        <f t="shared" si="11"/>
        <v>1641.15</v>
      </c>
      <c r="H116" s="2133">
        <f t="shared" si="12"/>
        <v>6160.3772924229243</v>
      </c>
      <c r="I116" s="3672">
        <f t="shared" si="13"/>
        <v>0.27639257294429709</v>
      </c>
      <c r="J116" s="47"/>
      <c r="K116" s="47"/>
      <c r="L116" s="47"/>
      <c r="M116" s="2"/>
    </row>
    <row r="117" spans="1:13" ht="15" customHeight="1" x14ac:dyDescent="0.25">
      <c r="A117" s="1497" t="s">
        <v>396</v>
      </c>
      <c r="B117" s="4923">
        <v>3649.95</v>
      </c>
      <c r="C117" s="4924">
        <v>1227.1500000000001</v>
      </c>
      <c r="D117" s="4696">
        <v>2492.5500000000002</v>
      </c>
      <c r="E117" s="4157">
        <v>522</v>
      </c>
      <c r="F117" s="3663">
        <f t="shared" si="11"/>
        <v>6142.5</v>
      </c>
      <c r="G117" s="3677">
        <f t="shared" si="11"/>
        <v>1749.15</v>
      </c>
      <c r="H117" s="2133">
        <f t="shared" si="12"/>
        <v>6386.691786245834</v>
      </c>
      <c r="I117" s="3672">
        <f t="shared" si="13"/>
        <v>0.28476190476190477</v>
      </c>
      <c r="J117" s="47"/>
      <c r="K117" s="47"/>
      <c r="L117" s="47"/>
      <c r="M117" s="2"/>
    </row>
    <row r="118" spans="1:13" ht="15" customHeight="1" x14ac:dyDescent="0.25">
      <c r="A118" s="1497" t="s">
        <v>398</v>
      </c>
      <c r="B118" s="4923">
        <v>3619.8</v>
      </c>
      <c r="C118" s="4924">
        <v>1217.25</v>
      </c>
      <c r="D118" s="4696">
        <v>2634.3</v>
      </c>
      <c r="E118" s="4157">
        <v>614.70000000000005</v>
      </c>
      <c r="F118" s="3663">
        <f t="shared" si="11"/>
        <v>6254.1</v>
      </c>
      <c r="G118" s="3677">
        <f t="shared" si="11"/>
        <v>1831.95</v>
      </c>
      <c r="H118" s="2133">
        <f t="shared" si="12"/>
        <v>6516.8863433774877</v>
      </c>
      <c r="I118" s="3672">
        <f t="shared" si="13"/>
        <v>0.29291984458195425</v>
      </c>
      <c r="J118" s="47"/>
      <c r="K118" s="47"/>
      <c r="L118" s="47"/>
      <c r="M118" s="2"/>
    </row>
    <row r="119" spans="1:13" ht="15" customHeight="1" x14ac:dyDescent="0.25">
      <c r="A119" s="1497" t="s">
        <v>400</v>
      </c>
      <c r="B119" s="4923">
        <v>3591.45</v>
      </c>
      <c r="C119" s="4924">
        <v>1209.1500000000001</v>
      </c>
      <c r="D119" s="4696">
        <v>2739.6</v>
      </c>
      <c r="E119" s="4158">
        <v>630.45000000000005</v>
      </c>
      <c r="F119" s="3663">
        <f t="shared" si="11"/>
        <v>6331.0499999999993</v>
      </c>
      <c r="G119" s="3677">
        <f t="shared" si="11"/>
        <v>1839.6000000000001</v>
      </c>
      <c r="H119" s="2133">
        <f t="shared" si="12"/>
        <v>6592.8993821004124</v>
      </c>
      <c r="I119" s="3672">
        <f t="shared" si="13"/>
        <v>0.29056791527471754</v>
      </c>
      <c r="J119" s="47"/>
      <c r="K119" s="47"/>
      <c r="L119" s="47"/>
      <c r="M119" s="2"/>
    </row>
    <row r="120" spans="1:13" ht="15" customHeight="1" x14ac:dyDescent="0.25">
      <c r="A120" s="1497" t="s">
        <v>402</v>
      </c>
      <c r="B120" s="4927">
        <v>3575.7</v>
      </c>
      <c r="C120" s="4924">
        <v>1176.75</v>
      </c>
      <c r="D120" s="4697">
        <v>2749.95</v>
      </c>
      <c r="E120" s="4157">
        <v>629.1</v>
      </c>
      <c r="F120" s="3663">
        <f t="shared" si="11"/>
        <v>6325.65</v>
      </c>
      <c r="G120" s="3677">
        <f t="shared" si="11"/>
        <v>1805.85</v>
      </c>
      <c r="H120" s="2133">
        <f t="shared" si="12"/>
        <v>6578.3692618307759</v>
      </c>
      <c r="I120" s="3672">
        <f t="shared" si="13"/>
        <v>0.28548054350145835</v>
      </c>
      <c r="J120" s="47"/>
      <c r="K120" s="47"/>
      <c r="L120" s="47"/>
      <c r="M120" s="2"/>
    </row>
    <row r="121" spans="1:13" ht="15" customHeight="1" x14ac:dyDescent="0.25">
      <c r="A121" s="1497" t="s">
        <v>404</v>
      </c>
      <c r="B121" s="4923">
        <v>3577.05</v>
      </c>
      <c r="C121" s="4924">
        <v>1175.8499999999999</v>
      </c>
      <c r="D121" s="4696">
        <v>2737.8</v>
      </c>
      <c r="E121" s="4157">
        <v>619.65</v>
      </c>
      <c r="F121" s="3663">
        <f t="shared" si="11"/>
        <v>6314.85</v>
      </c>
      <c r="G121" s="3677">
        <f t="shared" si="11"/>
        <v>1795.5</v>
      </c>
      <c r="H121" s="2133">
        <f t="shared" si="12"/>
        <v>6565.1466680113099</v>
      </c>
      <c r="I121" s="3672">
        <f t="shared" si="13"/>
        <v>0.28432979405686593</v>
      </c>
      <c r="J121" s="47"/>
      <c r="K121" s="47"/>
      <c r="L121" s="47"/>
      <c r="M121" s="2"/>
    </row>
    <row r="122" spans="1:13" ht="15" customHeight="1" x14ac:dyDescent="0.25">
      <c r="A122" s="1497" t="s">
        <v>406</v>
      </c>
      <c r="B122" s="4923">
        <v>3595.5</v>
      </c>
      <c r="C122" s="4928">
        <v>1168.1999999999998</v>
      </c>
      <c r="D122" s="4696">
        <v>2569.9499999999998</v>
      </c>
      <c r="E122" s="4157">
        <v>532.35</v>
      </c>
      <c r="F122" s="3663">
        <f t="shared" si="11"/>
        <v>6165.45</v>
      </c>
      <c r="G122" s="3677">
        <f t="shared" si="11"/>
        <v>1700.5499999999997</v>
      </c>
      <c r="H122" s="2133">
        <f t="shared" si="12"/>
        <v>6395.6738507369182</v>
      </c>
      <c r="I122" s="3672">
        <f t="shared" si="13"/>
        <v>0.2758192832639953</v>
      </c>
      <c r="J122" s="47"/>
      <c r="K122" s="47"/>
      <c r="L122" s="47"/>
      <c r="M122" s="2"/>
    </row>
    <row r="123" spans="1:13" ht="15" customHeight="1" x14ac:dyDescent="0.25">
      <c r="A123" s="1497" t="s">
        <v>407</v>
      </c>
      <c r="B123" s="4923">
        <v>3663.45</v>
      </c>
      <c r="C123" s="4924">
        <v>1194.75</v>
      </c>
      <c r="D123" s="4696">
        <v>2385.8999999999996</v>
      </c>
      <c r="E123" s="4157">
        <v>425.7</v>
      </c>
      <c r="F123" s="3663">
        <f t="shared" si="11"/>
        <v>6049.3499999999995</v>
      </c>
      <c r="G123" s="3677">
        <f t="shared" si="11"/>
        <v>1620.45</v>
      </c>
      <c r="H123" s="2133">
        <f t="shared" si="12"/>
        <v>6262.6267352445648</v>
      </c>
      <c r="I123" s="3672">
        <f t="shared" si="13"/>
        <v>0.26787175481663322</v>
      </c>
      <c r="J123" s="47"/>
      <c r="K123" s="47"/>
      <c r="L123" s="47"/>
      <c r="M123" s="2"/>
    </row>
    <row r="124" spans="1:13" ht="15" customHeight="1" x14ac:dyDescent="0.25">
      <c r="A124" s="1497" t="s">
        <v>409</v>
      </c>
      <c r="B124" s="4923">
        <v>3647.7</v>
      </c>
      <c r="C124" s="4924">
        <v>1189.3499999999999</v>
      </c>
      <c r="D124" s="4696">
        <v>2356.65</v>
      </c>
      <c r="E124" s="4157">
        <v>412.65</v>
      </c>
      <c r="F124" s="3663">
        <f t="shared" si="11"/>
        <v>6004.35</v>
      </c>
      <c r="G124" s="3677">
        <f t="shared" si="11"/>
        <v>1602</v>
      </c>
      <c r="H124" s="2133">
        <f t="shared" si="12"/>
        <v>6214.3883787948116</v>
      </c>
      <c r="I124" s="3672">
        <f t="shared" si="13"/>
        <v>0.26680656524020085</v>
      </c>
      <c r="J124" s="47"/>
      <c r="K124" s="47"/>
      <c r="L124" s="47"/>
      <c r="M124" s="2"/>
    </row>
    <row r="125" spans="1:13" ht="15" customHeight="1" x14ac:dyDescent="0.25">
      <c r="A125" s="1497" t="s">
        <v>410</v>
      </c>
      <c r="B125" s="4923">
        <v>3668.3999999999996</v>
      </c>
      <c r="C125" s="4924">
        <v>1187.0999999999999</v>
      </c>
      <c r="D125" s="4696">
        <v>2347.1999999999998</v>
      </c>
      <c r="E125" s="4157">
        <v>417.6</v>
      </c>
      <c r="F125" s="3663">
        <f t="shared" si="11"/>
        <v>6015.5999999999995</v>
      </c>
      <c r="G125" s="3677">
        <f t="shared" si="11"/>
        <v>1604.6999999999998</v>
      </c>
      <c r="H125" s="2133">
        <f t="shared" si="12"/>
        <v>6225.9541798827904</v>
      </c>
      <c r="I125" s="3672">
        <f t="shared" si="13"/>
        <v>0.26675643327348891</v>
      </c>
      <c r="J125" s="47"/>
      <c r="K125" s="47"/>
      <c r="L125" s="47"/>
      <c r="M125" s="2"/>
    </row>
    <row r="126" spans="1:13" ht="15" customHeight="1" x14ac:dyDescent="0.25">
      <c r="A126" s="1497" t="s">
        <v>411</v>
      </c>
      <c r="B126" s="4923">
        <v>3694.05</v>
      </c>
      <c r="C126" s="4924">
        <v>1200.5999999999999</v>
      </c>
      <c r="D126" s="4696">
        <v>2358.4499999999998</v>
      </c>
      <c r="E126" s="4157">
        <v>421.65</v>
      </c>
      <c r="F126" s="3663">
        <f t="shared" si="11"/>
        <v>6052.5</v>
      </c>
      <c r="G126" s="3677">
        <f t="shared" si="11"/>
        <v>1622.25</v>
      </c>
      <c r="H126" s="2133">
        <f t="shared" si="12"/>
        <v>6266.1352772263062</v>
      </c>
      <c r="I126" s="3672">
        <f t="shared" si="13"/>
        <v>0.26802973977695166</v>
      </c>
      <c r="J126" s="47"/>
      <c r="K126" s="47"/>
      <c r="L126" s="47"/>
      <c r="M126" s="2"/>
    </row>
    <row r="127" spans="1:13" ht="15" customHeight="1" x14ac:dyDescent="0.25">
      <c r="A127" s="1497" t="s">
        <v>412</v>
      </c>
      <c r="B127" s="4923">
        <v>3730.05</v>
      </c>
      <c r="C127" s="4924">
        <v>1211.4000000000001</v>
      </c>
      <c r="D127" s="4696">
        <v>2373.75</v>
      </c>
      <c r="E127" s="4157">
        <v>426.15</v>
      </c>
      <c r="F127" s="3663">
        <f t="shared" si="11"/>
        <v>6103.8</v>
      </c>
      <c r="G127" s="3677">
        <f t="shared" si="11"/>
        <v>1637.5500000000002</v>
      </c>
      <c r="H127" s="2133">
        <f t="shared" si="12"/>
        <v>6319.6474935315819</v>
      </c>
      <c r="I127" s="3672">
        <f t="shared" si="13"/>
        <v>0.2682836921262165</v>
      </c>
      <c r="J127" s="47"/>
      <c r="K127" s="47"/>
      <c r="L127" s="47"/>
      <c r="M127" s="2"/>
    </row>
    <row r="128" spans="1:13" ht="15" customHeight="1" x14ac:dyDescent="0.25">
      <c r="A128" s="1497" t="s">
        <v>413</v>
      </c>
      <c r="B128" s="4923">
        <v>3766.95</v>
      </c>
      <c r="C128" s="4924">
        <v>1215.45</v>
      </c>
      <c r="D128" s="4696">
        <v>2431.35</v>
      </c>
      <c r="E128" s="4157">
        <v>438.75</v>
      </c>
      <c r="F128" s="3663">
        <f t="shared" si="11"/>
        <v>6198.2999999999993</v>
      </c>
      <c r="G128" s="3677">
        <f t="shared" si="11"/>
        <v>1654.2</v>
      </c>
      <c r="H128" s="2133">
        <f t="shared" si="12"/>
        <v>6415.2397094730604</v>
      </c>
      <c r="I128" s="3672">
        <f t="shared" si="13"/>
        <v>0.26687962828517503</v>
      </c>
      <c r="J128" s="47"/>
      <c r="K128" s="47"/>
      <c r="L128" s="47"/>
      <c r="M128" s="2"/>
    </row>
    <row r="129" spans="1:15" ht="15" customHeight="1" thickBot="1" x14ac:dyDescent="0.3">
      <c r="A129" s="1497" t="s">
        <v>414</v>
      </c>
      <c r="B129" s="4923">
        <v>3714.75</v>
      </c>
      <c r="C129" s="4924">
        <v>1214.5500000000002</v>
      </c>
      <c r="D129" s="4696">
        <v>2375.5500000000002</v>
      </c>
      <c r="E129" s="4157">
        <v>429.75</v>
      </c>
      <c r="F129" s="3663">
        <f t="shared" si="11"/>
        <v>6090.3</v>
      </c>
      <c r="G129" s="3677">
        <f t="shared" si="11"/>
        <v>1644.3000000000002</v>
      </c>
      <c r="H129" s="2134">
        <f t="shared" si="12"/>
        <v>6308.3656029117401</v>
      </c>
      <c r="I129" s="3673">
        <f t="shared" si="13"/>
        <v>0.26998670016255361</v>
      </c>
      <c r="J129" s="47"/>
      <c r="K129" s="47"/>
      <c r="L129" s="47"/>
      <c r="M129" s="2"/>
    </row>
    <row r="130" spans="1:15" ht="15" customHeight="1" thickBot="1" x14ac:dyDescent="0.3">
      <c r="A130" s="1499" t="s">
        <v>415</v>
      </c>
      <c r="B130" s="1689">
        <f>SUM(B106:B129)</f>
        <v>88216.2</v>
      </c>
      <c r="C130" s="1704">
        <f t="shared" ref="C130:G130" si="14">SUM(C106:C129)</f>
        <v>29402.549999999996</v>
      </c>
      <c r="D130" s="3656">
        <f t="shared" si="14"/>
        <v>58198.95</v>
      </c>
      <c r="E130" s="1689">
        <f t="shared" si="14"/>
        <v>11214.9</v>
      </c>
      <c r="F130" s="1689">
        <f t="shared" si="14"/>
        <v>146415.15</v>
      </c>
      <c r="G130" s="1689">
        <f t="shared" si="14"/>
        <v>40617.450000000004</v>
      </c>
      <c r="H130" s="1704">
        <f>SUM(H106:H129)</f>
        <v>151948.34087870564</v>
      </c>
      <c r="I130" s="3675">
        <f t="shared" si="13"/>
        <v>0.27741289067422331</v>
      </c>
      <c r="J130" s="47"/>
      <c r="K130" s="47"/>
      <c r="L130" s="47"/>
      <c r="M130" s="2"/>
    </row>
    <row r="131" spans="1:15" ht="15" customHeight="1" x14ac:dyDescent="0.2"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2"/>
    </row>
    <row r="132" spans="1:15" ht="15" customHeight="1" x14ac:dyDescent="0.2"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2"/>
    </row>
    <row r="133" spans="1:15" s="1495" customFormat="1" ht="15" customHeight="1" thickBot="1" x14ac:dyDescent="0.3">
      <c r="A133" s="1668" t="s">
        <v>467</v>
      </c>
      <c r="B133" s="1674"/>
      <c r="C133" s="1674"/>
      <c r="D133" s="1672" t="s">
        <v>468</v>
      </c>
      <c r="E133" s="1674"/>
      <c r="F133" s="1671"/>
      <c r="G133" s="1671"/>
      <c r="H133" s="1671"/>
      <c r="I133" s="1671"/>
      <c r="J133" s="1671"/>
      <c r="K133" s="1671"/>
      <c r="L133" s="1671"/>
      <c r="M133" s="4136"/>
      <c r="O133" s="1507"/>
    </row>
    <row r="134" spans="1:15" ht="15" customHeight="1" thickBot="1" x14ac:dyDescent="0.3">
      <c r="A134" s="5290" t="s">
        <v>367</v>
      </c>
      <c r="B134" s="5419">
        <v>42725</v>
      </c>
      <c r="C134" s="5420"/>
      <c r="D134" s="5421">
        <v>42725</v>
      </c>
      <c r="E134" s="5422"/>
      <c r="F134" s="5428" t="s">
        <v>368</v>
      </c>
      <c r="G134" s="5425"/>
      <c r="H134" s="5426"/>
      <c r="I134" s="5427"/>
      <c r="J134" s="47"/>
      <c r="K134" s="47"/>
      <c r="L134" s="47"/>
      <c r="M134" s="2"/>
    </row>
    <row r="135" spans="1:15" ht="15" customHeight="1" thickBot="1" x14ac:dyDescent="0.3">
      <c r="A135" s="5291"/>
      <c r="B135" s="4146" t="s">
        <v>370</v>
      </c>
      <c r="C135" s="4147" t="s">
        <v>371</v>
      </c>
      <c r="D135" s="4148" t="s">
        <v>370</v>
      </c>
      <c r="E135" s="4147" t="s">
        <v>371</v>
      </c>
      <c r="F135" s="4137" t="s">
        <v>370</v>
      </c>
      <c r="G135" s="4149" t="s">
        <v>371</v>
      </c>
      <c r="H135" s="4150" t="s">
        <v>347</v>
      </c>
      <c r="I135" s="4151" t="s">
        <v>109</v>
      </c>
      <c r="J135" s="47"/>
      <c r="K135" s="47"/>
      <c r="L135" s="47"/>
      <c r="M135" s="2"/>
    </row>
    <row r="136" spans="1:15" ht="15" customHeight="1" x14ac:dyDescent="0.25">
      <c r="A136" s="1496" t="s">
        <v>374</v>
      </c>
      <c r="B136" s="4923">
        <v>55.44</v>
      </c>
      <c r="C136" s="4924">
        <v>20.52</v>
      </c>
      <c r="D136" s="4696">
        <v>3534.12</v>
      </c>
      <c r="E136" s="4157">
        <v>825.12</v>
      </c>
      <c r="F136" s="3662">
        <f>B136+D136</f>
        <v>3589.56</v>
      </c>
      <c r="G136" s="3676">
        <f>C136+E136</f>
        <v>845.64</v>
      </c>
      <c r="H136" s="2132">
        <f>SQRT(F136*F136+G136*G136)</f>
        <v>3687.8242912590072</v>
      </c>
      <c r="I136" s="3671">
        <f>G136/F136</f>
        <v>0.23558319125463845</v>
      </c>
      <c r="J136" s="47"/>
      <c r="K136" s="47"/>
      <c r="L136" s="47"/>
      <c r="M136" s="2"/>
    </row>
    <row r="137" spans="1:15" ht="15" customHeight="1" x14ac:dyDescent="0.25">
      <c r="A137" s="1497" t="s">
        <v>376</v>
      </c>
      <c r="B137" s="4923">
        <v>55.44</v>
      </c>
      <c r="C137" s="4924">
        <v>20.16</v>
      </c>
      <c r="D137" s="4696">
        <v>3505.32</v>
      </c>
      <c r="E137" s="4157">
        <v>811.44</v>
      </c>
      <c r="F137" s="3663">
        <f t="shared" ref="F137:G159" si="15">B137+D137</f>
        <v>3560.76</v>
      </c>
      <c r="G137" s="3677">
        <f t="shared" si="15"/>
        <v>831.6</v>
      </c>
      <c r="H137" s="2133">
        <f t="shared" ref="H137:H159" si="16">SQRT(F137*F137+G137*G137)</f>
        <v>3656.5790484549902</v>
      </c>
      <c r="I137" s="3672">
        <f t="shared" ref="I137:I160" si="17">G137/F137</f>
        <v>0.23354564755838642</v>
      </c>
      <c r="J137" s="47"/>
      <c r="K137" s="47"/>
      <c r="L137" s="47"/>
      <c r="M137" s="2"/>
    </row>
    <row r="138" spans="1:15" ht="15" customHeight="1" x14ac:dyDescent="0.25">
      <c r="A138" s="1497" t="s">
        <v>378</v>
      </c>
      <c r="B138" s="4923">
        <v>55.08</v>
      </c>
      <c r="C138" s="4924">
        <v>20.52</v>
      </c>
      <c r="D138" s="4696">
        <v>3509.6400000000003</v>
      </c>
      <c r="E138" s="4157">
        <v>833.76</v>
      </c>
      <c r="F138" s="3663">
        <f t="shared" si="15"/>
        <v>3564.7200000000003</v>
      </c>
      <c r="G138" s="3677">
        <f t="shared" si="15"/>
        <v>854.28</v>
      </c>
      <c r="H138" s="2133">
        <f t="shared" si="16"/>
        <v>3665.6545113799257</v>
      </c>
      <c r="I138" s="3672">
        <f t="shared" si="17"/>
        <v>0.23964855584730355</v>
      </c>
      <c r="J138" s="47"/>
      <c r="K138" s="47"/>
      <c r="L138" s="47"/>
      <c r="M138" s="2"/>
    </row>
    <row r="139" spans="1:15" ht="15" customHeight="1" x14ac:dyDescent="0.25">
      <c r="A139" s="1497" t="s">
        <v>380</v>
      </c>
      <c r="B139" s="4923">
        <v>56.519999999999996</v>
      </c>
      <c r="C139" s="4924">
        <v>20.52</v>
      </c>
      <c r="D139" s="4696">
        <v>3496.32</v>
      </c>
      <c r="E139" s="4157">
        <v>851.04</v>
      </c>
      <c r="F139" s="3663">
        <f t="shared" si="15"/>
        <v>3552.84</v>
      </c>
      <c r="G139" s="3677">
        <f t="shared" si="15"/>
        <v>871.56</v>
      </c>
      <c r="H139" s="2133">
        <f t="shared" si="16"/>
        <v>3658.1810916355685</v>
      </c>
      <c r="I139" s="3672">
        <f t="shared" si="17"/>
        <v>0.24531360826831489</v>
      </c>
      <c r="J139" s="47"/>
      <c r="K139" s="47"/>
      <c r="L139" s="47"/>
      <c r="M139" s="2"/>
    </row>
    <row r="140" spans="1:15" ht="15" customHeight="1" x14ac:dyDescent="0.25">
      <c r="A140" s="1497" t="s">
        <v>382</v>
      </c>
      <c r="B140" s="4923">
        <v>56.88</v>
      </c>
      <c r="C140" s="4924">
        <v>20.52</v>
      </c>
      <c r="D140" s="4696">
        <v>3496.3199999999997</v>
      </c>
      <c r="E140" s="4157">
        <v>839.16</v>
      </c>
      <c r="F140" s="3663">
        <f t="shared" si="15"/>
        <v>3553.2</v>
      </c>
      <c r="G140" s="3677">
        <f t="shared" si="15"/>
        <v>859.68</v>
      </c>
      <c r="H140" s="2133">
        <f t="shared" si="16"/>
        <v>3655.7187996890571</v>
      </c>
      <c r="I140" s="3672">
        <f t="shared" si="17"/>
        <v>0.24194528875379939</v>
      </c>
      <c r="J140" s="47"/>
      <c r="K140" s="47"/>
      <c r="L140" s="47"/>
      <c r="M140" s="2"/>
    </row>
    <row r="141" spans="1:15" ht="15" customHeight="1" x14ac:dyDescent="0.25">
      <c r="A141" s="1497" t="s">
        <v>384</v>
      </c>
      <c r="B141" s="4923">
        <v>56.519999999999996</v>
      </c>
      <c r="C141" s="4924">
        <v>20.16</v>
      </c>
      <c r="D141" s="4696">
        <v>3461.3999999999996</v>
      </c>
      <c r="E141" s="4157">
        <v>813.96</v>
      </c>
      <c r="F141" s="3663">
        <f t="shared" si="15"/>
        <v>3517.9199999999996</v>
      </c>
      <c r="G141" s="3677">
        <f t="shared" si="15"/>
        <v>834.12</v>
      </c>
      <c r="H141" s="2133">
        <f t="shared" si="16"/>
        <v>3615.4553379622876</v>
      </c>
      <c r="I141" s="3672">
        <f t="shared" si="17"/>
        <v>0.2371060171919771</v>
      </c>
      <c r="J141" s="47"/>
      <c r="K141" s="47"/>
      <c r="L141" s="47"/>
      <c r="M141" s="2"/>
    </row>
    <row r="142" spans="1:15" ht="15" customHeight="1" x14ac:dyDescent="0.25">
      <c r="A142" s="1497" t="s">
        <v>386</v>
      </c>
      <c r="B142" s="4923">
        <v>55.08</v>
      </c>
      <c r="C142" s="4924">
        <v>20.52</v>
      </c>
      <c r="D142" s="4696">
        <v>3476.5200000000004</v>
      </c>
      <c r="E142" s="4157">
        <v>826.56</v>
      </c>
      <c r="F142" s="3663">
        <f t="shared" si="15"/>
        <v>3531.6000000000004</v>
      </c>
      <c r="G142" s="3677">
        <f t="shared" si="15"/>
        <v>847.07999999999993</v>
      </c>
      <c r="H142" s="2133">
        <f t="shared" si="16"/>
        <v>3631.76858932394</v>
      </c>
      <c r="I142" s="3672">
        <f t="shared" si="17"/>
        <v>0.23985728848114166</v>
      </c>
      <c r="J142" s="47"/>
      <c r="K142" s="47"/>
      <c r="L142" s="47"/>
      <c r="M142" s="2"/>
    </row>
    <row r="143" spans="1:15" ht="15" customHeight="1" x14ac:dyDescent="0.25">
      <c r="A143" s="1497" t="s">
        <v>388</v>
      </c>
      <c r="B143" s="4923">
        <v>56.519999999999996</v>
      </c>
      <c r="C143" s="4924">
        <v>20.16</v>
      </c>
      <c r="D143" s="4696">
        <v>3428.28</v>
      </c>
      <c r="E143" s="4157">
        <v>843.48</v>
      </c>
      <c r="F143" s="3663">
        <f t="shared" si="15"/>
        <v>3484.8</v>
      </c>
      <c r="G143" s="3677">
        <f t="shared" si="15"/>
        <v>863.64</v>
      </c>
      <c r="H143" s="2133">
        <f t="shared" si="16"/>
        <v>3590.2235431237427</v>
      </c>
      <c r="I143" s="3672">
        <f t="shared" si="17"/>
        <v>0.24783057851239668</v>
      </c>
      <c r="J143" s="47"/>
      <c r="K143" s="47"/>
      <c r="L143" s="47"/>
      <c r="M143" s="2"/>
    </row>
    <row r="144" spans="1:15" ht="15" customHeight="1" x14ac:dyDescent="0.25">
      <c r="A144" s="1497" t="s">
        <v>390</v>
      </c>
      <c r="B144" s="4923">
        <v>55.8</v>
      </c>
      <c r="C144" s="4924">
        <v>24.84</v>
      </c>
      <c r="D144" s="4696">
        <v>3404.16</v>
      </c>
      <c r="E144" s="4157">
        <v>853.2</v>
      </c>
      <c r="F144" s="3663">
        <f t="shared" si="15"/>
        <v>3459.96</v>
      </c>
      <c r="G144" s="3677">
        <f t="shared" si="15"/>
        <v>878.04000000000008</v>
      </c>
      <c r="H144" s="2133">
        <f t="shared" si="16"/>
        <v>3569.6326762287458</v>
      </c>
      <c r="I144" s="3672">
        <f t="shared" si="17"/>
        <v>0.25377171990427638</v>
      </c>
      <c r="J144" s="47"/>
      <c r="K144" s="47"/>
      <c r="L144" s="47"/>
      <c r="M144" s="2"/>
    </row>
    <row r="145" spans="1:13" ht="15" customHeight="1" x14ac:dyDescent="0.25">
      <c r="A145" s="1497" t="s">
        <v>392</v>
      </c>
      <c r="B145" s="4923">
        <v>58.32</v>
      </c>
      <c r="C145" s="4924">
        <v>29.88</v>
      </c>
      <c r="D145" s="4696">
        <v>3382.56</v>
      </c>
      <c r="E145" s="4157">
        <v>835.2</v>
      </c>
      <c r="F145" s="3663">
        <f t="shared" si="15"/>
        <v>3440.88</v>
      </c>
      <c r="G145" s="3677">
        <f t="shared" si="15"/>
        <v>865.08</v>
      </c>
      <c r="H145" s="2133">
        <f t="shared" si="16"/>
        <v>3547.9597772240882</v>
      </c>
      <c r="I145" s="3672">
        <f t="shared" si="17"/>
        <v>0.25141242937853109</v>
      </c>
      <c r="J145" s="47"/>
      <c r="K145" s="47"/>
      <c r="L145" s="47"/>
      <c r="M145" s="2"/>
    </row>
    <row r="146" spans="1:13" ht="15" customHeight="1" x14ac:dyDescent="0.25">
      <c r="A146" s="1497" t="s">
        <v>394</v>
      </c>
      <c r="B146" s="4927">
        <v>55.08</v>
      </c>
      <c r="C146" s="4924">
        <v>25.92</v>
      </c>
      <c r="D146" s="4696">
        <v>3383.2799999999997</v>
      </c>
      <c r="E146" s="4157">
        <v>816.12</v>
      </c>
      <c r="F146" s="3663">
        <f t="shared" si="15"/>
        <v>3438.3599999999997</v>
      </c>
      <c r="G146" s="3677">
        <f t="shared" si="15"/>
        <v>842.04</v>
      </c>
      <c r="H146" s="2133">
        <f t="shared" si="16"/>
        <v>3539.964809316612</v>
      </c>
      <c r="I146" s="3672">
        <f t="shared" si="17"/>
        <v>0.244895822426971</v>
      </c>
      <c r="J146" s="47"/>
      <c r="K146" s="47"/>
      <c r="L146" s="47"/>
      <c r="M146" s="2"/>
    </row>
    <row r="147" spans="1:13" ht="15" customHeight="1" x14ac:dyDescent="0.25">
      <c r="A147" s="1497" t="s">
        <v>396</v>
      </c>
      <c r="B147" s="4923">
        <v>56.16</v>
      </c>
      <c r="C147" s="4924">
        <v>25.560000000000002</v>
      </c>
      <c r="D147" s="4698">
        <v>3373.92</v>
      </c>
      <c r="E147" s="4157">
        <v>809.28</v>
      </c>
      <c r="F147" s="3663">
        <f t="shared" si="15"/>
        <v>3430.08</v>
      </c>
      <c r="G147" s="3677">
        <f t="shared" si="15"/>
        <v>834.83999999999992</v>
      </c>
      <c r="H147" s="2133">
        <f t="shared" si="16"/>
        <v>3530.2133975157931</v>
      </c>
      <c r="I147" s="3672">
        <f t="shared" si="17"/>
        <v>0.24338790931989923</v>
      </c>
      <c r="J147" s="47"/>
      <c r="K147" s="47"/>
      <c r="L147" s="47"/>
      <c r="M147" s="2"/>
    </row>
    <row r="148" spans="1:13" ht="15" customHeight="1" x14ac:dyDescent="0.25">
      <c r="A148" s="1497" t="s">
        <v>398</v>
      </c>
      <c r="B148" s="4923">
        <v>56.519999999999996</v>
      </c>
      <c r="C148" s="4928">
        <v>18.72</v>
      </c>
      <c r="D148" s="4696">
        <v>3417.12</v>
      </c>
      <c r="E148" s="4157">
        <v>794.52</v>
      </c>
      <c r="F148" s="3663">
        <f t="shared" si="15"/>
        <v>3473.64</v>
      </c>
      <c r="G148" s="3677">
        <f t="shared" si="15"/>
        <v>813.24</v>
      </c>
      <c r="H148" s="2133">
        <f t="shared" si="16"/>
        <v>3567.5669786564622</v>
      </c>
      <c r="I148" s="3672">
        <f t="shared" si="17"/>
        <v>0.23411752513213804</v>
      </c>
      <c r="J148" s="47"/>
      <c r="K148" s="47"/>
      <c r="L148" s="47"/>
      <c r="M148" s="2"/>
    </row>
    <row r="149" spans="1:13" ht="15" customHeight="1" x14ac:dyDescent="0.25">
      <c r="A149" s="1497" t="s">
        <v>400</v>
      </c>
      <c r="B149" s="4923">
        <v>60.120000000000005</v>
      </c>
      <c r="C149" s="4924">
        <v>25.92</v>
      </c>
      <c r="D149" s="4696">
        <v>3427.2</v>
      </c>
      <c r="E149" s="4157">
        <v>780.12</v>
      </c>
      <c r="F149" s="3663">
        <f t="shared" si="15"/>
        <v>3487.3199999999997</v>
      </c>
      <c r="G149" s="3677">
        <f t="shared" si="15"/>
        <v>806.04</v>
      </c>
      <c r="H149" s="2133">
        <f t="shared" si="16"/>
        <v>3579.2598765666621</v>
      </c>
      <c r="I149" s="3672">
        <f t="shared" si="17"/>
        <v>0.23113451016826675</v>
      </c>
      <c r="J149" s="47"/>
      <c r="K149" s="47"/>
      <c r="L149" s="47"/>
      <c r="M149" s="2"/>
    </row>
    <row r="150" spans="1:13" ht="15" customHeight="1" x14ac:dyDescent="0.25">
      <c r="A150" s="1497" t="s">
        <v>402</v>
      </c>
      <c r="B150" s="4923">
        <v>59.76</v>
      </c>
      <c r="C150" s="4926">
        <v>30.240000000000002</v>
      </c>
      <c r="D150" s="4696">
        <v>3490.92</v>
      </c>
      <c r="E150" s="4157">
        <v>831.24</v>
      </c>
      <c r="F150" s="3663">
        <f t="shared" si="15"/>
        <v>3550.6800000000003</v>
      </c>
      <c r="G150" s="3677">
        <f t="shared" si="15"/>
        <v>861.48</v>
      </c>
      <c r="H150" s="2133">
        <f t="shared" si="16"/>
        <v>3653.693508328251</v>
      </c>
      <c r="I150" s="3672">
        <f t="shared" si="17"/>
        <v>0.24262394808881677</v>
      </c>
      <c r="J150" s="47"/>
      <c r="K150" s="47"/>
      <c r="L150" s="47"/>
      <c r="M150" s="2"/>
    </row>
    <row r="151" spans="1:13" ht="15" customHeight="1" x14ac:dyDescent="0.25">
      <c r="A151" s="1497" t="s">
        <v>404</v>
      </c>
      <c r="B151" s="4923">
        <v>62.28</v>
      </c>
      <c r="C151" s="4924">
        <v>27.36</v>
      </c>
      <c r="D151" s="4696">
        <v>3565.08</v>
      </c>
      <c r="E151" s="4157">
        <v>862.56</v>
      </c>
      <c r="F151" s="3663">
        <f t="shared" si="15"/>
        <v>3627.36</v>
      </c>
      <c r="G151" s="3677">
        <f t="shared" si="15"/>
        <v>889.92</v>
      </c>
      <c r="H151" s="2133">
        <f t="shared" si="16"/>
        <v>3734.9294740329437</v>
      </c>
      <c r="I151" s="3672">
        <f t="shared" si="17"/>
        <v>0.24533545057562522</v>
      </c>
      <c r="J151" s="47"/>
      <c r="K151" s="47"/>
      <c r="L151" s="47"/>
      <c r="M151" s="2"/>
    </row>
    <row r="152" spans="1:13" ht="15" customHeight="1" x14ac:dyDescent="0.25">
      <c r="A152" s="1497" t="s">
        <v>406</v>
      </c>
      <c r="B152" s="4923">
        <v>59.400000000000006</v>
      </c>
      <c r="C152" s="4924">
        <v>26.64</v>
      </c>
      <c r="D152" s="4696">
        <v>3595.32</v>
      </c>
      <c r="E152" s="4157">
        <v>848.88</v>
      </c>
      <c r="F152" s="3663">
        <f t="shared" si="15"/>
        <v>3654.7200000000003</v>
      </c>
      <c r="G152" s="3677">
        <f t="shared" si="15"/>
        <v>875.52</v>
      </c>
      <c r="H152" s="2133">
        <f t="shared" si="16"/>
        <v>3758.1263348642237</v>
      </c>
      <c r="I152" s="3672">
        <f t="shared" si="17"/>
        <v>0.23955870764381401</v>
      </c>
      <c r="J152" s="47"/>
      <c r="K152" s="47"/>
      <c r="L152" s="47"/>
      <c r="M152" s="2"/>
    </row>
    <row r="153" spans="1:13" ht="15" customHeight="1" x14ac:dyDescent="0.25">
      <c r="A153" s="1497" t="s">
        <v>407</v>
      </c>
      <c r="B153" s="4923">
        <v>61.56</v>
      </c>
      <c r="C153" s="4924">
        <v>29.16</v>
      </c>
      <c r="D153" s="4696">
        <v>3604.6800000000003</v>
      </c>
      <c r="E153" s="4157">
        <v>830.52</v>
      </c>
      <c r="F153" s="3663">
        <f t="shared" si="15"/>
        <v>3666.2400000000002</v>
      </c>
      <c r="G153" s="3677">
        <f t="shared" si="15"/>
        <v>859.68</v>
      </c>
      <c r="H153" s="2133">
        <f t="shared" si="16"/>
        <v>3765.6825994764886</v>
      </c>
      <c r="I153" s="3672">
        <f t="shared" si="17"/>
        <v>0.23448546739984286</v>
      </c>
      <c r="J153" s="47"/>
      <c r="K153" s="47"/>
      <c r="L153" s="47"/>
      <c r="M153" s="2"/>
    </row>
    <row r="154" spans="1:13" ht="15" customHeight="1" x14ac:dyDescent="0.25">
      <c r="A154" s="1497" t="s">
        <v>409</v>
      </c>
      <c r="B154" s="4925">
        <v>65.16</v>
      </c>
      <c r="C154" s="4924">
        <v>27.36</v>
      </c>
      <c r="D154" s="4696">
        <v>3666.6</v>
      </c>
      <c r="E154" s="4157">
        <v>860.76</v>
      </c>
      <c r="F154" s="3663">
        <f t="shared" si="15"/>
        <v>3731.7599999999998</v>
      </c>
      <c r="G154" s="3677">
        <f t="shared" si="15"/>
        <v>888.12</v>
      </c>
      <c r="H154" s="2133">
        <f t="shared" si="16"/>
        <v>3835.9861616017333</v>
      </c>
      <c r="I154" s="3672">
        <f t="shared" si="17"/>
        <v>0.2379895813235578</v>
      </c>
      <c r="J154" s="47"/>
      <c r="K154" s="47"/>
      <c r="L154" s="47"/>
      <c r="M154" s="2"/>
    </row>
    <row r="155" spans="1:13" ht="15" customHeight="1" x14ac:dyDescent="0.25">
      <c r="A155" s="1497" t="s">
        <v>410</v>
      </c>
      <c r="B155" s="4923">
        <v>57.959999999999994</v>
      </c>
      <c r="C155" s="4924">
        <v>20.88</v>
      </c>
      <c r="D155" s="4696">
        <v>3711.96</v>
      </c>
      <c r="E155" s="4158">
        <v>884.88</v>
      </c>
      <c r="F155" s="3663">
        <f t="shared" si="15"/>
        <v>3769.92</v>
      </c>
      <c r="G155" s="3677">
        <f t="shared" si="15"/>
        <v>905.76</v>
      </c>
      <c r="H155" s="2133">
        <f t="shared" si="16"/>
        <v>3877.202339832163</v>
      </c>
      <c r="I155" s="3672">
        <f t="shared" si="17"/>
        <v>0.24025974025974026</v>
      </c>
      <c r="J155" s="47"/>
      <c r="K155" s="47"/>
      <c r="L155" s="47"/>
      <c r="M155" s="2"/>
    </row>
    <row r="156" spans="1:13" ht="15" customHeight="1" x14ac:dyDescent="0.25">
      <c r="A156" s="1497" t="s">
        <v>411</v>
      </c>
      <c r="B156" s="4923">
        <v>58.32</v>
      </c>
      <c r="C156" s="4924">
        <v>20.88</v>
      </c>
      <c r="D156" s="4697">
        <v>3716.2799999999997</v>
      </c>
      <c r="E156" s="4157">
        <v>868.32</v>
      </c>
      <c r="F156" s="3663">
        <f t="shared" si="15"/>
        <v>3774.6</v>
      </c>
      <c r="G156" s="3677">
        <f t="shared" si="15"/>
        <v>889.2</v>
      </c>
      <c r="H156" s="2133">
        <f t="shared" si="16"/>
        <v>3877.9223561077138</v>
      </c>
      <c r="I156" s="3672">
        <f t="shared" si="17"/>
        <v>0.23557463042441584</v>
      </c>
      <c r="J156" s="47"/>
      <c r="K156" s="47"/>
      <c r="L156" s="47"/>
      <c r="M156" s="2"/>
    </row>
    <row r="157" spans="1:13" ht="15" customHeight="1" x14ac:dyDescent="0.25">
      <c r="A157" s="1497" t="s">
        <v>412</v>
      </c>
      <c r="B157" s="4923">
        <v>60.480000000000004</v>
      </c>
      <c r="C157" s="4924">
        <v>22.32</v>
      </c>
      <c r="D157" s="4696">
        <v>3673.08</v>
      </c>
      <c r="E157" s="4157">
        <v>838.44</v>
      </c>
      <c r="F157" s="3663">
        <f t="shared" si="15"/>
        <v>3733.56</v>
      </c>
      <c r="G157" s="3677">
        <f t="shared" si="15"/>
        <v>860.7600000000001</v>
      </c>
      <c r="H157" s="2133">
        <f t="shared" si="16"/>
        <v>3831.4981470959892</v>
      </c>
      <c r="I157" s="3672">
        <f t="shared" si="17"/>
        <v>0.23054671680647965</v>
      </c>
      <c r="J157" s="47"/>
      <c r="K157" s="47"/>
      <c r="L157" s="47"/>
      <c r="M157" s="2"/>
    </row>
    <row r="158" spans="1:13" ht="15" customHeight="1" x14ac:dyDescent="0.25">
      <c r="A158" s="1497" t="s">
        <v>413</v>
      </c>
      <c r="B158" s="4923">
        <v>60.480000000000004</v>
      </c>
      <c r="C158" s="4924">
        <v>20.88</v>
      </c>
      <c r="D158" s="4696">
        <v>3673.8</v>
      </c>
      <c r="E158" s="4157">
        <v>861.12</v>
      </c>
      <c r="F158" s="3663">
        <f t="shared" si="15"/>
        <v>3734.28</v>
      </c>
      <c r="G158" s="3677">
        <f t="shared" si="15"/>
        <v>882</v>
      </c>
      <c r="H158" s="2133">
        <f t="shared" si="16"/>
        <v>3837.0263379862276</v>
      </c>
      <c r="I158" s="3672">
        <f t="shared" si="17"/>
        <v>0.23619010893666248</v>
      </c>
      <c r="J158" s="47"/>
      <c r="K158" s="47"/>
      <c r="L158" s="47"/>
      <c r="M158" s="2"/>
    </row>
    <row r="159" spans="1:13" ht="15" customHeight="1" thickBot="1" x14ac:dyDescent="0.3">
      <c r="A159" s="1497" t="s">
        <v>414</v>
      </c>
      <c r="B159" s="4923">
        <v>58.32</v>
      </c>
      <c r="C159" s="4924">
        <v>21.240000000000002</v>
      </c>
      <c r="D159" s="4696">
        <v>3674.5200000000004</v>
      </c>
      <c r="E159" s="4159">
        <v>684.36</v>
      </c>
      <c r="F159" s="3663">
        <f t="shared" si="15"/>
        <v>3732.8400000000006</v>
      </c>
      <c r="G159" s="3677">
        <f t="shared" si="15"/>
        <v>705.6</v>
      </c>
      <c r="H159" s="2134">
        <f t="shared" si="16"/>
        <v>3798.9427247064418</v>
      </c>
      <c r="I159" s="3673">
        <f t="shared" si="17"/>
        <v>0.189024978300704</v>
      </c>
      <c r="J159" s="47"/>
      <c r="K159" s="47"/>
      <c r="L159" s="47"/>
      <c r="M159" s="2"/>
    </row>
    <row r="160" spans="1:13" ht="15" customHeight="1" thickBot="1" x14ac:dyDescent="0.3">
      <c r="A160" s="1499" t="s">
        <v>415</v>
      </c>
      <c r="B160" s="1689">
        <f>SUM(B136:B159)</f>
        <v>1393.1999999999998</v>
      </c>
      <c r="C160" s="1704">
        <f t="shared" ref="C160:G160" si="18">SUM(C136:C159)</f>
        <v>560.88000000000011</v>
      </c>
      <c r="D160" s="3656">
        <f t="shared" si="18"/>
        <v>84668.400000000009</v>
      </c>
      <c r="E160" s="1689">
        <f t="shared" si="18"/>
        <v>19904.039999999997</v>
      </c>
      <c r="F160" s="1689">
        <f t="shared" si="18"/>
        <v>86061.599999999991</v>
      </c>
      <c r="G160" s="1689">
        <f t="shared" si="18"/>
        <v>20464.919999999998</v>
      </c>
      <c r="H160" s="1689">
        <f>SUM(H136:H159)</f>
        <v>88467.012712369047</v>
      </c>
      <c r="I160" s="3675">
        <f t="shared" si="17"/>
        <v>0.23779385928218857</v>
      </c>
      <c r="J160" s="47"/>
      <c r="K160" s="47"/>
      <c r="L160" s="47"/>
      <c r="M160" s="2"/>
    </row>
    <row r="161" spans="1:15" ht="15" customHeight="1" x14ac:dyDescent="0.2">
      <c r="B161" s="2210"/>
      <c r="C161" s="2210"/>
      <c r="D161" s="47"/>
      <c r="E161" s="47"/>
      <c r="F161" s="47"/>
      <c r="G161" s="47"/>
      <c r="H161" s="47"/>
      <c r="I161" s="47"/>
      <c r="J161" s="47"/>
      <c r="K161" s="47"/>
      <c r="L161" s="47"/>
      <c r="M161" s="2"/>
    </row>
    <row r="162" spans="1:15" ht="15" customHeight="1" x14ac:dyDescent="0.2"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2"/>
    </row>
    <row r="163" spans="1:15" s="1495" customFormat="1" ht="15" customHeight="1" thickBot="1" x14ac:dyDescent="0.3">
      <c r="A163" s="3086" t="s">
        <v>678</v>
      </c>
      <c r="B163" s="1674"/>
      <c r="C163" s="1674"/>
      <c r="D163" s="1672" t="s">
        <v>469</v>
      </c>
      <c r="E163" s="1674"/>
      <c r="F163" s="1674"/>
      <c r="G163" s="1674"/>
      <c r="H163" s="1674"/>
      <c r="I163" s="1674"/>
      <c r="J163" s="1674"/>
      <c r="K163" s="1672" t="s">
        <v>470</v>
      </c>
      <c r="L163" s="1674"/>
      <c r="M163" s="4145"/>
      <c r="O163" s="1507"/>
    </row>
    <row r="164" spans="1:15" ht="15" customHeight="1" thickBot="1" x14ac:dyDescent="0.3">
      <c r="A164" s="5290" t="s">
        <v>367</v>
      </c>
      <c r="B164" s="5419">
        <v>42725</v>
      </c>
      <c r="C164" s="5420"/>
      <c r="D164" s="5421">
        <v>42725</v>
      </c>
      <c r="E164" s="5422"/>
      <c r="F164" s="5428" t="s">
        <v>368</v>
      </c>
      <c r="G164" s="5425"/>
      <c r="H164" s="5426"/>
      <c r="I164" s="5427"/>
      <c r="J164" s="47"/>
      <c r="K164" s="5415" t="s">
        <v>367</v>
      </c>
      <c r="L164" s="5424">
        <v>42725</v>
      </c>
      <c r="M164" s="5429"/>
      <c r="N164" s="3087"/>
    </row>
    <row r="165" spans="1:15" ht="15" customHeight="1" thickBot="1" x14ac:dyDescent="0.3">
      <c r="A165" s="5291"/>
      <c r="B165" s="4146" t="s">
        <v>370</v>
      </c>
      <c r="C165" s="4147" t="s">
        <v>371</v>
      </c>
      <c r="D165" s="4148" t="s">
        <v>370</v>
      </c>
      <c r="E165" s="4147" t="s">
        <v>371</v>
      </c>
      <c r="F165" s="4148" t="s">
        <v>370</v>
      </c>
      <c r="G165" s="4152" t="s">
        <v>371</v>
      </c>
      <c r="H165" s="4153" t="s">
        <v>347</v>
      </c>
      <c r="I165" s="4151" t="s">
        <v>109</v>
      </c>
      <c r="J165" s="47"/>
      <c r="K165" s="5416"/>
      <c r="L165" s="4131" t="s">
        <v>370</v>
      </c>
      <c r="M165" s="4154" t="s">
        <v>371</v>
      </c>
      <c r="N165" s="1508" t="s">
        <v>109</v>
      </c>
    </row>
    <row r="166" spans="1:15" ht="15" customHeight="1" x14ac:dyDescent="0.25">
      <c r="A166" s="1496" t="s">
        <v>374</v>
      </c>
      <c r="B166" s="4923">
        <v>2008.8</v>
      </c>
      <c r="C166" s="4924">
        <v>184.5</v>
      </c>
      <c r="D166" s="4696">
        <v>1362.9</v>
      </c>
      <c r="E166" s="4158">
        <v>1116.5999999999999</v>
      </c>
      <c r="F166" s="3662">
        <f>B166+D166</f>
        <v>3371.7</v>
      </c>
      <c r="G166" s="3676">
        <f>C166+E166</f>
        <v>1301.0999999999999</v>
      </c>
      <c r="H166" s="2132">
        <f>SQRT(F166*F166+G166*G166)</f>
        <v>3614.0312809935663</v>
      </c>
      <c r="I166" s="3671">
        <f>G166/F166</f>
        <v>0.38588842423703174</v>
      </c>
      <c r="J166" s="47"/>
      <c r="K166" s="4134" t="s">
        <v>374</v>
      </c>
      <c r="L166" s="4157">
        <v>199.56</v>
      </c>
      <c r="M166" s="4157">
        <v>68.039999999999992</v>
      </c>
      <c r="N166" s="1509">
        <f>M166/L166</f>
        <v>0.34095009019843653</v>
      </c>
    </row>
    <row r="167" spans="1:15" ht="15" customHeight="1" x14ac:dyDescent="0.25">
      <c r="A167" s="1497" t="s">
        <v>376</v>
      </c>
      <c r="B167" s="4923">
        <v>2012.7</v>
      </c>
      <c r="C167" s="4924">
        <v>185.7</v>
      </c>
      <c r="D167" s="4696">
        <v>1358.7</v>
      </c>
      <c r="E167" s="4157">
        <v>1106.7</v>
      </c>
      <c r="F167" s="3663">
        <f t="shared" ref="F167:G189" si="19">B167+D167</f>
        <v>3371.4</v>
      </c>
      <c r="G167" s="3677">
        <f t="shared" si="19"/>
        <v>1292.4000000000001</v>
      </c>
      <c r="H167" s="2133">
        <f t="shared" ref="H167:H189" si="20">SQRT(F167*F167+G167*G167)</f>
        <v>3610.628161414576</v>
      </c>
      <c r="I167" s="3672">
        <f t="shared" ref="I167:I190" si="21">G167/F167</f>
        <v>0.38334223171382809</v>
      </c>
      <c r="J167" s="47"/>
      <c r="K167" s="1673" t="s">
        <v>376</v>
      </c>
      <c r="L167" s="4157">
        <v>200.7</v>
      </c>
      <c r="M167" s="4157">
        <v>69.78</v>
      </c>
      <c r="N167" s="1510">
        <f t="shared" ref="N167:N190" si="22">M167/L167</f>
        <v>0.3476831091180867</v>
      </c>
    </row>
    <row r="168" spans="1:15" ht="15" customHeight="1" x14ac:dyDescent="0.25">
      <c r="A168" s="1497" t="s">
        <v>378</v>
      </c>
      <c r="B168" s="4923">
        <v>2009.7</v>
      </c>
      <c r="C168" s="4924">
        <v>188.4</v>
      </c>
      <c r="D168" s="4696">
        <v>1366.8</v>
      </c>
      <c r="E168" s="4157">
        <v>1110.3000000000002</v>
      </c>
      <c r="F168" s="3663">
        <f t="shared" si="19"/>
        <v>3376.5</v>
      </c>
      <c r="G168" s="3677">
        <f t="shared" si="19"/>
        <v>1298.7000000000003</v>
      </c>
      <c r="H168" s="2133">
        <f t="shared" si="20"/>
        <v>3617.6475698995337</v>
      </c>
      <c r="I168" s="3672">
        <f t="shared" si="21"/>
        <v>0.38462905375388723</v>
      </c>
      <c r="J168" s="47"/>
      <c r="K168" s="1673" t="s">
        <v>378</v>
      </c>
      <c r="L168" s="4157">
        <v>197.22</v>
      </c>
      <c r="M168" s="4157">
        <v>69.66</v>
      </c>
      <c r="N168" s="1510">
        <f t="shared" si="22"/>
        <v>0.3532096136294493</v>
      </c>
    </row>
    <row r="169" spans="1:15" ht="15" customHeight="1" x14ac:dyDescent="0.25">
      <c r="A169" s="1497" t="s">
        <v>380</v>
      </c>
      <c r="B169" s="4923">
        <v>2012.4</v>
      </c>
      <c r="C169" s="4924">
        <v>189.6</v>
      </c>
      <c r="D169" s="4696">
        <v>1363.8</v>
      </c>
      <c r="E169" s="4157">
        <v>1107.9000000000001</v>
      </c>
      <c r="F169" s="3663">
        <f t="shared" si="19"/>
        <v>3376.2</v>
      </c>
      <c r="G169" s="3677">
        <f t="shared" si="19"/>
        <v>1297.5</v>
      </c>
      <c r="H169" s="2133">
        <f t="shared" si="20"/>
        <v>3616.9369209318538</v>
      </c>
      <c r="I169" s="3672">
        <f t="shared" si="21"/>
        <v>0.38430780167051715</v>
      </c>
      <c r="J169" s="47"/>
      <c r="K169" s="1673" t="s">
        <v>380</v>
      </c>
      <c r="L169" s="4157">
        <v>199.68</v>
      </c>
      <c r="M169" s="4157">
        <v>70.739999999999995</v>
      </c>
      <c r="N169" s="1510">
        <f t="shared" si="22"/>
        <v>0.35426682692307687</v>
      </c>
    </row>
    <row r="170" spans="1:15" ht="15" customHeight="1" x14ac:dyDescent="0.25">
      <c r="A170" s="1497" t="s">
        <v>382</v>
      </c>
      <c r="B170" s="4923">
        <v>2012.1</v>
      </c>
      <c r="C170" s="4924">
        <v>194.4</v>
      </c>
      <c r="D170" s="4696">
        <v>1362.3</v>
      </c>
      <c r="E170" s="4157">
        <v>1108.1999999999998</v>
      </c>
      <c r="F170" s="3663">
        <f t="shared" si="19"/>
        <v>3374.3999999999996</v>
      </c>
      <c r="G170" s="3677">
        <f t="shared" si="19"/>
        <v>1302.5999999999999</v>
      </c>
      <c r="H170" s="2133">
        <f t="shared" si="20"/>
        <v>3617.0902836395994</v>
      </c>
      <c r="I170" s="3672">
        <f t="shared" si="21"/>
        <v>0.38602418207681366</v>
      </c>
      <c r="J170" s="47"/>
      <c r="K170" s="1673" t="s">
        <v>382</v>
      </c>
      <c r="L170" s="4157">
        <v>198.06</v>
      </c>
      <c r="M170" s="4157">
        <v>69.900000000000006</v>
      </c>
      <c r="N170" s="1510">
        <f t="shared" si="22"/>
        <v>0.35292335655861862</v>
      </c>
    </row>
    <row r="171" spans="1:15" ht="15" customHeight="1" x14ac:dyDescent="0.25">
      <c r="A171" s="1497" t="s">
        <v>384</v>
      </c>
      <c r="B171" s="4923">
        <v>2009.4</v>
      </c>
      <c r="C171" s="4924">
        <v>194.1</v>
      </c>
      <c r="D171" s="4696">
        <v>1349.4</v>
      </c>
      <c r="E171" s="4157">
        <v>1104.5999999999999</v>
      </c>
      <c r="F171" s="3663">
        <f t="shared" si="19"/>
        <v>3358.8</v>
      </c>
      <c r="G171" s="3677">
        <f t="shared" si="19"/>
        <v>1298.6999999999998</v>
      </c>
      <c r="H171" s="2133">
        <f t="shared" si="20"/>
        <v>3601.1330341990979</v>
      </c>
      <c r="I171" s="3672">
        <f t="shared" si="21"/>
        <v>0.38665594855305457</v>
      </c>
      <c r="J171" s="47"/>
      <c r="K171" s="1673" t="s">
        <v>384</v>
      </c>
      <c r="L171" s="4157">
        <v>195.78</v>
      </c>
      <c r="M171" s="4157">
        <v>69.42</v>
      </c>
      <c r="N171" s="1510">
        <f t="shared" si="22"/>
        <v>0.35458167330677293</v>
      </c>
    </row>
    <row r="172" spans="1:15" ht="15" customHeight="1" x14ac:dyDescent="0.25">
      <c r="A172" s="1497" t="s">
        <v>386</v>
      </c>
      <c r="B172" s="4923">
        <v>2016.9</v>
      </c>
      <c r="C172" s="4924">
        <v>181.2</v>
      </c>
      <c r="D172" s="4696">
        <v>1347</v>
      </c>
      <c r="E172" s="4157">
        <v>1095.5999999999999</v>
      </c>
      <c r="F172" s="3663">
        <f t="shared" si="19"/>
        <v>3363.9</v>
      </c>
      <c r="G172" s="3677">
        <f t="shared" si="19"/>
        <v>1276.8</v>
      </c>
      <c r="H172" s="2133">
        <f t="shared" si="20"/>
        <v>3598.0607902035231</v>
      </c>
      <c r="I172" s="3672">
        <f t="shared" si="21"/>
        <v>0.37955943993578878</v>
      </c>
      <c r="J172" s="47"/>
      <c r="K172" s="1673" t="s">
        <v>386</v>
      </c>
      <c r="L172" s="4157">
        <v>215.04000000000002</v>
      </c>
      <c r="M172" s="4157">
        <v>66.3</v>
      </c>
      <c r="N172" s="1510">
        <f t="shared" si="22"/>
        <v>0.3083147321428571</v>
      </c>
    </row>
    <row r="173" spans="1:15" ht="15" customHeight="1" x14ac:dyDescent="0.25">
      <c r="A173" s="1497" t="s">
        <v>388</v>
      </c>
      <c r="B173" s="4923">
        <v>2031</v>
      </c>
      <c r="C173" s="4924">
        <v>184.8</v>
      </c>
      <c r="D173" s="4696">
        <v>1353.9</v>
      </c>
      <c r="E173" s="4157">
        <v>1100.4000000000001</v>
      </c>
      <c r="F173" s="3663">
        <f t="shared" si="19"/>
        <v>3384.9</v>
      </c>
      <c r="G173" s="3677">
        <f t="shared" si="19"/>
        <v>1285.2</v>
      </c>
      <c r="H173" s="2133">
        <f t="shared" si="20"/>
        <v>3620.6749439848918</v>
      </c>
      <c r="I173" s="3672">
        <f t="shared" si="21"/>
        <v>0.37968625365594255</v>
      </c>
      <c r="J173" s="47"/>
      <c r="K173" s="1673" t="s">
        <v>388</v>
      </c>
      <c r="L173" s="4157">
        <v>240.66</v>
      </c>
      <c r="M173" s="4157">
        <v>75.48</v>
      </c>
      <c r="N173" s="1510">
        <f t="shared" si="22"/>
        <v>0.31363749688357018</v>
      </c>
    </row>
    <row r="174" spans="1:15" ht="15" customHeight="1" x14ac:dyDescent="0.25">
      <c r="A174" s="1497" t="s">
        <v>390</v>
      </c>
      <c r="B174" s="4925">
        <v>2032.5</v>
      </c>
      <c r="C174" s="4926">
        <v>212.7</v>
      </c>
      <c r="D174" s="4698">
        <v>1341.3</v>
      </c>
      <c r="E174" s="4157">
        <v>1090.5</v>
      </c>
      <c r="F174" s="3663">
        <f t="shared" si="19"/>
        <v>3373.8</v>
      </c>
      <c r="G174" s="3677">
        <f t="shared" si="19"/>
        <v>1303.2</v>
      </c>
      <c r="H174" s="2133">
        <f t="shared" si="20"/>
        <v>3616.7466983464574</v>
      </c>
      <c r="I174" s="3672">
        <f t="shared" si="21"/>
        <v>0.38627067401742843</v>
      </c>
      <c r="J174" s="47"/>
      <c r="K174" s="1673" t="s">
        <v>390</v>
      </c>
      <c r="L174" s="4157">
        <v>259.98</v>
      </c>
      <c r="M174" s="4157">
        <v>97.32</v>
      </c>
      <c r="N174" s="1510">
        <f t="shared" si="22"/>
        <v>0.37433648742210934</v>
      </c>
    </row>
    <row r="175" spans="1:15" ht="15" customHeight="1" x14ac:dyDescent="0.25">
      <c r="A175" s="1497" t="s">
        <v>392</v>
      </c>
      <c r="B175" s="4923">
        <v>2025</v>
      </c>
      <c r="C175" s="4924">
        <v>209.1</v>
      </c>
      <c r="D175" s="4696">
        <v>1342.8</v>
      </c>
      <c r="E175" s="4157">
        <v>1086.3000000000002</v>
      </c>
      <c r="F175" s="3663">
        <f t="shared" si="19"/>
        <v>3367.8</v>
      </c>
      <c r="G175" s="3677">
        <f t="shared" si="19"/>
        <v>1295.4000000000001</v>
      </c>
      <c r="H175" s="2133">
        <f t="shared" si="20"/>
        <v>3608.3428329359176</v>
      </c>
      <c r="I175" s="3672">
        <f t="shared" si="21"/>
        <v>0.38464279351505437</v>
      </c>
      <c r="J175" s="47"/>
      <c r="K175" s="1673" t="s">
        <v>392</v>
      </c>
      <c r="L175" s="4157">
        <v>250.98</v>
      </c>
      <c r="M175" s="4157">
        <v>91.32</v>
      </c>
      <c r="N175" s="1510">
        <f t="shared" si="22"/>
        <v>0.36385369352139613</v>
      </c>
    </row>
    <row r="176" spans="1:15" ht="15" customHeight="1" x14ac:dyDescent="0.25">
      <c r="A176" s="1497" t="s">
        <v>394</v>
      </c>
      <c r="B176" s="4923">
        <v>2013</v>
      </c>
      <c r="C176" s="4924">
        <v>195</v>
      </c>
      <c r="D176" s="4696">
        <v>1344.6</v>
      </c>
      <c r="E176" s="4157">
        <v>1083.5999999999999</v>
      </c>
      <c r="F176" s="3663">
        <f t="shared" si="19"/>
        <v>3357.6</v>
      </c>
      <c r="G176" s="3677">
        <f t="shared" si="19"/>
        <v>1278.5999999999999</v>
      </c>
      <c r="H176" s="2133">
        <f t="shared" si="20"/>
        <v>3592.8116733277293</v>
      </c>
      <c r="I176" s="3672">
        <f t="shared" si="21"/>
        <v>0.380807719799857</v>
      </c>
      <c r="J176" s="47"/>
      <c r="K176" s="1673" t="s">
        <v>394</v>
      </c>
      <c r="L176" s="4157">
        <v>237.95999999999998</v>
      </c>
      <c r="M176" s="4157">
        <v>79.2</v>
      </c>
      <c r="N176" s="1510">
        <f t="shared" si="22"/>
        <v>0.33282904689863846</v>
      </c>
    </row>
    <row r="177" spans="1:14" ht="15" customHeight="1" x14ac:dyDescent="0.25">
      <c r="A177" s="1497" t="s">
        <v>396</v>
      </c>
      <c r="B177" s="4923">
        <v>1938.3</v>
      </c>
      <c r="C177" s="4924">
        <v>149.4</v>
      </c>
      <c r="D177" s="4696">
        <v>2150.6999999999998</v>
      </c>
      <c r="E177" s="4157">
        <v>971.09999999999991</v>
      </c>
      <c r="F177" s="3663">
        <f t="shared" si="19"/>
        <v>4089</v>
      </c>
      <c r="G177" s="3677">
        <f t="shared" si="19"/>
        <v>1120.5</v>
      </c>
      <c r="H177" s="2133">
        <f t="shared" si="20"/>
        <v>4239.7454227818916</v>
      </c>
      <c r="I177" s="3672">
        <f t="shared" si="21"/>
        <v>0.27402787967718267</v>
      </c>
      <c r="J177" s="47"/>
      <c r="K177" s="1673" t="s">
        <v>396</v>
      </c>
      <c r="L177" s="4157">
        <v>251.34</v>
      </c>
      <c r="M177" s="4157">
        <v>90.300000000000011</v>
      </c>
      <c r="N177" s="1510">
        <f t="shared" si="22"/>
        <v>0.35927428980663645</v>
      </c>
    </row>
    <row r="178" spans="1:14" ht="15" customHeight="1" x14ac:dyDescent="0.25">
      <c r="A178" s="1497" t="s">
        <v>398</v>
      </c>
      <c r="B178" s="4927">
        <v>1846.2</v>
      </c>
      <c r="C178" s="4928">
        <v>96.300000000000011</v>
      </c>
      <c r="D178" s="4696">
        <v>2662.5</v>
      </c>
      <c r="E178" s="4157">
        <v>902.09999999999991</v>
      </c>
      <c r="F178" s="3663">
        <f t="shared" si="19"/>
        <v>4508.7</v>
      </c>
      <c r="G178" s="3677">
        <f t="shared" si="19"/>
        <v>998.39999999999986</v>
      </c>
      <c r="H178" s="2133">
        <f t="shared" si="20"/>
        <v>4617.9192554656038</v>
      </c>
      <c r="I178" s="3672">
        <f t="shared" si="21"/>
        <v>0.22143855213254374</v>
      </c>
      <c r="J178" s="47"/>
      <c r="K178" s="1673" t="s">
        <v>398</v>
      </c>
      <c r="L178" s="4157">
        <v>228.36</v>
      </c>
      <c r="M178" s="4157">
        <v>82.97999999999999</v>
      </c>
      <c r="N178" s="1510">
        <f t="shared" si="22"/>
        <v>0.36337362059905404</v>
      </c>
    </row>
    <row r="179" spans="1:14" ht="15" customHeight="1" x14ac:dyDescent="0.25">
      <c r="A179" s="1497" t="s">
        <v>400</v>
      </c>
      <c r="B179" s="4923">
        <v>1873.1999999999998</v>
      </c>
      <c r="C179" s="4924">
        <v>120.3</v>
      </c>
      <c r="D179" s="4697">
        <v>2663.1000000000004</v>
      </c>
      <c r="E179" s="4157">
        <v>904.5</v>
      </c>
      <c r="F179" s="3663">
        <f t="shared" si="19"/>
        <v>4536.3</v>
      </c>
      <c r="G179" s="3677">
        <f t="shared" si="19"/>
        <v>1024.8</v>
      </c>
      <c r="H179" s="2133">
        <f t="shared" si="20"/>
        <v>4650.6163817283405</v>
      </c>
      <c r="I179" s="3672">
        <f t="shared" si="21"/>
        <v>0.22591098472323257</v>
      </c>
      <c r="J179" s="47"/>
      <c r="K179" s="1673" t="s">
        <v>400</v>
      </c>
      <c r="L179" s="4157">
        <v>254.57999999999998</v>
      </c>
      <c r="M179" s="4157">
        <v>108.9</v>
      </c>
      <c r="N179" s="1510">
        <f t="shared" si="22"/>
        <v>0.42776337497053979</v>
      </c>
    </row>
    <row r="180" spans="1:14" ht="15" customHeight="1" x14ac:dyDescent="0.25">
      <c r="A180" s="1497" t="s">
        <v>402</v>
      </c>
      <c r="B180" s="4923">
        <v>1884.3000000000002</v>
      </c>
      <c r="C180" s="4924">
        <v>116.1</v>
      </c>
      <c r="D180" s="4696">
        <v>2656.2</v>
      </c>
      <c r="E180" s="4159">
        <v>899.4</v>
      </c>
      <c r="F180" s="3663">
        <f t="shared" si="19"/>
        <v>4540.5</v>
      </c>
      <c r="G180" s="3677">
        <f t="shared" si="19"/>
        <v>1015.5</v>
      </c>
      <c r="H180" s="2133">
        <f t="shared" si="20"/>
        <v>4652.674553415487</v>
      </c>
      <c r="I180" s="3672">
        <f t="shared" si="21"/>
        <v>0.22365378262305913</v>
      </c>
      <c r="J180" s="47"/>
      <c r="K180" s="1673" t="s">
        <v>402</v>
      </c>
      <c r="L180" s="4158">
        <v>263.94</v>
      </c>
      <c r="M180" s="4158">
        <v>109.32</v>
      </c>
      <c r="N180" s="1510">
        <f t="shared" si="22"/>
        <v>0.4141850420550125</v>
      </c>
    </row>
    <row r="181" spans="1:14" ht="15" customHeight="1" x14ac:dyDescent="0.25">
      <c r="A181" s="1497" t="s">
        <v>404</v>
      </c>
      <c r="B181" s="4923">
        <v>1896.6</v>
      </c>
      <c r="C181" s="4924">
        <v>115.5</v>
      </c>
      <c r="D181" s="4696">
        <v>2308.5</v>
      </c>
      <c r="E181" s="4157">
        <v>952.5</v>
      </c>
      <c r="F181" s="3663">
        <f t="shared" si="19"/>
        <v>4205.1000000000004</v>
      </c>
      <c r="G181" s="3677">
        <f t="shared" si="19"/>
        <v>1068</v>
      </c>
      <c r="H181" s="2133">
        <f t="shared" si="20"/>
        <v>4338.6046155417298</v>
      </c>
      <c r="I181" s="3672">
        <f t="shared" si="21"/>
        <v>0.25397731326246697</v>
      </c>
      <c r="J181" s="47"/>
      <c r="K181" s="1673" t="s">
        <v>404</v>
      </c>
      <c r="L181" s="4157">
        <v>246.95999999999998</v>
      </c>
      <c r="M181" s="4157">
        <v>96.6</v>
      </c>
      <c r="N181" s="1510">
        <f t="shared" si="22"/>
        <v>0.391156462585034</v>
      </c>
    </row>
    <row r="182" spans="1:14" ht="15" customHeight="1" x14ac:dyDescent="0.25">
      <c r="A182" s="1497" t="s">
        <v>406</v>
      </c>
      <c r="B182" s="4923">
        <v>1976.1</v>
      </c>
      <c r="C182" s="4924">
        <v>180.60000000000002</v>
      </c>
      <c r="D182" s="4696">
        <v>1342.5</v>
      </c>
      <c r="E182" s="4157">
        <v>1079.0999999999999</v>
      </c>
      <c r="F182" s="3663">
        <f t="shared" si="19"/>
        <v>3318.6</v>
      </c>
      <c r="G182" s="3677">
        <f t="shared" si="19"/>
        <v>1259.6999999999998</v>
      </c>
      <c r="H182" s="2133">
        <f t="shared" si="20"/>
        <v>3549.6408339436257</v>
      </c>
      <c r="I182" s="3672">
        <f t="shared" si="21"/>
        <v>0.37958777797866566</v>
      </c>
      <c r="J182" s="47"/>
      <c r="K182" s="1673" t="s">
        <v>406</v>
      </c>
      <c r="L182" s="4157">
        <v>215.10000000000002</v>
      </c>
      <c r="M182" s="4157">
        <v>91.02000000000001</v>
      </c>
      <c r="N182" s="1510">
        <f t="shared" si="22"/>
        <v>0.42315202231520221</v>
      </c>
    </row>
    <row r="183" spans="1:14" ht="15" customHeight="1" x14ac:dyDescent="0.25">
      <c r="A183" s="1497" t="s">
        <v>407</v>
      </c>
      <c r="B183" s="4923">
        <v>2015.1</v>
      </c>
      <c r="C183" s="4924">
        <v>195.89999999999998</v>
      </c>
      <c r="D183" s="4696">
        <v>1344.9</v>
      </c>
      <c r="E183" s="4157">
        <v>1079.0999999999999</v>
      </c>
      <c r="F183" s="3663">
        <f t="shared" si="19"/>
        <v>3360</v>
      </c>
      <c r="G183" s="3677">
        <f t="shared" si="19"/>
        <v>1275</v>
      </c>
      <c r="H183" s="2133">
        <f t="shared" si="20"/>
        <v>3593.7758694721074</v>
      </c>
      <c r="I183" s="3672">
        <f t="shared" si="21"/>
        <v>0.3794642857142857</v>
      </c>
      <c r="J183" s="47"/>
      <c r="K183" s="1673" t="s">
        <v>407</v>
      </c>
      <c r="L183" s="4157">
        <v>241.86</v>
      </c>
      <c r="M183" s="4157">
        <v>99.12</v>
      </c>
      <c r="N183" s="1510">
        <f t="shared" si="22"/>
        <v>0.4098238650458943</v>
      </c>
    </row>
    <row r="184" spans="1:14" ht="15" customHeight="1" x14ac:dyDescent="0.25">
      <c r="A184" s="1497" t="s">
        <v>409</v>
      </c>
      <c r="B184" s="4923">
        <v>1992.6</v>
      </c>
      <c r="C184" s="4924">
        <v>178.8</v>
      </c>
      <c r="D184" s="4696">
        <v>1347</v>
      </c>
      <c r="E184" s="4157">
        <v>1084.8</v>
      </c>
      <c r="F184" s="3663">
        <f t="shared" si="19"/>
        <v>3339.6</v>
      </c>
      <c r="G184" s="3677">
        <f t="shared" si="19"/>
        <v>1263.5999999999999</v>
      </c>
      <c r="H184" s="2133">
        <f t="shared" si="20"/>
        <v>3570.66003982457</v>
      </c>
      <c r="I184" s="3672">
        <f t="shared" si="21"/>
        <v>0.37836866690621629</v>
      </c>
      <c r="J184" s="47"/>
      <c r="K184" s="1673" t="s">
        <v>409</v>
      </c>
      <c r="L184" s="4157">
        <v>209.64</v>
      </c>
      <c r="M184" s="4157">
        <v>75.66</v>
      </c>
      <c r="N184" s="1510">
        <f t="shared" si="22"/>
        <v>0.36090440755580999</v>
      </c>
    </row>
    <row r="185" spans="1:14" ht="15" customHeight="1" x14ac:dyDescent="0.25">
      <c r="A185" s="1497" t="s">
        <v>410</v>
      </c>
      <c r="B185" s="4923">
        <v>1975.8</v>
      </c>
      <c r="C185" s="4924">
        <v>174.9</v>
      </c>
      <c r="D185" s="4696">
        <v>1348.2</v>
      </c>
      <c r="E185" s="4157">
        <v>1088.0999999999999</v>
      </c>
      <c r="F185" s="3663">
        <f t="shared" si="19"/>
        <v>3324</v>
      </c>
      <c r="G185" s="3677">
        <f t="shared" si="19"/>
        <v>1263</v>
      </c>
      <c r="H185" s="2133">
        <f t="shared" si="20"/>
        <v>3555.8606553125783</v>
      </c>
      <c r="I185" s="3672">
        <f t="shared" si="21"/>
        <v>0.37996389891696752</v>
      </c>
      <c r="J185" s="47"/>
      <c r="K185" s="1673" t="s">
        <v>410</v>
      </c>
      <c r="L185" s="4157">
        <v>187.07999999999998</v>
      </c>
      <c r="M185" s="4157">
        <v>69.180000000000007</v>
      </c>
      <c r="N185" s="1510">
        <f t="shared" si="22"/>
        <v>0.36978832584990384</v>
      </c>
    </row>
    <row r="186" spans="1:14" ht="15" customHeight="1" x14ac:dyDescent="0.25">
      <c r="A186" s="1497" t="s">
        <v>411</v>
      </c>
      <c r="B186" s="4923">
        <v>1971.3000000000002</v>
      </c>
      <c r="C186" s="4924">
        <v>175.2</v>
      </c>
      <c r="D186" s="4696">
        <v>1349.1</v>
      </c>
      <c r="E186" s="4157">
        <v>1088.0999999999999</v>
      </c>
      <c r="F186" s="3663">
        <f t="shared" si="19"/>
        <v>3320.4</v>
      </c>
      <c r="G186" s="3677">
        <f t="shared" si="19"/>
        <v>1263.3</v>
      </c>
      <c r="H186" s="2133">
        <f t="shared" si="20"/>
        <v>3552.6022926863066</v>
      </c>
      <c r="I186" s="3672">
        <f t="shared" si="21"/>
        <v>0.38046620889049509</v>
      </c>
      <c r="J186" s="47"/>
      <c r="K186" s="1673" t="s">
        <v>411</v>
      </c>
      <c r="L186" s="4157">
        <v>182.10000000000002</v>
      </c>
      <c r="M186" s="4157">
        <v>69.06</v>
      </c>
      <c r="N186" s="1510">
        <f t="shared" si="22"/>
        <v>0.37924217462932452</v>
      </c>
    </row>
    <row r="187" spans="1:14" ht="15" customHeight="1" x14ac:dyDescent="0.25">
      <c r="A187" s="1497" t="s">
        <v>412</v>
      </c>
      <c r="B187" s="4923">
        <v>1967.1</v>
      </c>
      <c r="C187" s="4924">
        <v>174.3</v>
      </c>
      <c r="D187" s="4696">
        <v>1355.1</v>
      </c>
      <c r="E187" s="4157">
        <v>1093.1999999999998</v>
      </c>
      <c r="F187" s="3663">
        <f t="shared" si="19"/>
        <v>3322.2</v>
      </c>
      <c r="G187" s="3677">
        <f t="shared" si="19"/>
        <v>1267.4999999999998</v>
      </c>
      <c r="H187" s="2133">
        <f t="shared" si="20"/>
        <v>3555.7796739955638</v>
      </c>
      <c r="I187" s="3672">
        <f t="shared" si="21"/>
        <v>0.38152429113238212</v>
      </c>
      <c r="J187" s="47"/>
      <c r="K187" s="1673" t="s">
        <v>412</v>
      </c>
      <c r="L187" s="4157">
        <v>176.16</v>
      </c>
      <c r="M187" s="4157">
        <v>64.5</v>
      </c>
      <c r="N187" s="1510">
        <f t="shared" si="22"/>
        <v>0.36614441416893734</v>
      </c>
    </row>
    <row r="188" spans="1:14" ht="15" customHeight="1" x14ac:dyDescent="0.25">
      <c r="A188" s="1497" t="s">
        <v>413</v>
      </c>
      <c r="B188" s="4923">
        <v>1962.3</v>
      </c>
      <c r="C188" s="4924">
        <v>173.4</v>
      </c>
      <c r="D188" s="4696">
        <v>1353.3</v>
      </c>
      <c r="E188" s="4157">
        <v>1096.5</v>
      </c>
      <c r="F188" s="3663">
        <f t="shared" si="19"/>
        <v>3315.6</v>
      </c>
      <c r="G188" s="3677">
        <f t="shared" si="19"/>
        <v>1269.9000000000001</v>
      </c>
      <c r="H188" s="2133">
        <f t="shared" si="20"/>
        <v>3550.4717109139174</v>
      </c>
      <c r="I188" s="3672">
        <f t="shared" si="21"/>
        <v>0.38300760043431059</v>
      </c>
      <c r="J188" s="47"/>
      <c r="K188" s="1673" t="s">
        <v>413</v>
      </c>
      <c r="L188" s="4157">
        <v>168.24</v>
      </c>
      <c r="M188" s="4157">
        <v>61.980000000000004</v>
      </c>
      <c r="N188" s="1510">
        <f t="shared" si="22"/>
        <v>0.36840228245363765</v>
      </c>
    </row>
    <row r="189" spans="1:14" ht="15" customHeight="1" thickBot="1" x14ac:dyDescent="0.3">
      <c r="A189" s="1497" t="s">
        <v>414</v>
      </c>
      <c r="B189" s="4923">
        <v>1961.7</v>
      </c>
      <c r="C189" s="4924">
        <v>182.39999999999998</v>
      </c>
      <c r="D189" s="4696">
        <v>1351.5</v>
      </c>
      <c r="E189" s="4157">
        <v>1103.4000000000001</v>
      </c>
      <c r="F189" s="3663">
        <f t="shared" si="19"/>
        <v>3313.2</v>
      </c>
      <c r="G189" s="3677">
        <f t="shared" si="19"/>
        <v>1285.8000000000002</v>
      </c>
      <c r="H189" s="2134">
        <f t="shared" si="20"/>
        <v>3553.9521493683619</v>
      </c>
      <c r="I189" s="3673">
        <f t="shared" si="21"/>
        <v>0.3880840275262587</v>
      </c>
      <c r="J189" s="47"/>
      <c r="K189" s="1673" t="s">
        <v>414</v>
      </c>
      <c r="L189" s="4159">
        <v>162.78</v>
      </c>
      <c r="M189" s="4159">
        <v>61.92</v>
      </c>
      <c r="N189" s="1511">
        <f t="shared" si="22"/>
        <v>0.38039071138960562</v>
      </c>
    </row>
    <row r="190" spans="1:14" ht="15" customHeight="1" thickBot="1" x14ac:dyDescent="0.3">
      <c r="A190" s="1499" t="s">
        <v>415</v>
      </c>
      <c r="B190" s="1704">
        <f>SUM(B166:B189)</f>
        <v>47444.1</v>
      </c>
      <c r="C190" s="1704">
        <f t="shared" ref="C190:H190" si="23">SUM(C166:C189)</f>
        <v>4152.6000000000004</v>
      </c>
      <c r="D190" s="3683">
        <f t="shared" si="23"/>
        <v>38126.100000000006</v>
      </c>
      <c r="E190" s="1704">
        <f t="shared" si="23"/>
        <v>25452.599999999995</v>
      </c>
      <c r="F190" s="1704">
        <f t="shared" si="23"/>
        <v>85570.2</v>
      </c>
      <c r="G190" s="1704">
        <f t="shared" si="23"/>
        <v>29605.200000000001</v>
      </c>
      <c r="H190" s="1704">
        <f t="shared" si="23"/>
        <v>90696.407644326813</v>
      </c>
      <c r="I190" s="3675">
        <f t="shared" si="21"/>
        <v>0.34597558495831493</v>
      </c>
      <c r="J190" s="47"/>
      <c r="K190" s="1499" t="s">
        <v>415</v>
      </c>
      <c r="L190" s="1689">
        <f>SUM(L166:L189)</f>
        <v>5183.76</v>
      </c>
      <c r="M190" s="1704">
        <f>SUM(M166:M189)</f>
        <v>1907.7000000000003</v>
      </c>
      <c r="N190" s="3674">
        <f t="shared" si="22"/>
        <v>0.36801472290383819</v>
      </c>
    </row>
    <row r="191" spans="1:14" ht="15" customHeight="1" x14ac:dyDescent="0.2"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2"/>
    </row>
    <row r="192" spans="1:14" ht="15" customHeight="1" x14ac:dyDescent="0.2">
      <c r="B192" s="47"/>
      <c r="C192" s="47"/>
      <c r="D192" s="47"/>
      <c r="E192" s="47"/>
      <c r="F192" s="47"/>
      <c r="G192" s="47"/>
      <c r="H192" s="47"/>
      <c r="I192" s="47"/>
      <c r="J192" s="47"/>
      <c r="K192" s="47"/>
      <c r="L192" s="47"/>
      <c r="M192" s="2"/>
    </row>
    <row r="193" spans="1:15" s="1495" customFormat="1" ht="15" customHeight="1" thickBot="1" x14ac:dyDescent="0.3">
      <c r="A193" s="1668" t="s">
        <v>471</v>
      </c>
      <c r="B193" s="1674"/>
      <c r="C193" s="1674"/>
      <c r="D193" s="1672" t="s">
        <v>472</v>
      </c>
      <c r="E193" s="1674"/>
      <c r="F193" s="1671"/>
      <c r="G193" s="1671"/>
      <c r="H193" s="1671"/>
      <c r="I193" s="1671"/>
      <c r="J193" s="1671"/>
      <c r="K193" s="1671"/>
      <c r="L193" s="1671"/>
      <c r="M193" s="4136"/>
      <c r="O193" s="1507"/>
    </row>
    <row r="194" spans="1:15" ht="15" customHeight="1" thickBot="1" x14ac:dyDescent="0.3">
      <c r="A194" s="5290" t="s">
        <v>367</v>
      </c>
      <c r="B194" s="5419">
        <v>42725</v>
      </c>
      <c r="C194" s="5420"/>
      <c r="D194" s="5421">
        <v>42725</v>
      </c>
      <c r="E194" s="5422"/>
      <c r="F194" s="5428" t="s">
        <v>368</v>
      </c>
      <c r="G194" s="5425"/>
      <c r="H194" s="5426"/>
      <c r="I194" s="5427"/>
      <c r="J194" s="47"/>
      <c r="K194" s="47"/>
      <c r="L194" s="47"/>
      <c r="M194" s="2"/>
    </row>
    <row r="195" spans="1:15" ht="15" customHeight="1" thickBot="1" x14ac:dyDescent="0.3">
      <c r="A195" s="5291"/>
      <c r="B195" s="4146" t="s">
        <v>370</v>
      </c>
      <c r="C195" s="4147" t="s">
        <v>371</v>
      </c>
      <c r="D195" s="4148" t="s">
        <v>370</v>
      </c>
      <c r="E195" s="4147" t="s">
        <v>371</v>
      </c>
      <c r="F195" s="4148" t="s">
        <v>370</v>
      </c>
      <c r="G195" s="4152" t="s">
        <v>371</v>
      </c>
      <c r="H195" s="4153" t="s">
        <v>347</v>
      </c>
      <c r="I195" s="4151" t="s">
        <v>109</v>
      </c>
      <c r="J195" s="47"/>
      <c r="K195" s="47"/>
      <c r="L195" s="47"/>
      <c r="M195" s="2"/>
    </row>
    <row r="196" spans="1:15" ht="15" customHeight="1" x14ac:dyDescent="0.25">
      <c r="A196" s="1496" t="s">
        <v>374</v>
      </c>
      <c r="B196" s="4923">
        <v>316.20000000000005</v>
      </c>
      <c r="C196" s="4926">
        <v>278.39999999999998</v>
      </c>
      <c r="D196" s="4697">
        <v>2543.6999999999998</v>
      </c>
      <c r="E196" s="4157">
        <v>511.79999999999995</v>
      </c>
      <c r="F196" s="3662">
        <f>B196+D196</f>
        <v>2859.8999999999996</v>
      </c>
      <c r="G196" s="3676">
        <f>C196+E196</f>
        <v>790.19999999999993</v>
      </c>
      <c r="H196" s="2132">
        <f>SQRT(F196*F196+G196*G196)</f>
        <v>2967.0598325615201</v>
      </c>
      <c r="I196" s="3671">
        <f>G196/F196</f>
        <v>0.27630336725060317</v>
      </c>
      <c r="J196" s="47"/>
      <c r="K196" s="47"/>
      <c r="L196" s="47"/>
      <c r="M196" s="2"/>
    </row>
    <row r="197" spans="1:15" ht="15" customHeight="1" x14ac:dyDescent="0.25">
      <c r="A197" s="1497" t="s">
        <v>376</v>
      </c>
      <c r="B197" s="4923">
        <v>316.20000000000005</v>
      </c>
      <c r="C197" s="4924">
        <v>277.5</v>
      </c>
      <c r="D197" s="4696">
        <v>2534.1</v>
      </c>
      <c r="E197" s="4157">
        <v>508.79999999999995</v>
      </c>
      <c r="F197" s="3663">
        <f t="shared" ref="F197:G219" si="24">B197+D197</f>
        <v>2850.3</v>
      </c>
      <c r="G197" s="3677">
        <f t="shared" si="24"/>
        <v>786.3</v>
      </c>
      <c r="H197" s="2133">
        <f t="shared" ref="H197:H219" si="25">SQRT(F197*F197+G197*G197)</f>
        <v>2956.7681309159161</v>
      </c>
      <c r="I197" s="3672">
        <f t="shared" ref="I197:I220" si="26">G197/F197</f>
        <v>0.27586569834754232</v>
      </c>
      <c r="J197" s="47"/>
      <c r="K197" s="47"/>
      <c r="L197" s="47"/>
      <c r="M197" s="2"/>
    </row>
    <row r="198" spans="1:15" ht="15" customHeight="1" x14ac:dyDescent="0.25">
      <c r="A198" s="1497" t="s">
        <v>378</v>
      </c>
      <c r="B198" s="4923">
        <v>316.2</v>
      </c>
      <c r="C198" s="4924">
        <v>278.10000000000002</v>
      </c>
      <c r="D198" s="4696">
        <v>2513.6999999999998</v>
      </c>
      <c r="E198" s="4157">
        <v>499.20000000000005</v>
      </c>
      <c r="F198" s="3663">
        <f t="shared" si="24"/>
        <v>2829.8999999999996</v>
      </c>
      <c r="G198" s="3677">
        <f t="shared" si="24"/>
        <v>777.30000000000007</v>
      </c>
      <c r="H198" s="2133">
        <f t="shared" si="25"/>
        <v>2934.7111101435521</v>
      </c>
      <c r="I198" s="3672">
        <f t="shared" si="26"/>
        <v>0.27467401674970854</v>
      </c>
      <c r="J198" s="47"/>
      <c r="K198" s="47"/>
      <c r="L198" s="47"/>
      <c r="M198" s="2"/>
    </row>
    <row r="199" spans="1:15" ht="15" customHeight="1" x14ac:dyDescent="0.25">
      <c r="A199" s="1497" t="s">
        <v>380</v>
      </c>
      <c r="B199" s="4923">
        <v>316.20000000000005</v>
      </c>
      <c r="C199" s="4924">
        <v>276.89999999999998</v>
      </c>
      <c r="D199" s="4696">
        <v>2522.1</v>
      </c>
      <c r="E199" s="4157">
        <v>507.6</v>
      </c>
      <c r="F199" s="3663">
        <f t="shared" si="24"/>
        <v>2838.3</v>
      </c>
      <c r="G199" s="3677">
        <f t="shared" si="24"/>
        <v>784.5</v>
      </c>
      <c r="H199" s="2133">
        <f t="shared" si="25"/>
        <v>2944.7219121675989</v>
      </c>
      <c r="I199" s="3672">
        <f t="shared" si="26"/>
        <v>0.27639784377972726</v>
      </c>
      <c r="J199" s="47"/>
      <c r="K199" s="47"/>
      <c r="L199" s="47"/>
      <c r="M199" s="2"/>
    </row>
    <row r="200" spans="1:15" ht="15" customHeight="1" x14ac:dyDescent="0.25">
      <c r="A200" s="1497" t="s">
        <v>382</v>
      </c>
      <c r="B200" s="4925">
        <v>316.20000000000005</v>
      </c>
      <c r="C200" s="4924">
        <v>277.8</v>
      </c>
      <c r="D200" s="4696">
        <v>2521.8000000000002</v>
      </c>
      <c r="E200" s="4158">
        <v>514.20000000000005</v>
      </c>
      <c r="F200" s="3663">
        <f t="shared" si="24"/>
        <v>2838</v>
      </c>
      <c r="G200" s="3677">
        <f t="shared" si="24"/>
        <v>792</v>
      </c>
      <c r="H200" s="2133">
        <f t="shared" si="25"/>
        <v>2946.4398856925623</v>
      </c>
      <c r="I200" s="3672">
        <f t="shared" si="26"/>
        <v>0.27906976744186046</v>
      </c>
      <c r="J200" s="47"/>
      <c r="K200" s="47"/>
      <c r="L200" s="47"/>
      <c r="M200" s="2"/>
    </row>
    <row r="201" spans="1:15" ht="15" customHeight="1" x14ac:dyDescent="0.25">
      <c r="A201" s="1497" t="s">
        <v>384</v>
      </c>
      <c r="B201" s="4923">
        <v>315.89999999999998</v>
      </c>
      <c r="C201" s="4924">
        <v>277.20000000000005</v>
      </c>
      <c r="D201" s="4696">
        <v>2511</v>
      </c>
      <c r="E201" s="4157">
        <v>508.79999999999995</v>
      </c>
      <c r="F201" s="3663">
        <f t="shared" si="24"/>
        <v>2826.9</v>
      </c>
      <c r="G201" s="3677">
        <f t="shared" si="24"/>
        <v>786</v>
      </c>
      <c r="H201" s="2133">
        <f t="shared" si="25"/>
        <v>2934.1369446568101</v>
      </c>
      <c r="I201" s="3672">
        <f t="shared" si="26"/>
        <v>0.27804308606600869</v>
      </c>
      <c r="J201" s="47"/>
      <c r="K201" s="47"/>
      <c r="L201" s="47"/>
      <c r="M201" s="2"/>
    </row>
    <row r="202" spans="1:15" ht="15" customHeight="1" x14ac:dyDescent="0.25">
      <c r="A202" s="1497" t="s">
        <v>386</v>
      </c>
      <c r="B202" s="4923">
        <v>315.89999999999998</v>
      </c>
      <c r="C202" s="4924">
        <v>275.39999999999998</v>
      </c>
      <c r="D202" s="4696">
        <v>2500.8000000000002</v>
      </c>
      <c r="E202" s="4157">
        <v>497.7</v>
      </c>
      <c r="F202" s="3663">
        <f t="shared" si="24"/>
        <v>2816.7000000000003</v>
      </c>
      <c r="G202" s="3677">
        <f t="shared" si="24"/>
        <v>773.09999999999991</v>
      </c>
      <c r="H202" s="2133">
        <f t="shared" si="25"/>
        <v>2920.8701614416213</v>
      </c>
      <c r="I202" s="3672">
        <f t="shared" si="26"/>
        <v>0.27447012461390985</v>
      </c>
      <c r="J202" s="47"/>
      <c r="K202" s="47"/>
      <c r="L202" s="47"/>
      <c r="M202" s="2"/>
    </row>
    <row r="203" spans="1:15" ht="15" customHeight="1" x14ac:dyDescent="0.25">
      <c r="A203" s="1497" t="s">
        <v>388</v>
      </c>
      <c r="B203" s="4923">
        <v>315.60000000000002</v>
      </c>
      <c r="C203" s="4924">
        <v>274.5</v>
      </c>
      <c r="D203" s="4696">
        <v>2497.8000000000002</v>
      </c>
      <c r="E203" s="4157">
        <v>490.2</v>
      </c>
      <c r="F203" s="3663">
        <f t="shared" si="24"/>
        <v>2813.4</v>
      </c>
      <c r="G203" s="3677">
        <f t="shared" si="24"/>
        <v>764.7</v>
      </c>
      <c r="H203" s="2133">
        <f t="shared" si="25"/>
        <v>2915.473486416915</v>
      </c>
      <c r="I203" s="3672">
        <f t="shared" si="26"/>
        <v>0.27180635529963748</v>
      </c>
      <c r="J203" s="47"/>
      <c r="K203" s="47"/>
      <c r="L203" s="47"/>
      <c r="M203" s="2"/>
    </row>
    <row r="204" spans="1:15" ht="15" customHeight="1" x14ac:dyDescent="0.25">
      <c r="A204" s="1497" t="s">
        <v>390</v>
      </c>
      <c r="B204" s="4923">
        <v>315.60000000000002</v>
      </c>
      <c r="C204" s="4924">
        <v>275.10000000000002</v>
      </c>
      <c r="D204" s="4696">
        <v>2503.5</v>
      </c>
      <c r="E204" s="4157">
        <v>497.7</v>
      </c>
      <c r="F204" s="3663">
        <f t="shared" si="24"/>
        <v>2819.1</v>
      </c>
      <c r="G204" s="3677">
        <f t="shared" si="24"/>
        <v>772.8</v>
      </c>
      <c r="H204" s="2133">
        <f t="shared" si="25"/>
        <v>2923.105309426946</v>
      </c>
      <c r="I204" s="3672">
        <f t="shared" si="26"/>
        <v>0.27413004150260722</v>
      </c>
      <c r="J204" s="47"/>
      <c r="K204" s="47"/>
      <c r="L204" s="47"/>
      <c r="M204" s="2"/>
    </row>
    <row r="205" spans="1:15" ht="15" customHeight="1" x14ac:dyDescent="0.25">
      <c r="A205" s="1497" t="s">
        <v>392</v>
      </c>
      <c r="B205" s="4923">
        <v>315.3</v>
      </c>
      <c r="C205" s="4924">
        <v>275.10000000000002</v>
      </c>
      <c r="D205" s="4696">
        <v>2504.4</v>
      </c>
      <c r="E205" s="4157">
        <v>497.1</v>
      </c>
      <c r="F205" s="3663">
        <f t="shared" si="24"/>
        <v>2819.7000000000003</v>
      </c>
      <c r="G205" s="3677">
        <f t="shared" si="24"/>
        <v>772.2</v>
      </c>
      <c r="H205" s="2133">
        <f t="shared" si="25"/>
        <v>2923.5254283142472</v>
      </c>
      <c r="I205" s="3672">
        <f t="shared" si="26"/>
        <v>0.2738589211618257</v>
      </c>
      <c r="J205" s="47"/>
      <c r="K205" s="47"/>
      <c r="L205" s="47"/>
      <c r="M205" s="2"/>
    </row>
    <row r="206" spans="1:15" ht="15" customHeight="1" x14ac:dyDescent="0.25">
      <c r="A206" s="1497" t="s">
        <v>394</v>
      </c>
      <c r="B206" s="4923">
        <v>315.60000000000002</v>
      </c>
      <c r="C206" s="4924">
        <v>274.2</v>
      </c>
      <c r="D206" s="4696">
        <v>2492.1</v>
      </c>
      <c r="E206" s="4157">
        <v>478.2</v>
      </c>
      <c r="F206" s="3663">
        <f t="shared" si="24"/>
        <v>2807.7</v>
      </c>
      <c r="G206" s="3677">
        <f t="shared" si="24"/>
        <v>752.4</v>
      </c>
      <c r="H206" s="2133">
        <f t="shared" si="25"/>
        <v>2906.7653930099</v>
      </c>
      <c r="I206" s="3672">
        <f t="shared" si="26"/>
        <v>0.26797734800726575</v>
      </c>
      <c r="J206" s="47"/>
      <c r="K206" s="47"/>
      <c r="L206" s="47"/>
      <c r="M206" s="2"/>
    </row>
    <row r="207" spans="1:15" ht="15" customHeight="1" x14ac:dyDescent="0.25">
      <c r="A207" s="1497" t="s">
        <v>396</v>
      </c>
      <c r="B207" s="4923">
        <v>315.60000000000002</v>
      </c>
      <c r="C207" s="4924">
        <v>274.8</v>
      </c>
      <c r="D207" s="4696">
        <v>2493.9</v>
      </c>
      <c r="E207" s="4157">
        <v>481.8</v>
      </c>
      <c r="F207" s="3663">
        <f t="shared" si="24"/>
        <v>2809.5</v>
      </c>
      <c r="G207" s="3677">
        <f t="shared" si="24"/>
        <v>756.6</v>
      </c>
      <c r="H207" s="2133">
        <f t="shared" si="25"/>
        <v>2909.5934097395807</v>
      </c>
      <c r="I207" s="3672">
        <f t="shared" si="26"/>
        <v>0.26930058729311268</v>
      </c>
      <c r="J207" s="47"/>
      <c r="K207" s="47"/>
      <c r="L207" s="47"/>
      <c r="M207" s="2"/>
    </row>
    <row r="208" spans="1:15" ht="15" customHeight="1" x14ac:dyDescent="0.25">
      <c r="A208" s="1497" t="s">
        <v>398</v>
      </c>
      <c r="B208" s="4923">
        <v>315.3</v>
      </c>
      <c r="C208" s="4924">
        <v>275.7</v>
      </c>
      <c r="D208" s="4696">
        <v>2496.6</v>
      </c>
      <c r="E208" s="4157">
        <v>484.2</v>
      </c>
      <c r="F208" s="3663">
        <f t="shared" si="24"/>
        <v>2811.9</v>
      </c>
      <c r="G208" s="3677">
        <f t="shared" si="24"/>
        <v>759.9</v>
      </c>
      <c r="H208" s="2133">
        <f>SQRT(F208*F208+G208*G208)</f>
        <v>2912.7700939140391</v>
      </c>
      <c r="I208" s="3672">
        <f t="shared" si="26"/>
        <v>0.27024431878800809</v>
      </c>
      <c r="J208" s="47"/>
      <c r="K208" s="47"/>
      <c r="L208" s="47"/>
      <c r="M208" s="2"/>
    </row>
    <row r="209" spans="1:15" ht="15" customHeight="1" x14ac:dyDescent="0.25">
      <c r="A209" s="1497" t="s">
        <v>400</v>
      </c>
      <c r="B209" s="4923">
        <v>315.60000000000002</v>
      </c>
      <c r="C209" s="4924">
        <v>274.5</v>
      </c>
      <c r="D209" s="4696">
        <v>2497.8000000000002</v>
      </c>
      <c r="E209" s="4157">
        <v>480.9</v>
      </c>
      <c r="F209" s="3663">
        <f t="shared" si="24"/>
        <v>2813.4</v>
      </c>
      <c r="G209" s="3677">
        <f t="shared" si="24"/>
        <v>755.4</v>
      </c>
      <c r="H209" s="2133">
        <f t="shared" si="25"/>
        <v>2913.0480119627277</v>
      </c>
      <c r="I209" s="3672">
        <f t="shared" si="26"/>
        <v>0.26850074642780974</v>
      </c>
      <c r="J209" s="47"/>
      <c r="K209" s="47"/>
      <c r="L209" s="47"/>
      <c r="M209" s="2"/>
    </row>
    <row r="210" spans="1:15" ht="15" customHeight="1" x14ac:dyDescent="0.25">
      <c r="A210" s="1497" t="s">
        <v>402</v>
      </c>
      <c r="B210" s="4923">
        <v>315.60000000000002</v>
      </c>
      <c r="C210" s="4924">
        <v>273</v>
      </c>
      <c r="D210" s="4696">
        <v>2497.1999999999998</v>
      </c>
      <c r="E210" s="4157">
        <v>474.9</v>
      </c>
      <c r="F210" s="3663">
        <f t="shared" si="24"/>
        <v>2812.7999999999997</v>
      </c>
      <c r="G210" s="3677">
        <f t="shared" si="24"/>
        <v>747.9</v>
      </c>
      <c r="H210" s="2133">
        <f t="shared" si="25"/>
        <v>2910.5322966770182</v>
      </c>
      <c r="I210" s="3672">
        <f t="shared" si="26"/>
        <v>0.26589163822525597</v>
      </c>
      <c r="J210" s="47"/>
      <c r="K210" s="47"/>
      <c r="L210" s="47"/>
      <c r="M210" s="2"/>
    </row>
    <row r="211" spans="1:15" ht="15" customHeight="1" x14ac:dyDescent="0.25">
      <c r="A211" s="1497" t="s">
        <v>404</v>
      </c>
      <c r="B211" s="4923">
        <v>315.3</v>
      </c>
      <c r="C211" s="4924">
        <v>271.2</v>
      </c>
      <c r="D211" s="4696">
        <v>2498.4</v>
      </c>
      <c r="E211" s="4157">
        <v>470.7</v>
      </c>
      <c r="F211" s="3663">
        <f t="shared" si="24"/>
        <v>2813.7000000000003</v>
      </c>
      <c r="G211" s="3677">
        <f t="shared" si="24"/>
        <v>741.9</v>
      </c>
      <c r="H211" s="2133">
        <f t="shared" si="25"/>
        <v>2909.8665433314982</v>
      </c>
      <c r="I211" s="3672">
        <f t="shared" si="26"/>
        <v>0.26367416568930585</v>
      </c>
      <c r="J211" s="47"/>
      <c r="K211" s="47"/>
      <c r="L211" s="47"/>
      <c r="M211" s="2"/>
    </row>
    <row r="212" spans="1:15" ht="15" customHeight="1" x14ac:dyDescent="0.25">
      <c r="A212" s="1497" t="s">
        <v>406</v>
      </c>
      <c r="B212" s="4923">
        <v>315</v>
      </c>
      <c r="C212" s="4924">
        <v>270.89999999999998</v>
      </c>
      <c r="D212" s="4696">
        <v>2502.6000000000004</v>
      </c>
      <c r="E212" s="4157">
        <v>472.8</v>
      </c>
      <c r="F212" s="3663">
        <f t="shared" si="24"/>
        <v>2817.6000000000004</v>
      </c>
      <c r="G212" s="3677">
        <f t="shared" si="24"/>
        <v>743.7</v>
      </c>
      <c r="H212" s="2133">
        <f t="shared" si="25"/>
        <v>2914.0966782177975</v>
      </c>
      <c r="I212" s="3672">
        <f t="shared" si="26"/>
        <v>0.26394804088586027</v>
      </c>
      <c r="J212" s="47"/>
      <c r="K212" s="47"/>
      <c r="L212" s="47"/>
      <c r="M212" s="2"/>
    </row>
    <row r="213" spans="1:15" ht="15" customHeight="1" x14ac:dyDescent="0.25">
      <c r="A213" s="1497" t="s">
        <v>407</v>
      </c>
      <c r="B213" s="4923">
        <v>315</v>
      </c>
      <c r="C213" s="4928">
        <v>270</v>
      </c>
      <c r="D213" s="4696">
        <v>2493.8999999999996</v>
      </c>
      <c r="E213" s="4159">
        <v>462.9</v>
      </c>
      <c r="F213" s="3663">
        <f t="shared" si="24"/>
        <v>2808.8999999999996</v>
      </c>
      <c r="G213" s="3677">
        <f t="shared" si="24"/>
        <v>732.9</v>
      </c>
      <c r="H213" s="2133">
        <f t="shared" si="25"/>
        <v>2902.9401681743284</v>
      </c>
      <c r="I213" s="3672">
        <f t="shared" si="26"/>
        <v>0.26092064509238494</v>
      </c>
      <c r="J213" s="47"/>
      <c r="K213" s="47"/>
      <c r="L213" s="47"/>
      <c r="M213" s="2"/>
    </row>
    <row r="214" spans="1:15" ht="15" customHeight="1" x14ac:dyDescent="0.25">
      <c r="A214" s="1497" t="s">
        <v>409</v>
      </c>
      <c r="B214" s="4923">
        <v>315</v>
      </c>
      <c r="C214" s="4924">
        <v>272.10000000000002</v>
      </c>
      <c r="D214" s="4696">
        <v>2491.5</v>
      </c>
      <c r="E214" s="4157">
        <v>466.5</v>
      </c>
      <c r="F214" s="3663">
        <f t="shared" si="24"/>
        <v>2806.5</v>
      </c>
      <c r="G214" s="3677">
        <f t="shared" si="24"/>
        <v>738.6</v>
      </c>
      <c r="H214" s="2133">
        <f t="shared" si="25"/>
        <v>2902.0634400371059</v>
      </c>
      <c r="I214" s="3672">
        <f t="shared" si="26"/>
        <v>0.26317477284874402</v>
      </c>
      <c r="J214" s="47"/>
      <c r="K214" s="47"/>
      <c r="L214" s="47"/>
      <c r="M214" s="2"/>
    </row>
    <row r="215" spans="1:15" ht="15" customHeight="1" x14ac:dyDescent="0.25">
      <c r="A215" s="1497" t="s">
        <v>410</v>
      </c>
      <c r="B215" s="4927">
        <v>315</v>
      </c>
      <c r="C215" s="4924">
        <v>272.39999999999998</v>
      </c>
      <c r="D215" s="4698">
        <v>2489.4</v>
      </c>
      <c r="E215" s="4157">
        <v>465.29999999999995</v>
      </c>
      <c r="F215" s="3663">
        <f t="shared" si="24"/>
        <v>2804.4</v>
      </c>
      <c r="G215" s="3677">
        <f t="shared" si="24"/>
        <v>737.69999999999993</v>
      </c>
      <c r="H215" s="2133">
        <f t="shared" si="25"/>
        <v>2899.8035536911807</v>
      </c>
      <c r="I215" s="3672">
        <f t="shared" si="26"/>
        <v>0.26305091998288399</v>
      </c>
      <c r="J215" s="47"/>
      <c r="K215" s="47"/>
      <c r="L215" s="47"/>
      <c r="M215" s="2"/>
    </row>
    <row r="216" spans="1:15" ht="15" customHeight="1" x14ac:dyDescent="0.25">
      <c r="A216" s="1497" t="s">
        <v>411</v>
      </c>
      <c r="B216" s="4923">
        <v>315.3</v>
      </c>
      <c r="C216" s="4924">
        <v>272.10000000000002</v>
      </c>
      <c r="D216" s="4696">
        <v>2490</v>
      </c>
      <c r="E216" s="4157">
        <v>464.4</v>
      </c>
      <c r="F216" s="3663">
        <f t="shared" si="24"/>
        <v>2805.3</v>
      </c>
      <c r="G216" s="3677">
        <f t="shared" si="24"/>
        <v>736.5</v>
      </c>
      <c r="H216" s="2133">
        <f t="shared" si="25"/>
        <v>2900.3690006618122</v>
      </c>
      <c r="I216" s="3672">
        <f t="shared" si="26"/>
        <v>0.26253876590738956</v>
      </c>
      <c r="J216" s="47"/>
      <c r="K216" s="47"/>
      <c r="L216" s="47"/>
      <c r="M216" s="2"/>
    </row>
    <row r="217" spans="1:15" ht="15" customHeight="1" x14ac:dyDescent="0.25">
      <c r="A217" s="1497" t="s">
        <v>412</v>
      </c>
      <c r="B217" s="4923">
        <v>315.3</v>
      </c>
      <c r="C217" s="4924">
        <v>273</v>
      </c>
      <c r="D217" s="4696">
        <v>2502.9</v>
      </c>
      <c r="E217" s="4157">
        <v>476.7</v>
      </c>
      <c r="F217" s="3663">
        <f t="shared" si="24"/>
        <v>2818.2000000000003</v>
      </c>
      <c r="G217" s="3677">
        <f t="shared" si="24"/>
        <v>749.7</v>
      </c>
      <c r="H217" s="2133">
        <f t="shared" si="25"/>
        <v>2916.2135261328176</v>
      </c>
      <c r="I217" s="3672">
        <f t="shared" si="26"/>
        <v>0.26602086438152012</v>
      </c>
      <c r="J217" s="47"/>
      <c r="K217" s="47"/>
      <c r="L217" s="47"/>
      <c r="M217" s="2"/>
    </row>
    <row r="218" spans="1:15" ht="15" customHeight="1" x14ac:dyDescent="0.25">
      <c r="A218" s="1497" t="s">
        <v>413</v>
      </c>
      <c r="B218" s="4923">
        <v>315.60000000000002</v>
      </c>
      <c r="C218" s="4924">
        <v>273.60000000000002</v>
      </c>
      <c r="D218" s="4696">
        <v>2504.1000000000004</v>
      </c>
      <c r="E218" s="4157">
        <v>480.9</v>
      </c>
      <c r="F218" s="3663">
        <f t="shared" si="24"/>
        <v>2819.7000000000003</v>
      </c>
      <c r="G218" s="3677">
        <f t="shared" si="24"/>
        <v>754.5</v>
      </c>
      <c r="H218" s="2133">
        <f t="shared" si="25"/>
        <v>2918.9001935660631</v>
      </c>
      <c r="I218" s="3672">
        <f t="shared" si="26"/>
        <v>0.26758165762315139</v>
      </c>
      <c r="J218" s="47"/>
      <c r="K218" s="47"/>
      <c r="L218" s="47"/>
      <c r="M218" s="2"/>
    </row>
    <row r="219" spans="1:15" ht="15" customHeight="1" thickBot="1" x14ac:dyDescent="0.3">
      <c r="A219" s="1497" t="s">
        <v>414</v>
      </c>
      <c r="B219" s="4923">
        <v>315.89999999999998</v>
      </c>
      <c r="C219" s="4924">
        <v>276.29999999999995</v>
      </c>
      <c r="D219" s="4696">
        <v>2505</v>
      </c>
      <c r="E219" s="4157">
        <v>489.29999999999995</v>
      </c>
      <c r="F219" s="3663">
        <f t="shared" si="24"/>
        <v>2820.9</v>
      </c>
      <c r="G219" s="3677">
        <f t="shared" si="24"/>
        <v>765.59999999999991</v>
      </c>
      <c r="H219" s="2134">
        <f t="shared" si="25"/>
        <v>2922.9471719482035</v>
      </c>
      <c r="I219" s="3673">
        <f t="shared" si="26"/>
        <v>0.27140274380516854</v>
      </c>
      <c r="J219" s="47"/>
      <c r="K219" s="47"/>
      <c r="L219" s="47"/>
      <c r="M219" s="2"/>
    </row>
    <row r="220" spans="1:15" ht="15" customHeight="1" thickBot="1" x14ac:dyDescent="0.3">
      <c r="A220" s="1499" t="s">
        <v>415</v>
      </c>
      <c r="B220" s="1689">
        <f>SUM(B196:B219)</f>
        <v>7574.4000000000015</v>
      </c>
      <c r="C220" s="1704">
        <f t="shared" ref="C220:H220" si="27">SUM(C196:C219)</f>
        <v>6589.8</v>
      </c>
      <c r="D220" s="3656">
        <f t="shared" si="27"/>
        <v>60108.299999999996</v>
      </c>
      <c r="E220" s="1689">
        <f t="shared" si="27"/>
        <v>11682.599999999997</v>
      </c>
      <c r="F220" s="1689">
        <f t="shared" si="27"/>
        <v>67682.7</v>
      </c>
      <c r="G220" s="1689">
        <f t="shared" si="27"/>
        <v>18272.399999999998</v>
      </c>
      <c r="H220" s="1704">
        <f t="shared" si="27"/>
        <v>70106.721682801755</v>
      </c>
      <c r="I220" s="3675">
        <f t="shared" si="26"/>
        <v>0.26997149936394377</v>
      </c>
      <c r="J220" s="47"/>
      <c r="K220" s="47"/>
      <c r="L220" s="47"/>
      <c r="M220" s="2"/>
    </row>
    <row r="221" spans="1:15" ht="15" customHeight="1" x14ac:dyDescent="0.2">
      <c r="B221" s="47"/>
      <c r="C221" s="47"/>
      <c r="D221" s="47"/>
      <c r="E221" s="47"/>
      <c r="F221" s="47"/>
      <c r="G221" s="47"/>
      <c r="H221" s="47"/>
      <c r="I221" s="47"/>
      <c r="J221" s="47"/>
      <c r="K221" s="47"/>
      <c r="L221" s="47"/>
      <c r="M221" s="2"/>
    </row>
    <row r="222" spans="1:15" ht="15" customHeight="1" x14ac:dyDescent="0.2"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2"/>
    </row>
    <row r="223" spans="1:15" s="1495" customFormat="1" ht="15" customHeight="1" thickBot="1" x14ac:dyDescent="0.3">
      <c r="A223" s="1668" t="s">
        <v>473</v>
      </c>
      <c r="B223" s="1674"/>
      <c r="C223" s="1674"/>
      <c r="D223" s="1672" t="s">
        <v>474</v>
      </c>
      <c r="E223" s="1674"/>
      <c r="F223" s="1671"/>
      <c r="G223" s="1671"/>
      <c r="H223" s="1671"/>
      <c r="I223" s="1671"/>
      <c r="J223" s="1671"/>
      <c r="K223" s="1671"/>
      <c r="L223" s="1671"/>
      <c r="M223" s="4136"/>
      <c r="O223" s="1507"/>
    </row>
    <row r="224" spans="1:15" ht="15" customHeight="1" thickBot="1" x14ac:dyDescent="0.3">
      <c r="A224" s="5290" t="s">
        <v>367</v>
      </c>
      <c r="B224" s="5419">
        <v>42725</v>
      </c>
      <c r="C224" s="5420"/>
      <c r="D224" s="5421">
        <v>42725</v>
      </c>
      <c r="E224" s="5422"/>
      <c r="F224" s="5428" t="s">
        <v>368</v>
      </c>
      <c r="G224" s="5425"/>
      <c r="H224" s="5426"/>
      <c r="I224" s="5427"/>
      <c r="J224" s="47"/>
      <c r="K224" s="47"/>
      <c r="L224" s="47"/>
      <c r="M224" s="2"/>
    </row>
    <row r="225" spans="1:13" ht="15" customHeight="1" thickBot="1" x14ac:dyDescent="0.25">
      <c r="A225" s="5291"/>
      <c r="B225" s="4146" t="s">
        <v>370</v>
      </c>
      <c r="C225" s="4147" t="s">
        <v>371</v>
      </c>
      <c r="D225" s="4148" t="s">
        <v>370</v>
      </c>
      <c r="E225" s="4147" t="s">
        <v>371</v>
      </c>
      <c r="F225" s="4148" t="s">
        <v>370</v>
      </c>
      <c r="G225" s="4152" t="s">
        <v>371</v>
      </c>
      <c r="H225" s="4153" t="s">
        <v>347</v>
      </c>
      <c r="I225" s="4155" t="s">
        <v>109</v>
      </c>
      <c r="J225" s="47"/>
      <c r="K225" s="47"/>
      <c r="L225" s="47"/>
      <c r="M225" s="2"/>
    </row>
    <row r="226" spans="1:13" ht="15" customHeight="1" x14ac:dyDescent="0.25">
      <c r="A226" s="1496" t="s">
        <v>374</v>
      </c>
      <c r="B226" s="4923">
        <v>2137.1999999999998</v>
      </c>
      <c r="C226" s="4924">
        <v>809.1</v>
      </c>
      <c r="D226" s="4696">
        <v>300</v>
      </c>
      <c r="E226" s="4157">
        <v>188.4</v>
      </c>
      <c r="F226" s="3662">
        <f>B226+D226</f>
        <v>2437.1999999999998</v>
      </c>
      <c r="G226" s="3676">
        <f>C226+E226</f>
        <v>997.5</v>
      </c>
      <c r="H226" s="2132">
        <f>SQRT(F226*F226+G226*G226)</f>
        <v>2633.4293402329972</v>
      </c>
      <c r="I226" s="3671">
        <f>G226/F226</f>
        <v>0.4092811422944363</v>
      </c>
      <c r="J226" s="47"/>
      <c r="K226" s="47"/>
      <c r="L226" s="47"/>
      <c r="M226" s="2"/>
    </row>
    <row r="227" spans="1:13" ht="15" customHeight="1" x14ac:dyDescent="0.25">
      <c r="A227" s="1497" t="s">
        <v>376</v>
      </c>
      <c r="B227" s="4927">
        <v>2085.8999999999996</v>
      </c>
      <c r="C227" s="4928">
        <v>756</v>
      </c>
      <c r="D227" s="4696">
        <v>301.2</v>
      </c>
      <c r="E227" s="4157">
        <v>189</v>
      </c>
      <c r="F227" s="3663">
        <f t="shared" ref="F227:G249" si="28">B227+D227</f>
        <v>2387.0999999999995</v>
      </c>
      <c r="G227" s="3677">
        <f t="shared" si="28"/>
        <v>945</v>
      </c>
      <c r="H227" s="2133">
        <f t="shared" ref="H227:H249" si="29">SQRT(F227*F227+G227*G227)</f>
        <v>2567.3471541651702</v>
      </c>
      <c r="I227" s="3672">
        <f t="shared" ref="I227:I250" si="30">G227/F227</f>
        <v>0.39587784340831983</v>
      </c>
      <c r="J227" s="47"/>
      <c r="K227" s="47"/>
      <c r="L227" s="47"/>
      <c r="M227" s="2"/>
    </row>
    <row r="228" spans="1:13" ht="15" customHeight="1" x14ac:dyDescent="0.25">
      <c r="A228" s="1497" t="s">
        <v>378</v>
      </c>
      <c r="B228" s="4923">
        <v>2106</v>
      </c>
      <c r="C228" s="4924">
        <v>774.59999999999991</v>
      </c>
      <c r="D228" s="4696">
        <v>298.20000000000005</v>
      </c>
      <c r="E228" s="4157">
        <v>188.4</v>
      </c>
      <c r="F228" s="3663">
        <f t="shared" si="28"/>
        <v>2404.1999999999998</v>
      </c>
      <c r="G228" s="3677">
        <f t="shared" si="28"/>
        <v>962.99999999999989</v>
      </c>
      <c r="H228" s="2133">
        <f t="shared" si="29"/>
        <v>2589.8931715420231</v>
      </c>
      <c r="I228" s="3672">
        <f t="shared" si="30"/>
        <v>0.40054903918143248</v>
      </c>
      <c r="J228" s="47"/>
      <c r="K228" s="47"/>
      <c r="L228" s="47"/>
      <c r="M228" s="2"/>
    </row>
    <row r="229" spans="1:13" ht="15" customHeight="1" x14ac:dyDescent="0.25">
      <c r="A229" s="1497" t="s">
        <v>380</v>
      </c>
      <c r="B229" s="4923">
        <v>2206.1999999999998</v>
      </c>
      <c r="C229" s="4924">
        <v>866.1</v>
      </c>
      <c r="D229" s="4696">
        <v>297.60000000000002</v>
      </c>
      <c r="E229" s="4157">
        <v>188.10000000000002</v>
      </c>
      <c r="F229" s="3663">
        <f t="shared" si="28"/>
        <v>2503.7999999999997</v>
      </c>
      <c r="G229" s="3677">
        <f t="shared" si="28"/>
        <v>1054.2</v>
      </c>
      <c r="H229" s="2133">
        <f t="shared" si="29"/>
        <v>2716.6803418878708</v>
      </c>
      <c r="I229" s="3672">
        <f t="shared" si="30"/>
        <v>0.42104001917086037</v>
      </c>
      <c r="J229" s="47"/>
      <c r="K229" s="47"/>
      <c r="L229" s="47"/>
      <c r="M229" s="2"/>
    </row>
    <row r="230" spans="1:13" ht="15" customHeight="1" x14ac:dyDescent="0.25">
      <c r="A230" s="1497" t="s">
        <v>382</v>
      </c>
      <c r="B230" s="4923">
        <v>2160</v>
      </c>
      <c r="C230" s="4924">
        <v>828.9</v>
      </c>
      <c r="D230" s="4696">
        <v>303.60000000000002</v>
      </c>
      <c r="E230" s="4157">
        <v>189.6</v>
      </c>
      <c r="F230" s="3663">
        <f t="shared" si="28"/>
        <v>2463.6</v>
      </c>
      <c r="G230" s="3677">
        <f t="shared" si="28"/>
        <v>1018.5</v>
      </c>
      <c r="H230" s="2133">
        <f t="shared" si="29"/>
        <v>2665.833304991143</v>
      </c>
      <c r="I230" s="3672">
        <f t="shared" si="30"/>
        <v>0.41341938626400393</v>
      </c>
      <c r="J230" s="47"/>
      <c r="K230" s="47"/>
      <c r="L230" s="47"/>
      <c r="M230" s="2"/>
    </row>
    <row r="231" spans="1:13" ht="15" customHeight="1" x14ac:dyDescent="0.25">
      <c r="A231" s="1497" t="s">
        <v>384</v>
      </c>
      <c r="B231" s="4923">
        <v>2135.6999999999998</v>
      </c>
      <c r="C231" s="4924">
        <v>804</v>
      </c>
      <c r="D231" s="4696">
        <v>294.89999999999998</v>
      </c>
      <c r="E231" s="4157">
        <v>187.8</v>
      </c>
      <c r="F231" s="3663">
        <f t="shared" si="28"/>
        <v>2430.6</v>
      </c>
      <c r="G231" s="3677">
        <f t="shared" si="28"/>
        <v>991.8</v>
      </c>
      <c r="H231" s="2133">
        <f t="shared" si="29"/>
        <v>2625.1635377629332</v>
      </c>
      <c r="I231" s="3672">
        <f t="shared" si="30"/>
        <v>0.40804739570476423</v>
      </c>
      <c r="J231" s="47"/>
      <c r="K231" s="47"/>
      <c r="L231" s="47"/>
      <c r="M231" s="2"/>
    </row>
    <row r="232" spans="1:13" ht="15" customHeight="1" x14ac:dyDescent="0.25">
      <c r="A232" s="1497" t="s">
        <v>386</v>
      </c>
      <c r="B232" s="4923">
        <v>2134.8000000000002</v>
      </c>
      <c r="C232" s="4924">
        <v>794.4</v>
      </c>
      <c r="D232" s="4696">
        <v>297.3</v>
      </c>
      <c r="E232" s="4157">
        <v>187.5</v>
      </c>
      <c r="F232" s="3663">
        <f t="shared" si="28"/>
        <v>2432.1000000000004</v>
      </c>
      <c r="G232" s="3677">
        <f t="shared" si="28"/>
        <v>981.9</v>
      </c>
      <c r="H232" s="2133">
        <f t="shared" si="29"/>
        <v>2622.8301546230559</v>
      </c>
      <c r="I232" s="3672">
        <f t="shared" si="30"/>
        <v>0.40372517577402239</v>
      </c>
      <c r="J232" s="47"/>
      <c r="K232" s="47"/>
      <c r="L232" s="47"/>
      <c r="M232" s="2"/>
    </row>
    <row r="233" spans="1:13" ht="15" customHeight="1" x14ac:dyDescent="0.25">
      <c r="A233" s="1497" t="s">
        <v>388</v>
      </c>
      <c r="B233" s="4923">
        <v>2179.1999999999998</v>
      </c>
      <c r="C233" s="4924">
        <v>833.40000000000009</v>
      </c>
      <c r="D233" s="4696">
        <v>300.60000000000002</v>
      </c>
      <c r="E233" s="4157">
        <v>187.5</v>
      </c>
      <c r="F233" s="3663">
        <f t="shared" si="28"/>
        <v>2479.7999999999997</v>
      </c>
      <c r="G233" s="3677">
        <f t="shared" si="28"/>
        <v>1020.9000000000001</v>
      </c>
      <c r="H233" s="2133">
        <f t="shared" si="29"/>
        <v>2681.7242307888409</v>
      </c>
      <c r="I233" s="3672">
        <f t="shared" si="30"/>
        <v>0.4116864263247037</v>
      </c>
      <c r="J233" s="47"/>
      <c r="K233" s="47"/>
      <c r="L233" s="47"/>
      <c r="M233" s="2"/>
    </row>
    <row r="234" spans="1:13" ht="15" customHeight="1" x14ac:dyDescent="0.25">
      <c r="A234" s="1497" t="s">
        <v>390</v>
      </c>
      <c r="B234" s="4923">
        <v>2191.5</v>
      </c>
      <c r="C234" s="4924">
        <v>851.40000000000009</v>
      </c>
      <c r="D234" s="4696">
        <v>296.39999999999998</v>
      </c>
      <c r="E234" s="4157">
        <v>186.6</v>
      </c>
      <c r="F234" s="3663">
        <f t="shared" si="28"/>
        <v>2487.9</v>
      </c>
      <c r="G234" s="3677">
        <f t="shared" si="28"/>
        <v>1038</v>
      </c>
      <c r="H234" s="2133">
        <f t="shared" si="29"/>
        <v>2695.7541449471983</v>
      </c>
      <c r="I234" s="3672">
        <f t="shared" si="30"/>
        <v>0.4172193416134089</v>
      </c>
      <c r="J234" s="47"/>
      <c r="K234" s="47"/>
      <c r="L234" s="47"/>
      <c r="M234" s="2"/>
    </row>
    <row r="235" spans="1:13" ht="15" customHeight="1" x14ac:dyDescent="0.25">
      <c r="A235" s="1497" t="s">
        <v>392</v>
      </c>
      <c r="B235" s="4923">
        <v>2130</v>
      </c>
      <c r="C235" s="4924">
        <v>792</v>
      </c>
      <c r="D235" s="4696">
        <v>288</v>
      </c>
      <c r="E235" s="4157">
        <v>183.3</v>
      </c>
      <c r="F235" s="3663">
        <f t="shared" si="28"/>
        <v>2418</v>
      </c>
      <c r="G235" s="3677">
        <f t="shared" si="28"/>
        <v>975.3</v>
      </c>
      <c r="H235" s="2133">
        <f t="shared" si="29"/>
        <v>2607.2848118301154</v>
      </c>
      <c r="I235" s="3672">
        <f t="shared" si="30"/>
        <v>0.40334987593052107</v>
      </c>
      <c r="J235" s="47"/>
      <c r="K235" s="47"/>
      <c r="L235" s="47"/>
      <c r="M235" s="2"/>
    </row>
    <row r="236" spans="1:13" ht="15" customHeight="1" x14ac:dyDescent="0.25">
      <c r="A236" s="1497" t="s">
        <v>394</v>
      </c>
      <c r="B236" s="4923">
        <v>2129.6999999999998</v>
      </c>
      <c r="C236" s="4924">
        <v>785.09999999999991</v>
      </c>
      <c r="D236" s="4698">
        <v>288</v>
      </c>
      <c r="E236" s="4159">
        <v>180.89999999999998</v>
      </c>
      <c r="F236" s="3663">
        <f t="shared" si="28"/>
        <v>2417.6999999999998</v>
      </c>
      <c r="G236" s="3677">
        <f t="shared" si="28"/>
        <v>965.99999999999989</v>
      </c>
      <c r="H236" s="2133">
        <f t="shared" si="29"/>
        <v>2603.5416820170171</v>
      </c>
      <c r="I236" s="3672">
        <f t="shared" si="30"/>
        <v>0.39955329445340609</v>
      </c>
      <c r="J236" s="47"/>
      <c r="K236" s="47"/>
      <c r="L236" s="47"/>
      <c r="M236" s="2"/>
    </row>
    <row r="237" spans="1:13" ht="15" customHeight="1" x14ac:dyDescent="0.25">
      <c r="A237" s="1497" t="s">
        <v>396</v>
      </c>
      <c r="B237" s="4923">
        <v>2138.1000000000004</v>
      </c>
      <c r="C237" s="4924">
        <v>799.2</v>
      </c>
      <c r="D237" s="4696">
        <v>288.60000000000002</v>
      </c>
      <c r="E237" s="4157">
        <v>181.2</v>
      </c>
      <c r="F237" s="3663">
        <f t="shared" si="28"/>
        <v>2426.7000000000003</v>
      </c>
      <c r="G237" s="3677">
        <f t="shared" si="28"/>
        <v>980.40000000000009</v>
      </c>
      <c r="H237" s="2133">
        <f t="shared" si="29"/>
        <v>2617.2613644800554</v>
      </c>
      <c r="I237" s="3672">
        <f t="shared" si="30"/>
        <v>0.40400543948572132</v>
      </c>
      <c r="J237" s="47"/>
      <c r="K237" s="47"/>
      <c r="L237" s="47"/>
      <c r="M237" s="2"/>
    </row>
    <row r="238" spans="1:13" ht="15" customHeight="1" x14ac:dyDescent="0.25">
      <c r="A238" s="1497" t="s">
        <v>398</v>
      </c>
      <c r="B238" s="4923">
        <v>2177.4</v>
      </c>
      <c r="C238" s="4924">
        <v>841.2</v>
      </c>
      <c r="D238" s="4696">
        <v>295.20000000000005</v>
      </c>
      <c r="E238" s="4157">
        <v>186.3</v>
      </c>
      <c r="F238" s="3663">
        <f t="shared" si="28"/>
        <v>2472.6000000000004</v>
      </c>
      <c r="G238" s="3677">
        <f t="shared" si="28"/>
        <v>1027.5</v>
      </c>
      <c r="H238" s="2133">
        <f t="shared" si="29"/>
        <v>2677.5935109721195</v>
      </c>
      <c r="I238" s="3672">
        <f t="shared" si="30"/>
        <v>0.4155544770686726</v>
      </c>
      <c r="J238" s="47"/>
      <c r="K238" s="47"/>
      <c r="L238" s="47"/>
      <c r="M238" s="2"/>
    </row>
    <row r="239" spans="1:13" ht="15" customHeight="1" x14ac:dyDescent="0.25">
      <c r="A239" s="1497" t="s">
        <v>400</v>
      </c>
      <c r="B239" s="4923">
        <v>2097.6</v>
      </c>
      <c r="C239" s="4924">
        <v>756.3</v>
      </c>
      <c r="D239" s="4696">
        <v>294.89999999999998</v>
      </c>
      <c r="E239" s="4157">
        <v>189</v>
      </c>
      <c r="F239" s="3663">
        <f t="shared" si="28"/>
        <v>2392.5</v>
      </c>
      <c r="G239" s="3677">
        <f t="shared" si="28"/>
        <v>945.3</v>
      </c>
      <c r="H239" s="2133">
        <f t="shared" si="29"/>
        <v>2572.4790261535659</v>
      </c>
      <c r="I239" s="3672">
        <f t="shared" si="30"/>
        <v>0.39510971786833854</v>
      </c>
      <c r="J239" s="47"/>
      <c r="K239" s="47"/>
      <c r="L239" s="47"/>
      <c r="M239" s="2"/>
    </row>
    <row r="240" spans="1:13" ht="15" customHeight="1" x14ac:dyDescent="0.25">
      <c r="A240" s="1497" t="s">
        <v>402</v>
      </c>
      <c r="B240" s="4923">
        <v>2119.8000000000002</v>
      </c>
      <c r="C240" s="4924">
        <v>765.90000000000009</v>
      </c>
      <c r="D240" s="4696">
        <v>296.7</v>
      </c>
      <c r="E240" s="4157">
        <v>189.6</v>
      </c>
      <c r="F240" s="3663">
        <f t="shared" si="28"/>
        <v>2416.5</v>
      </c>
      <c r="G240" s="3677">
        <f t="shared" si="28"/>
        <v>955.50000000000011</v>
      </c>
      <c r="H240" s="2133">
        <f t="shared" si="29"/>
        <v>2598.5481523342992</v>
      </c>
      <c r="I240" s="3672">
        <f t="shared" si="30"/>
        <v>0.39540657976412169</v>
      </c>
      <c r="J240" s="47"/>
      <c r="K240" s="47"/>
      <c r="L240" s="47"/>
      <c r="M240" s="2"/>
    </row>
    <row r="241" spans="1:15" ht="15" customHeight="1" x14ac:dyDescent="0.25">
      <c r="A241" s="1497" t="s">
        <v>404</v>
      </c>
      <c r="B241" s="4923">
        <v>2136</v>
      </c>
      <c r="C241" s="4924">
        <v>771.3</v>
      </c>
      <c r="D241" s="4696">
        <v>302.39999999999998</v>
      </c>
      <c r="E241" s="4157">
        <v>189.60000000000002</v>
      </c>
      <c r="F241" s="3663">
        <f t="shared" si="28"/>
        <v>2438.4</v>
      </c>
      <c r="G241" s="3677">
        <f t="shared" si="28"/>
        <v>960.9</v>
      </c>
      <c r="H241" s="2133">
        <f t="shared" si="29"/>
        <v>2620.9012514782012</v>
      </c>
      <c r="I241" s="3672">
        <f t="shared" si="30"/>
        <v>0.39406988188976377</v>
      </c>
      <c r="J241" s="47"/>
      <c r="K241" s="47"/>
      <c r="L241" s="47"/>
      <c r="M241" s="2"/>
    </row>
    <row r="242" spans="1:15" ht="15" customHeight="1" x14ac:dyDescent="0.25">
      <c r="A242" s="1497" t="s">
        <v>406</v>
      </c>
      <c r="B242" s="4923">
        <v>2176.8000000000002</v>
      </c>
      <c r="C242" s="4924">
        <v>813</v>
      </c>
      <c r="D242" s="4696">
        <v>319.79999999999995</v>
      </c>
      <c r="E242" s="4157">
        <v>194.1</v>
      </c>
      <c r="F242" s="3663">
        <f t="shared" si="28"/>
        <v>2496.6000000000004</v>
      </c>
      <c r="G242" s="3677">
        <f>C242+E242</f>
        <v>1007.1</v>
      </c>
      <c r="H242" s="2133">
        <f t="shared" si="29"/>
        <v>2692.0739161471779</v>
      </c>
      <c r="I242" s="3672">
        <f t="shared" si="30"/>
        <v>0.40338860850757025</v>
      </c>
      <c r="J242" s="47"/>
      <c r="K242" s="47"/>
      <c r="L242" s="47"/>
      <c r="M242" s="2"/>
    </row>
    <row r="243" spans="1:15" ht="15" customHeight="1" x14ac:dyDescent="0.25">
      <c r="A243" s="1497" t="s">
        <v>407</v>
      </c>
      <c r="B243" s="4923">
        <v>2351.6999999999998</v>
      </c>
      <c r="C243" s="4924">
        <v>939.59999999999991</v>
      </c>
      <c r="D243" s="4696">
        <v>322.5</v>
      </c>
      <c r="E243" s="4157">
        <v>194.7</v>
      </c>
      <c r="F243" s="3663">
        <f t="shared" si="28"/>
        <v>2674.2</v>
      </c>
      <c r="G243" s="3677">
        <f t="shared" si="28"/>
        <v>1134.3</v>
      </c>
      <c r="H243" s="2133">
        <f t="shared" si="29"/>
        <v>2904.8204987571949</v>
      </c>
      <c r="I243" s="3672">
        <f t="shared" si="30"/>
        <v>0.42416423603320619</v>
      </c>
      <c r="J243" s="47"/>
      <c r="K243" s="47"/>
      <c r="L243" s="47"/>
      <c r="M243" s="2"/>
    </row>
    <row r="244" spans="1:15" ht="15" customHeight="1" x14ac:dyDescent="0.25">
      <c r="A244" s="1497" t="s">
        <v>409</v>
      </c>
      <c r="B244" s="4923">
        <v>2305.5</v>
      </c>
      <c r="C244" s="4924">
        <v>900.90000000000009</v>
      </c>
      <c r="D244" s="4696">
        <v>323.7</v>
      </c>
      <c r="E244" s="4157">
        <v>195.89999999999998</v>
      </c>
      <c r="F244" s="3663">
        <f t="shared" si="28"/>
        <v>2629.2</v>
      </c>
      <c r="G244" s="3677">
        <f t="shared" si="28"/>
        <v>1096.8000000000002</v>
      </c>
      <c r="H244" s="2133">
        <f t="shared" si="29"/>
        <v>2848.8002527379836</v>
      </c>
      <c r="I244" s="3672">
        <f t="shared" si="30"/>
        <v>0.41716111364673675</v>
      </c>
      <c r="J244" s="47"/>
      <c r="K244" s="47"/>
      <c r="L244" s="47"/>
      <c r="M244" s="2"/>
    </row>
    <row r="245" spans="1:15" ht="15" customHeight="1" x14ac:dyDescent="0.25">
      <c r="A245" s="1497" t="s">
        <v>410</v>
      </c>
      <c r="B245" s="4923">
        <v>2269.1999999999998</v>
      </c>
      <c r="C245" s="4924">
        <v>870.3</v>
      </c>
      <c r="D245" s="4696">
        <v>324.60000000000002</v>
      </c>
      <c r="E245" s="4157">
        <v>196.5</v>
      </c>
      <c r="F245" s="3663">
        <f t="shared" si="28"/>
        <v>2593.7999999999997</v>
      </c>
      <c r="G245" s="3677">
        <f t="shared" si="28"/>
        <v>1066.8</v>
      </c>
      <c r="H245" s="2133">
        <f t="shared" si="29"/>
        <v>2804.614176673861</v>
      </c>
      <c r="I245" s="3672">
        <f t="shared" si="30"/>
        <v>0.41128845708998385</v>
      </c>
      <c r="J245" s="47"/>
      <c r="K245" s="47"/>
      <c r="L245" s="47"/>
      <c r="M245" s="2"/>
    </row>
    <row r="246" spans="1:15" ht="15" customHeight="1" x14ac:dyDescent="0.25">
      <c r="A246" s="1497" t="s">
        <v>411</v>
      </c>
      <c r="B246" s="4923">
        <v>2253.3000000000002</v>
      </c>
      <c r="C246" s="4924">
        <v>856.2</v>
      </c>
      <c r="D246" s="4696">
        <v>324.60000000000002</v>
      </c>
      <c r="E246" s="4157">
        <v>195.89999999999998</v>
      </c>
      <c r="F246" s="3663">
        <f t="shared" si="28"/>
        <v>2577.9</v>
      </c>
      <c r="G246" s="3677">
        <f t="shared" si="28"/>
        <v>1052.0999999999999</v>
      </c>
      <c r="H246" s="2133">
        <f t="shared" si="29"/>
        <v>2784.3280733419328</v>
      </c>
      <c r="I246" s="3672">
        <f t="shared" si="30"/>
        <v>0.40812289072500868</v>
      </c>
      <c r="J246" s="47"/>
      <c r="K246" s="47"/>
      <c r="L246" s="47"/>
      <c r="M246" s="2"/>
    </row>
    <row r="247" spans="1:15" ht="15" customHeight="1" x14ac:dyDescent="0.25">
      <c r="A247" s="1497" t="s">
        <v>412</v>
      </c>
      <c r="B247" s="4925">
        <v>2373.6000000000004</v>
      </c>
      <c r="C247" s="4926">
        <v>976.8</v>
      </c>
      <c r="D247" s="4696">
        <v>320.10000000000002</v>
      </c>
      <c r="E247" s="4157">
        <v>195.89999999999998</v>
      </c>
      <c r="F247" s="3663">
        <f t="shared" si="28"/>
        <v>2693.7000000000003</v>
      </c>
      <c r="G247" s="3677">
        <f t="shared" si="28"/>
        <v>1172.6999999999998</v>
      </c>
      <c r="H247" s="2133">
        <f t="shared" si="29"/>
        <v>2937.8980547323285</v>
      </c>
      <c r="I247" s="3672">
        <f t="shared" si="30"/>
        <v>0.43534914801202795</v>
      </c>
      <c r="J247" s="47"/>
      <c r="K247" s="47"/>
      <c r="L247" s="47"/>
      <c r="M247" s="2"/>
    </row>
    <row r="248" spans="1:15" ht="15" customHeight="1" x14ac:dyDescent="0.25">
      <c r="A248" s="1497" t="s">
        <v>413</v>
      </c>
      <c r="B248" s="4923">
        <v>2332.1999999999998</v>
      </c>
      <c r="C248" s="4924">
        <v>938.4</v>
      </c>
      <c r="D248" s="4696">
        <v>329.70000000000005</v>
      </c>
      <c r="E248" s="4157">
        <v>198</v>
      </c>
      <c r="F248" s="3663">
        <f t="shared" si="28"/>
        <v>2661.8999999999996</v>
      </c>
      <c r="G248" s="3677">
        <f t="shared" si="28"/>
        <v>1136.4000000000001</v>
      </c>
      <c r="H248" s="2133">
        <f t="shared" si="29"/>
        <v>2894.3248901946026</v>
      </c>
      <c r="I248" s="3672">
        <f t="shared" si="30"/>
        <v>0.42691310717908271</v>
      </c>
      <c r="J248" s="47"/>
      <c r="K248" s="47"/>
      <c r="L248" s="47"/>
      <c r="M248" s="2"/>
    </row>
    <row r="249" spans="1:15" ht="15" customHeight="1" thickBot="1" x14ac:dyDescent="0.3">
      <c r="A249" s="1497" t="s">
        <v>414</v>
      </c>
      <c r="B249" s="4930">
        <v>2304.9</v>
      </c>
      <c r="C249" s="4931">
        <v>925.2</v>
      </c>
      <c r="D249" s="4697">
        <v>334.5</v>
      </c>
      <c r="E249" s="4158">
        <v>200.4</v>
      </c>
      <c r="F249" s="3663">
        <f t="shared" si="28"/>
        <v>2639.4</v>
      </c>
      <c r="G249" s="3677">
        <f t="shared" si="28"/>
        <v>1125.6000000000001</v>
      </c>
      <c r="H249" s="2134">
        <f t="shared" si="29"/>
        <v>2869.391524347976</v>
      </c>
      <c r="I249" s="3673">
        <f t="shared" si="30"/>
        <v>0.42646055921800413</v>
      </c>
      <c r="J249" s="47"/>
      <c r="K249" s="47"/>
      <c r="L249" s="47"/>
      <c r="M249" s="2"/>
    </row>
    <row r="250" spans="1:15" ht="15" customHeight="1" thickBot="1" x14ac:dyDescent="0.3">
      <c r="A250" s="1499" t="s">
        <v>415</v>
      </c>
      <c r="B250" s="1689">
        <f>SUM(B226:B249)</f>
        <v>52632.3</v>
      </c>
      <c r="C250" s="1704">
        <f t="shared" ref="C250:H250" si="31">SUM(C226:C249)</f>
        <v>20049.3</v>
      </c>
      <c r="D250" s="3656">
        <f t="shared" si="31"/>
        <v>7343.1</v>
      </c>
      <c r="E250" s="1689">
        <f t="shared" si="31"/>
        <v>4564.1999999999989</v>
      </c>
      <c r="F250" s="1689">
        <f t="shared" si="31"/>
        <v>59975.4</v>
      </c>
      <c r="G250" s="1689">
        <f t="shared" si="31"/>
        <v>24613.499999999993</v>
      </c>
      <c r="H250" s="1704">
        <f t="shared" si="31"/>
        <v>64832.516567139661</v>
      </c>
      <c r="I250" s="3675">
        <f t="shared" si="30"/>
        <v>0.41039326123710707</v>
      </c>
      <c r="J250" s="47"/>
      <c r="K250" s="47"/>
      <c r="L250" s="47"/>
      <c r="M250" s="2"/>
    </row>
    <row r="251" spans="1:15" ht="15" customHeight="1" x14ac:dyDescent="0.2">
      <c r="B251" s="47"/>
      <c r="C251" s="47"/>
      <c r="D251" s="47"/>
      <c r="E251" s="47"/>
      <c r="F251" s="47"/>
      <c r="G251" s="47"/>
      <c r="H251" s="47"/>
      <c r="I251" s="47"/>
      <c r="J251" s="47"/>
      <c r="K251" s="47"/>
      <c r="L251" s="47"/>
      <c r="M251" s="2"/>
    </row>
    <row r="252" spans="1:15" ht="15" customHeight="1" x14ac:dyDescent="0.2">
      <c r="B252" s="47"/>
      <c r="C252" s="47"/>
      <c r="D252" s="47"/>
      <c r="E252" s="47"/>
      <c r="F252" s="47"/>
      <c r="G252" s="47"/>
      <c r="H252" s="47"/>
      <c r="I252" s="47"/>
      <c r="J252" s="47"/>
      <c r="K252" s="47"/>
      <c r="L252" s="47"/>
      <c r="M252" s="2"/>
    </row>
    <row r="253" spans="1:15" s="1495" customFormat="1" ht="15" customHeight="1" thickBot="1" x14ac:dyDescent="0.3">
      <c r="A253" s="1668" t="s">
        <v>476</v>
      </c>
      <c r="B253" s="1674"/>
      <c r="C253" s="1674"/>
      <c r="D253" s="1672" t="s">
        <v>475</v>
      </c>
      <c r="E253" s="1674"/>
      <c r="F253" s="1674"/>
      <c r="G253" s="1674"/>
      <c r="H253" s="1674"/>
      <c r="I253" s="1674"/>
      <c r="J253" s="1674"/>
      <c r="K253" s="1672" t="s">
        <v>477</v>
      </c>
      <c r="L253" s="1674"/>
      <c r="M253" s="4145"/>
      <c r="N253" s="2726"/>
      <c r="O253" s="1507"/>
    </row>
    <row r="254" spans="1:15" ht="15" customHeight="1" thickBot="1" x14ac:dyDescent="0.3">
      <c r="A254" s="5290" t="s">
        <v>367</v>
      </c>
      <c r="B254" s="5419">
        <v>42725</v>
      </c>
      <c r="C254" s="5420"/>
      <c r="D254" s="5421">
        <v>42725</v>
      </c>
      <c r="E254" s="5422"/>
      <c r="F254" s="5428" t="s">
        <v>368</v>
      </c>
      <c r="G254" s="5425"/>
      <c r="H254" s="5426"/>
      <c r="I254" s="5427"/>
      <c r="J254" s="47"/>
      <c r="K254" s="5415" t="s">
        <v>367</v>
      </c>
      <c r="L254" s="5424">
        <v>42725</v>
      </c>
      <c r="M254" s="5429"/>
      <c r="N254" s="48"/>
    </row>
    <row r="255" spans="1:15" ht="15" customHeight="1" thickBot="1" x14ac:dyDescent="0.3">
      <c r="A255" s="5291"/>
      <c r="B255" s="4690" t="s">
        <v>370</v>
      </c>
      <c r="C255" s="4154" t="s">
        <v>371</v>
      </c>
      <c r="D255" s="4156" t="s">
        <v>370</v>
      </c>
      <c r="E255" s="4154" t="s">
        <v>371</v>
      </c>
      <c r="F255" s="4137" t="s">
        <v>370</v>
      </c>
      <c r="G255" s="4149" t="s">
        <v>371</v>
      </c>
      <c r="H255" s="4150" t="s">
        <v>347</v>
      </c>
      <c r="I255" s="4151" t="s">
        <v>109</v>
      </c>
      <c r="J255" s="47"/>
      <c r="K255" s="5416"/>
      <c r="L255" s="4146" t="s">
        <v>370</v>
      </c>
      <c r="M255" s="4147" t="s">
        <v>371</v>
      </c>
      <c r="N255" s="1514"/>
    </row>
    <row r="256" spans="1:15" ht="15" customHeight="1" x14ac:dyDescent="0.25">
      <c r="A256" s="1496" t="s">
        <v>374</v>
      </c>
      <c r="B256" s="4923">
        <v>323.39999999999998</v>
      </c>
      <c r="C256" s="4924">
        <v>0</v>
      </c>
      <c r="D256" s="4697">
        <v>83.1</v>
      </c>
      <c r="E256" s="4157">
        <v>0</v>
      </c>
      <c r="F256" s="3662">
        <f>B256+D256</f>
        <v>406.5</v>
      </c>
      <c r="G256" s="3676">
        <f>C256+E256</f>
        <v>0</v>
      </c>
      <c r="H256" s="2132">
        <f>SQRT(F256*F256+G256*G256)</f>
        <v>406.5</v>
      </c>
      <c r="I256" s="3671">
        <f>G256/F256</f>
        <v>0</v>
      </c>
      <c r="J256" s="47"/>
      <c r="K256" s="4134" t="s">
        <v>374</v>
      </c>
      <c r="L256" s="1684">
        <v>0.06</v>
      </c>
      <c r="M256" s="1685">
        <v>0</v>
      </c>
      <c r="N256" s="1706"/>
    </row>
    <row r="257" spans="1:14" ht="15" customHeight="1" x14ac:dyDescent="0.25">
      <c r="A257" s="1497" t="s">
        <v>376</v>
      </c>
      <c r="B257" s="4923">
        <v>440.70000000000005</v>
      </c>
      <c r="C257" s="4924">
        <v>6</v>
      </c>
      <c r="D257" s="4696">
        <v>39.299999999999997</v>
      </c>
      <c r="E257" s="4157">
        <v>0</v>
      </c>
      <c r="F257" s="3663">
        <f t="shared" ref="F257:G279" si="32">B257+D257</f>
        <v>480.00000000000006</v>
      </c>
      <c r="G257" s="3677">
        <f t="shared" si="32"/>
        <v>6</v>
      </c>
      <c r="H257" s="2133">
        <f t="shared" ref="H257:H279" si="33">SQRT(F257*F257+G257*G257)</f>
        <v>480.03749853527074</v>
      </c>
      <c r="I257" s="3672">
        <f t="shared" ref="I257:I280" si="34">G257/F257</f>
        <v>1.2499999999999999E-2</v>
      </c>
      <c r="J257" s="47"/>
      <c r="K257" s="1673" t="s">
        <v>376</v>
      </c>
      <c r="L257" s="1684">
        <v>0.06</v>
      </c>
      <c r="M257" s="1685">
        <v>0</v>
      </c>
      <c r="N257" s="2625"/>
    </row>
    <row r="258" spans="1:14" ht="15" customHeight="1" x14ac:dyDescent="0.25">
      <c r="A258" s="1497" t="s">
        <v>378</v>
      </c>
      <c r="B258" s="4923">
        <v>453.3</v>
      </c>
      <c r="C258" s="4924">
        <v>12.899999999999999</v>
      </c>
      <c r="D258" s="4696">
        <v>29.7</v>
      </c>
      <c r="E258" s="4157">
        <v>0</v>
      </c>
      <c r="F258" s="3663">
        <f t="shared" si="32"/>
        <v>483</v>
      </c>
      <c r="G258" s="3677">
        <f t="shared" si="32"/>
        <v>12.899999999999999</v>
      </c>
      <c r="H258" s="2133">
        <f t="shared" si="33"/>
        <v>483.17223637125511</v>
      </c>
      <c r="I258" s="3672">
        <f t="shared" si="34"/>
        <v>2.6708074534161488E-2</v>
      </c>
      <c r="J258" s="47"/>
      <c r="K258" s="1673" t="s">
        <v>378</v>
      </c>
      <c r="L258" s="1684">
        <v>0.06</v>
      </c>
      <c r="M258" s="1685">
        <v>0</v>
      </c>
      <c r="N258" s="2625"/>
    </row>
    <row r="259" spans="1:14" ht="15" customHeight="1" x14ac:dyDescent="0.25">
      <c r="A259" s="1497" t="s">
        <v>380</v>
      </c>
      <c r="B259" s="4923">
        <v>393.29999999999995</v>
      </c>
      <c r="C259" s="4924">
        <v>5.7</v>
      </c>
      <c r="D259" s="4696">
        <v>51.9</v>
      </c>
      <c r="E259" s="4157">
        <v>0</v>
      </c>
      <c r="F259" s="3663">
        <f t="shared" si="32"/>
        <v>445.19999999999993</v>
      </c>
      <c r="G259" s="3677">
        <f t="shared" si="32"/>
        <v>5.7</v>
      </c>
      <c r="H259" s="2133">
        <f t="shared" si="33"/>
        <v>445.23648772309747</v>
      </c>
      <c r="I259" s="3672">
        <f t="shared" si="34"/>
        <v>1.2803234501347712E-2</v>
      </c>
      <c r="J259" s="47"/>
      <c r="K259" s="1673" t="s">
        <v>380</v>
      </c>
      <c r="L259" s="1684">
        <v>0.06</v>
      </c>
      <c r="M259" s="1685">
        <v>0</v>
      </c>
      <c r="N259" s="2625"/>
    </row>
    <row r="260" spans="1:14" ht="15" customHeight="1" x14ac:dyDescent="0.25">
      <c r="A260" s="1497" t="s">
        <v>382</v>
      </c>
      <c r="B260" s="4927">
        <v>307.5</v>
      </c>
      <c r="C260" s="4924">
        <v>0</v>
      </c>
      <c r="D260" s="4696">
        <v>57.599999999999994</v>
      </c>
      <c r="E260" s="4157">
        <v>0</v>
      </c>
      <c r="F260" s="3663">
        <f t="shared" si="32"/>
        <v>365.1</v>
      </c>
      <c r="G260" s="3677">
        <f t="shared" si="32"/>
        <v>0</v>
      </c>
      <c r="H260" s="2133">
        <f t="shared" si="33"/>
        <v>365.1</v>
      </c>
      <c r="I260" s="3672">
        <f t="shared" si="34"/>
        <v>0</v>
      </c>
      <c r="J260" s="47"/>
      <c r="K260" s="1673" t="s">
        <v>382</v>
      </c>
      <c r="L260" s="1684">
        <v>0.06</v>
      </c>
      <c r="M260" s="1685">
        <v>0</v>
      </c>
      <c r="N260" s="2625"/>
    </row>
    <row r="261" spans="1:14" ht="15" customHeight="1" x14ac:dyDescent="0.25">
      <c r="A261" s="1497" t="s">
        <v>384</v>
      </c>
      <c r="B261" s="4923">
        <v>374.1</v>
      </c>
      <c r="C261" s="4924">
        <v>0</v>
      </c>
      <c r="D261" s="4696">
        <v>33.6</v>
      </c>
      <c r="E261" s="4157">
        <v>0</v>
      </c>
      <c r="F261" s="3663">
        <f t="shared" si="32"/>
        <v>407.70000000000005</v>
      </c>
      <c r="G261" s="3677">
        <f t="shared" si="32"/>
        <v>0</v>
      </c>
      <c r="H261" s="2133">
        <f t="shared" si="33"/>
        <v>407.70000000000005</v>
      </c>
      <c r="I261" s="3672">
        <f t="shared" si="34"/>
        <v>0</v>
      </c>
      <c r="J261" s="47"/>
      <c r="K261" s="1673" t="s">
        <v>384</v>
      </c>
      <c r="L261" s="1684">
        <v>0.06</v>
      </c>
      <c r="M261" s="1685">
        <v>0</v>
      </c>
      <c r="N261" s="2625"/>
    </row>
    <row r="262" spans="1:14" ht="15" customHeight="1" x14ac:dyDescent="0.25">
      <c r="A262" s="1497" t="s">
        <v>386</v>
      </c>
      <c r="B262" s="4923">
        <v>432.9</v>
      </c>
      <c r="C262" s="4924">
        <v>0.6</v>
      </c>
      <c r="D262" s="4696">
        <v>29.1</v>
      </c>
      <c r="E262" s="4157">
        <v>0</v>
      </c>
      <c r="F262" s="3663">
        <f t="shared" si="32"/>
        <v>462</v>
      </c>
      <c r="G262" s="3677">
        <f t="shared" si="32"/>
        <v>0.6</v>
      </c>
      <c r="H262" s="2133">
        <f t="shared" si="33"/>
        <v>462.00038961022534</v>
      </c>
      <c r="I262" s="3672">
        <f t="shared" si="34"/>
        <v>1.2987012987012987E-3</v>
      </c>
      <c r="J262" s="47"/>
      <c r="K262" s="1673" t="s">
        <v>386</v>
      </c>
      <c r="L262" s="1684">
        <v>0.06</v>
      </c>
      <c r="M262" s="1685">
        <v>0</v>
      </c>
      <c r="N262" s="2625"/>
    </row>
    <row r="263" spans="1:14" ht="15" customHeight="1" x14ac:dyDescent="0.25">
      <c r="A263" s="1497" t="s">
        <v>388</v>
      </c>
      <c r="B263" s="4923">
        <v>395.7</v>
      </c>
      <c r="C263" s="4924">
        <v>0</v>
      </c>
      <c r="D263" s="4696">
        <v>81.3</v>
      </c>
      <c r="E263" s="4157">
        <v>0</v>
      </c>
      <c r="F263" s="3663">
        <f t="shared" si="32"/>
        <v>477</v>
      </c>
      <c r="G263" s="3677">
        <f t="shared" si="32"/>
        <v>0</v>
      </c>
      <c r="H263" s="2133">
        <f t="shared" si="33"/>
        <v>477</v>
      </c>
      <c r="I263" s="3672">
        <f t="shared" si="34"/>
        <v>0</v>
      </c>
      <c r="J263" s="47"/>
      <c r="K263" s="1673" t="s">
        <v>388</v>
      </c>
      <c r="L263" s="1684">
        <v>0.12</v>
      </c>
      <c r="M263" s="1685">
        <v>0</v>
      </c>
      <c r="N263" s="2625"/>
    </row>
    <row r="264" spans="1:14" ht="15" customHeight="1" x14ac:dyDescent="0.25">
      <c r="A264" s="1497" t="s">
        <v>390</v>
      </c>
      <c r="B264" s="4923">
        <v>366.29999999999995</v>
      </c>
      <c r="C264" s="4924">
        <v>0</v>
      </c>
      <c r="D264" s="4696">
        <v>25.8</v>
      </c>
      <c r="E264" s="4157">
        <v>0</v>
      </c>
      <c r="F264" s="3663">
        <f t="shared" si="32"/>
        <v>392.09999999999997</v>
      </c>
      <c r="G264" s="3677">
        <f t="shared" si="32"/>
        <v>0</v>
      </c>
      <c r="H264" s="2133">
        <f t="shared" si="33"/>
        <v>392.09999999999997</v>
      </c>
      <c r="I264" s="3672">
        <f t="shared" si="34"/>
        <v>0</v>
      </c>
      <c r="J264" s="47"/>
      <c r="K264" s="1673" t="s">
        <v>390</v>
      </c>
      <c r="L264" s="1684">
        <v>0.06</v>
      </c>
      <c r="M264" s="1685">
        <v>0</v>
      </c>
      <c r="N264" s="2625"/>
    </row>
    <row r="265" spans="1:14" ht="15" customHeight="1" x14ac:dyDescent="0.25">
      <c r="A265" s="1497" t="s">
        <v>392</v>
      </c>
      <c r="B265" s="4923">
        <v>402.9</v>
      </c>
      <c r="C265" s="4924">
        <v>0</v>
      </c>
      <c r="D265" s="4698">
        <v>16.2</v>
      </c>
      <c r="E265" s="4157">
        <v>0</v>
      </c>
      <c r="F265" s="3663">
        <f t="shared" si="32"/>
        <v>419.09999999999997</v>
      </c>
      <c r="G265" s="3677">
        <f t="shared" si="32"/>
        <v>0</v>
      </c>
      <c r="H265" s="2133">
        <f t="shared" si="33"/>
        <v>419.09999999999997</v>
      </c>
      <c r="I265" s="3672">
        <f t="shared" si="34"/>
        <v>0</v>
      </c>
      <c r="J265" s="47"/>
      <c r="K265" s="1673" t="s">
        <v>392</v>
      </c>
      <c r="L265" s="1684">
        <v>0.06</v>
      </c>
      <c r="M265" s="1685">
        <v>0</v>
      </c>
      <c r="N265" s="2625"/>
    </row>
    <row r="266" spans="1:14" ht="15" customHeight="1" x14ac:dyDescent="0.25">
      <c r="A266" s="1497" t="s">
        <v>394</v>
      </c>
      <c r="B266" s="4923">
        <v>381</v>
      </c>
      <c r="C266" s="4924">
        <v>0</v>
      </c>
      <c r="D266" s="4696">
        <v>79.800000000000011</v>
      </c>
      <c r="E266" s="4157">
        <v>0</v>
      </c>
      <c r="F266" s="3663">
        <f>B266+D266</f>
        <v>460.8</v>
      </c>
      <c r="G266" s="3677">
        <f t="shared" si="32"/>
        <v>0</v>
      </c>
      <c r="H266" s="2133">
        <f t="shared" si="33"/>
        <v>460.8</v>
      </c>
      <c r="I266" s="3672">
        <f t="shared" si="34"/>
        <v>0</v>
      </c>
      <c r="J266" s="47"/>
      <c r="K266" s="1673" t="s">
        <v>394</v>
      </c>
      <c r="L266" s="1684">
        <v>0.06</v>
      </c>
      <c r="M266" s="1685">
        <v>0</v>
      </c>
      <c r="N266" s="2625"/>
    </row>
    <row r="267" spans="1:14" ht="15" customHeight="1" x14ac:dyDescent="0.25">
      <c r="A267" s="1497" t="s">
        <v>396</v>
      </c>
      <c r="B267" s="4923">
        <v>343.5</v>
      </c>
      <c r="C267" s="4924">
        <v>0</v>
      </c>
      <c r="D267" s="4696">
        <v>41.400000000000006</v>
      </c>
      <c r="E267" s="4157">
        <v>0</v>
      </c>
      <c r="F267" s="3663">
        <f t="shared" si="32"/>
        <v>384.9</v>
      </c>
      <c r="G267" s="3677">
        <f t="shared" si="32"/>
        <v>0</v>
      </c>
      <c r="H267" s="2133">
        <f t="shared" si="33"/>
        <v>384.9</v>
      </c>
      <c r="I267" s="3672">
        <f t="shared" si="34"/>
        <v>0</v>
      </c>
      <c r="J267" s="47"/>
      <c r="K267" s="1673" t="s">
        <v>396</v>
      </c>
      <c r="L267" s="1684">
        <v>0.06</v>
      </c>
      <c r="M267" s="1685">
        <v>0</v>
      </c>
      <c r="N267" s="2625"/>
    </row>
    <row r="268" spans="1:14" ht="15" customHeight="1" x14ac:dyDescent="0.25">
      <c r="A268" s="1497" t="s">
        <v>398</v>
      </c>
      <c r="B268" s="4923">
        <v>350.1</v>
      </c>
      <c r="C268" s="4924">
        <v>0</v>
      </c>
      <c r="D268" s="4696">
        <v>27.299999999999997</v>
      </c>
      <c r="E268" s="4157">
        <v>0</v>
      </c>
      <c r="F268" s="3663">
        <f t="shared" si="32"/>
        <v>377.40000000000003</v>
      </c>
      <c r="G268" s="3677">
        <f t="shared" si="32"/>
        <v>0</v>
      </c>
      <c r="H268" s="2133">
        <f t="shared" si="33"/>
        <v>377.40000000000003</v>
      </c>
      <c r="I268" s="3672">
        <f t="shared" si="34"/>
        <v>0</v>
      </c>
      <c r="J268" s="47"/>
      <c r="K268" s="1673" t="s">
        <v>398</v>
      </c>
      <c r="L268" s="1684">
        <v>0.12</v>
      </c>
      <c r="M268" s="1685">
        <v>0</v>
      </c>
      <c r="N268" s="2625"/>
    </row>
    <row r="269" spans="1:14" ht="15" customHeight="1" x14ac:dyDescent="0.25">
      <c r="A269" s="1497" t="s">
        <v>400</v>
      </c>
      <c r="B269" s="4925">
        <v>486</v>
      </c>
      <c r="C269" s="4926">
        <v>22.200000000000003</v>
      </c>
      <c r="D269" s="4696">
        <v>49.5</v>
      </c>
      <c r="E269" s="4157">
        <v>0</v>
      </c>
      <c r="F269" s="3663">
        <f t="shared" si="32"/>
        <v>535.5</v>
      </c>
      <c r="G269" s="3677">
        <f t="shared" si="32"/>
        <v>22.200000000000003</v>
      </c>
      <c r="H269" s="2133">
        <f t="shared" si="33"/>
        <v>535.95997052018731</v>
      </c>
      <c r="I269" s="3672">
        <f t="shared" si="34"/>
        <v>4.1456582633053227E-2</v>
      </c>
      <c r="J269" s="47"/>
      <c r="K269" s="1673" t="s">
        <v>400</v>
      </c>
      <c r="L269" s="1684">
        <v>0.06</v>
      </c>
      <c r="M269" s="1685">
        <v>0</v>
      </c>
      <c r="N269" s="2625"/>
    </row>
    <row r="270" spans="1:14" ht="15" customHeight="1" x14ac:dyDescent="0.25">
      <c r="A270" s="1497" t="s">
        <v>402</v>
      </c>
      <c r="B270" s="4923">
        <v>429.9</v>
      </c>
      <c r="C270" s="4924">
        <v>1.5</v>
      </c>
      <c r="D270" s="4696">
        <v>58.5</v>
      </c>
      <c r="E270" s="4157">
        <v>0</v>
      </c>
      <c r="F270" s="3663">
        <f t="shared" si="32"/>
        <v>488.4</v>
      </c>
      <c r="G270" s="3677">
        <f t="shared" si="32"/>
        <v>1.5</v>
      </c>
      <c r="H270" s="2133">
        <f t="shared" si="33"/>
        <v>488.40230343437156</v>
      </c>
      <c r="I270" s="3672">
        <f t="shared" si="34"/>
        <v>3.0712530712530715E-3</v>
      </c>
      <c r="J270" s="47"/>
      <c r="K270" s="1673" t="s">
        <v>402</v>
      </c>
      <c r="L270" s="1684">
        <v>0.06</v>
      </c>
      <c r="M270" s="1685">
        <v>0</v>
      </c>
      <c r="N270" s="2625"/>
    </row>
    <row r="271" spans="1:14" ht="15" customHeight="1" x14ac:dyDescent="0.25">
      <c r="A271" s="1497" t="s">
        <v>404</v>
      </c>
      <c r="B271" s="4923">
        <v>394.2</v>
      </c>
      <c r="C271" s="4924">
        <v>0</v>
      </c>
      <c r="D271" s="4696">
        <v>32.400000000000006</v>
      </c>
      <c r="E271" s="4157">
        <v>0</v>
      </c>
      <c r="F271" s="3663">
        <f t="shared" si="32"/>
        <v>426.6</v>
      </c>
      <c r="G271" s="3677">
        <f t="shared" si="32"/>
        <v>0</v>
      </c>
      <c r="H271" s="2133">
        <f t="shared" si="33"/>
        <v>426.6</v>
      </c>
      <c r="I271" s="3672">
        <f t="shared" si="34"/>
        <v>0</v>
      </c>
      <c r="J271" s="47"/>
      <c r="K271" s="1673" t="s">
        <v>404</v>
      </c>
      <c r="L271" s="1684">
        <v>0.06</v>
      </c>
      <c r="M271" s="1685">
        <v>0</v>
      </c>
      <c r="N271" s="2625"/>
    </row>
    <row r="272" spans="1:14" ht="15" customHeight="1" x14ac:dyDescent="0.25">
      <c r="A272" s="1497" t="s">
        <v>406</v>
      </c>
      <c r="B272" s="4923">
        <v>358.20000000000005</v>
      </c>
      <c r="C272" s="4924">
        <v>0</v>
      </c>
      <c r="D272" s="4696">
        <v>26.4</v>
      </c>
      <c r="E272" s="4157">
        <v>0</v>
      </c>
      <c r="F272" s="3663">
        <f t="shared" si="32"/>
        <v>384.6</v>
      </c>
      <c r="G272" s="3677">
        <f>C272+E272</f>
        <v>0</v>
      </c>
      <c r="H272" s="2133">
        <f t="shared" si="33"/>
        <v>384.6</v>
      </c>
      <c r="I272" s="3672">
        <f t="shared" si="34"/>
        <v>0</v>
      </c>
      <c r="J272" s="47"/>
      <c r="K272" s="1673" t="s">
        <v>406</v>
      </c>
      <c r="L272" s="1684">
        <v>0.06</v>
      </c>
      <c r="M272" s="1685">
        <v>0</v>
      </c>
      <c r="N272" s="2625"/>
    </row>
    <row r="273" spans="1:14" ht="15" customHeight="1" x14ac:dyDescent="0.25">
      <c r="A273" s="1497" t="s">
        <v>407</v>
      </c>
      <c r="B273" s="4923">
        <v>416.4</v>
      </c>
      <c r="C273" s="4924">
        <v>0</v>
      </c>
      <c r="D273" s="4696">
        <v>79.8</v>
      </c>
      <c r="E273" s="4157">
        <v>0</v>
      </c>
      <c r="F273" s="3663">
        <f t="shared" si="32"/>
        <v>496.2</v>
      </c>
      <c r="G273" s="3677">
        <f t="shared" si="32"/>
        <v>0</v>
      </c>
      <c r="H273" s="2133">
        <f t="shared" si="33"/>
        <v>496.2</v>
      </c>
      <c r="I273" s="3672">
        <f t="shared" si="34"/>
        <v>0</v>
      </c>
      <c r="J273" s="47"/>
      <c r="K273" s="1673" t="s">
        <v>407</v>
      </c>
      <c r="L273" s="1684">
        <v>0.06</v>
      </c>
      <c r="M273" s="1685">
        <v>0</v>
      </c>
      <c r="N273" s="2625"/>
    </row>
    <row r="274" spans="1:14" ht="15" customHeight="1" x14ac:dyDescent="0.25">
      <c r="A274" s="1497" t="s">
        <v>409</v>
      </c>
      <c r="B274" s="4923">
        <v>335.1</v>
      </c>
      <c r="C274" s="4924">
        <v>0</v>
      </c>
      <c r="D274" s="4696">
        <v>30.9</v>
      </c>
      <c r="E274" s="4157">
        <v>0</v>
      </c>
      <c r="F274" s="3663">
        <f t="shared" si="32"/>
        <v>366</v>
      </c>
      <c r="G274" s="3677">
        <f t="shared" si="32"/>
        <v>0</v>
      </c>
      <c r="H274" s="2133">
        <f t="shared" si="33"/>
        <v>366</v>
      </c>
      <c r="I274" s="3672">
        <f t="shared" si="34"/>
        <v>0</v>
      </c>
      <c r="J274" s="47"/>
      <c r="K274" s="1673" t="s">
        <v>409</v>
      </c>
      <c r="L274" s="1684">
        <v>0.06</v>
      </c>
      <c r="M274" s="1685">
        <v>0</v>
      </c>
      <c r="N274" s="2625"/>
    </row>
    <row r="275" spans="1:14" ht="15" customHeight="1" x14ac:dyDescent="0.25">
      <c r="A275" s="1497" t="s">
        <v>410</v>
      </c>
      <c r="B275" s="4923">
        <v>401.4</v>
      </c>
      <c r="C275" s="4924">
        <v>0</v>
      </c>
      <c r="D275" s="4696">
        <v>17.399999999999999</v>
      </c>
      <c r="E275" s="4157">
        <v>0</v>
      </c>
      <c r="F275" s="3663">
        <f t="shared" si="32"/>
        <v>418.79999999999995</v>
      </c>
      <c r="G275" s="3677">
        <f t="shared" si="32"/>
        <v>0</v>
      </c>
      <c r="H275" s="2133">
        <f t="shared" si="33"/>
        <v>418.79999999999995</v>
      </c>
      <c r="I275" s="3672">
        <f t="shared" si="34"/>
        <v>0</v>
      </c>
      <c r="J275" s="47"/>
      <c r="K275" s="1673" t="s">
        <v>410</v>
      </c>
      <c r="L275" s="1684">
        <v>0.06</v>
      </c>
      <c r="M275" s="1685">
        <v>0</v>
      </c>
      <c r="N275" s="2625"/>
    </row>
    <row r="276" spans="1:14" ht="15" customHeight="1" x14ac:dyDescent="0.25">
      <c r="A276" s="1497" t="s">
        <v>411</v>
      </c>
      <c r="B276" s="4923">
        <v>466.5</v>
      </c>
      <c r="C276" s="4924">
        <v>12</v>
      </c>
      <c r="D276" s="4696">
        <v>77.7</v>
      </c>
      <c r="E276" s="4157">
        <v>0</v>
      </c>
      <c r="F276" s="3663">
        <f t="shared" si="32"/>
        <v>544.20000000000005</v>
      </c>
      <c r="G276" s="3677">
        <f t="shared" si="32"/>
        <v>12</v>
      </c>
      <c r="H276" s="2133">
        <f t="shared" si="33"/>
        <v>544.33228822108288</v>
      </c>
      <c r="I276" s="3672">
        <f t="shared" si="34"/>
        <v>2.2050716648291068E-2</v>
      </c>
      <c r="J276" s="47"/>
      <c r="K276" s="1673" t="s">
        <v>411</v>
      </c>
      <c r="L276" s="1684">
        <v>0.06</v>
      </c>
      <c r="M276" s="1685">
        <v>0</v>
      </c>
      <c r="N276" s="2625"/>
    </row>
    <row r="277" spans="1:14" ht="15" customHeight="1" x14ac:dyDescent="0.25">
      <c r="A277" s="1497" t="s">
        <v>412</v>
      </c>
      <c r="B277" s="4923">
        <v>377.7</v>
      </c>
      <c r="C277" s="4924">
        <v>0</v>
      </c>
      <c r="D277" s="4696">
        <v>43.8</v>
      </c>
      <c r="E277" s="4157">
        <v>0</v>
      </c>
      <c r="F277" s="3663">
        <f t="shared" si="32"/>
        <v>421.5</v>
      </c>
      <c r="G277" s="3677">
        <f t="shared" si="32"/>
        <v>0</v>
      </c>
      <c r="H277" s="2133">
        <f t="shared" si="33"/>
        <v>421.5</v>
      </c>
      <c r="I277" s="3672">
        <f t="shared" si="34"/>
        <v>0</v>
      </c>
      <c r="J277" s="47"/>
      <c r="K277" s="1673" t="s">
        <v>412</v>
      </c>
      <c r="L277" s="1684">
        <v>0.06</v>
      </c>
      <c r="M277" s="1685">
        <v>0</v>
      </c>
      <c r="N277" s="2625"/>
    </row>
    <row r="278" spans="1:14" ht="15" customHeight="1" x14ac:dyDescent="0.25">
      <c r="A278" s="1497" t="s">
        <v>413</v>
      </c>
      <c r="B278" s="4923">
        <v>367.79999999999995</v>
      </c>
      <c r="C278" s="4924">
        <v>0</v>
      </c>
      <c r="D278" s="4696">
        <v>26.4</v>
      </c>
      <c r="E278" s="4157">
        <v>0</v>
      </c>
      <c r="F278" s="3663">
        <f t="shared" si="32"/>
        <v>394.19999999999993</v>
      </c>
      <c r="G278" s="3677">
        <f t="shared" si="32"/>
        <v>0</v>
      </c>
      <c r="H278" s="2133">
        <f t="shared" si="33"/>
        <v>394.19999999999993</v>
      </c>
      <c r="I278" s="3672">
        <f t="shared" si="34"/>
        <v>0</v>
      </c>
      <c r="J278" s="47"/>
      <c r="K278" s="1673" t="s">
        <v>413</v>
      </c>
      <c r="L278" s="1684">
        <v>0.06</v>
      </c>
      <c r="M278" s="1685">
        <v>0</v>
      </c>
      <c r="N278" s="2625"/>
    </row>
    <row r="279" spans="1:14" ht="15" customHeight="1" thickBot="1" x14ac:dyDescent="0.3">
      <c r="A279" s="1497" t="s">
        <v>414</v>
      </c>
      <c r="B279" s="4930">
        <v>367.5</v>
      </c>
      <c r="C279" s="4942">
        <v>0</v>
      </c>
      <c r="D279" s="4696">
        <v>50.1</v>
      </c>
      <c r="E279" s="4158">
        <v>0</v>
      </c>
      <c r="F279" s="3663">
        <f t="shared" si="32"/>
        <v>417.6</v>
      </c>
      <c r="G279" s="3677">
        <f t="shared" si="32"/>
        <v>0</v>
      </c>
      <c r="H279" s="2134">
        <f t="shared" si="33"/>
        <v>417.6</v>
      </c>
      <c r="I279" s="3673">
        <f t="shared" si="34"/>
        <v>0</v>
      </c>
      <c r="J279" s="47"/>
      <c r="K279" s="1673" t="s">
        <v>414</v>
      </c>
      <c r="L279" s="1684">
        <v>0.06</v>
      </c>
      <c r="M279" s="1685">
        <v>0</v>
      </c>
      <c r="N279" s="2625"/>
    </row>
    <row r="280" spans="1:14" ht="15" customHeight="1" thickBot="1" x14ac:dyDescent="0.3">
      <c r="A280" s="1499" t="s">
        <v>415</v>
      </c>
      <c r="B280" s="1689">
        <f>SUM(B256:B279)</f>
        <v>9365.4</v>
      </c>
      <c r="C280" s="1689">
        <f t="shared" ref="C280:H280" si="35">SUM(C256:C279)</f>
        <v>60.900000000000006</v>
      </c>
      <c r="D280" s="1689">
        <f t="shared" si="35"/>
        <v>1088.9999999999998</v>
      </c>
      <c r="E280" s="1689">
        <f t="shared" si="35"/>
        <v>0</v>
      </c>
      <c r="F280" s="1689">
        <f t="shared" si="35"/>
        <v>10454.4</v>
      </c>
      <c r="G280" s="1689">
        <f t="shared" si="35"/>
        <v>60.900000000000006</v>
      </c>
      <c r="H280" s="1704">
        <f t="shared" si="35"/>
        <v>10455.241174415492</v>
      </c>
      <c r="I280" s="3675">
        <f t="shared" si="34"/>
        <v>5.825298438934803E-3</v>
      </c>
      <c r="J280" s="47"/>
      <c r="K280" s="1499" t="s">
        <v>415</v>
      </c>
      <c r="L280" s="1689">
        <v>0</v>
      </c>
      <c r="M280" s="1704">
        <f>SUM(M256:M279)</f>
        <v>0</v>
      </c>
      <c r="N280" s="1706"/>
    </row>
    <row r="281" spans="1:14" x14ac:dyDescent="0.2">
      <c r="B281" s="47"/>
      <c r="C281" s="47"/>
      <c r="D281" s="47"/>
      <c r="E281" s="47"/>
      <c r="F281" s="47"/>
      <c r="G281" s="47"/>
      <c r="H281" s="47"/>
      <c r="I281" s="47"/>
      <c r="J281" s="47"/>
      <c r="K281" s="47"/>
      <c r="L281" s="47"/>
      <c r="M281" s="2"/>
    </row>
    <row r="282" spans="1:14" x14ac:dyDescent="0.2">
      <c r="B282" s="47"/>
      <c r="C282" s="47"/>
      <c r="D282" s="47"/>
      <c r="E282" s="47"/>
      <c r="F282" s="47"/>
      <c r="G282" s="47"/>
      <c r="H282" s="47"/>
      <c r="I282" s="47"/>
      <c r="J282" s="47"/>
      <c r="K282" s="47"/>
      <c r="L282" s="47"/>
      <c r="M282" s="2"/>
    </row>
    <row r="283" spans="1:14" x14ac:dyDescent="0.2"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2"/>
    </row>
    <row r="284" spans="1:14" x14ac:dyDescent="0.2">
      <c r="B284" s="47"/>
      <c r="C284" s="47"/>
      <c r="D284" s="47"/>
      <c r="E284" s="47"/>
      <c r="F284" s="47"/>
      <c r="G284" s="47"/>
      <c r="H284" s="47"/>
      <c r="I284" s="47"/>
      <c r="J284" s="47"/>
      <c r="K284" s="47"/>
      <c r="L284" s="47"/>
      <c r="M284" s="2"/>
    </row>
    <row r="285" spans="1:14" x14ac:dyDescent="0.2"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2"/>
    </row>
    <row r="286" spans="1:14" x14ac:dyDescent="0.2">
      <c r="B286" s="47"/>
      <c r="C286" s="47"/>
      <c r="D286" s="47"/>
      <c r="E286" s="47"/>
      <c r="F286" s="47"/>
      <c r="G286" s="47"/>
      <c r="H286" s="47"/>
      <c r="I286" s="47"/>
      <c r="J286" s="47"/>
      <c r="K286" s="47"/>
      <c r="L286" s="47"/>
      <c r="M286" s="2"/>
    </row>
    <row r="287" spans="1:14" x14ac:dyDescent="0.2"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2"/>
    </row>
    <row r="288" spans="1:14" x14ac:dyDescent="0.2"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2"/>
    </row>
    <row r="289" spans="2:13" x14ac:dyDescent="0.2"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2"/>
    </row>
    <row r="290" spans="2:13" x14ac:dyDescent="0.2"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2"/>
    </row>
    <row r="291" spans="2:13" x14ac:dyDescent="0.2"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2"/>
    </row>
    <row r="292" spans="2:13" x14ac:dyDescent="0.2">
      <c r="B292" s="47"/>
      <c r="C292" s="47"/>
      <c r="D292" s="47"/>
      <c r="E292" s="47"/>
      <c r="F292" s="47"/>
      <c r="G292" s="47"/>
      <c r="H292" s="47"/>
      <c r="I292" s="47"/>
      <c r="J292" s="47"/>
      <c r="K292" s="47"/>
      <c r="L292" s="47"/>
      <c r="M292" s="2"/>
    </row>
    <row r="293" spans="2:13" x14ac:dyDescent="0.2"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2"/>
    </row>
    <row r="294" spans="2:13" x14ac:dyDescent="0.2"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2"/>
    </row>
    <row r="295" spans="2:13" x14ac:dyDescent="0.2">
      <c r="B295" s="47"/>
      <c r="C295" s="47"/>
      <c r="D295" s="47"/>
      <c r="E295" s="47"/>
      <c r="F295" s="47"/>
      <c r="G295" s="47"/>
      <c r="H295" s="47"/>
      <c r="I295" s="47"/>
      <c r="J295" s="47"/>
      <c r="K295" s="47"/>
      <c r="L295" s="47"/>
      <c r="M295" s="2"/>
    </row>
    <row r="296" spans="2:13" x14ac:dyDescent="0.2">
      <c r="B296" s="47"/>
      <c r="C296" s="47"/>
      <c r="D296" s="47"/>
      <c r="E296" s="47"/>
      <c r="F296" s="47"/>
      <c r="G296" s="47"/>
      <c r="H296" s="47"/>
      <c r="I296" s="47"/>
      <c r="J296" s="47"/>
      <c r="K296" s="47"/>
      <c r="L296" s="47"/>
      <c r="M296" s="2"/>
    </row>
    <row r="297" spans="2:13" x14ac:dyDescent="0.2">
      <c r="B297" s="47"/>
      <c r="C297" s="47"/>
      <c r="D297" s="47"/>
      <c r="E297" s="47"/>
      <c r="F297" s="47"/>
      <c r="G297" s="47"/>
      <c r="H297" s="47"/>
      <c r="I297" s="47"/>
      <c r="J297" s="47"/>
      <c r="K297" s="47"/>
      <c r="L297" s="47"/>
      <c r="M297" s="2"/>
    </row>
    <row r="298" spans="2:13" x14ac:dyDescent="0.2">
      <c r="B298" s="47"/>
      <c r="C298" s="47"/>
      <c r="D298" s="47"/>
      <c r="E298" s="47"/>
      <c r="F298" s="47"/>
      <c r="G298" s="47"/>
      <c r="H298" s="47"/>
      <c r="I298" s="47"/>
      <c r="J298" s="47"/>
      <c r="K298" s="47"/>
      <c r="L298" s="47"/>
      <c r="M298" s="2"/>
    </row>
    <row r="299" spans="2:13" x14ac:dyDescent="0.2">
      <c r="B299" s="47"/>
      <c r="C299" s="47"/>
      <c r="D299" s="47"/>
      <c r="E299" s="47"/>
      <c r="F299" s="47"/>
      <c r="G299" s="47"/>
      <c r="H299" s="47"/>
      <c r="I299" s="47"/>
      <c r="J299" s="47"/>
      <c r="K299" s="47"/>
      <c r="L299" s="47"/>
      <c r="M299" s="2"/>
    </row>
    <row r="300" spans="2:13" x14ac:dyDescent="0.2">
      <c r="B300" s="47"/>
      <c r="C300" s="47"/>
      <c r="D300" s="47"/>
      <c r="E300" s="47"/>
      <c r="F300" s="47"/>
      <c r="G300" s="47"/>
      <c r="H300" s="47"/>
      <c r="I300" s="47"/>
      <c r="J300" s="47"/>
      <c r="K300" s="47"/>
      <c r="L300" s="47"/>
      <c r="M300" s="2"/>
    </row>
    <row r="301" spans="2:13" x14ac:dyDescent="0.2">
      <c r="B301" s="47"/>
      <c r="C301" s="47"/>
      <c r="D301" s="47"/>
      <c r="E301" s="47"/>
      <c r="F301" s="47"/>
      <c r="G301" s="47"/>
      <c r="H301" s="47"/>
      <c r="I301" s="47"/>
      <c r="J301" s="47"/>
      <c r="K301" s="47"/>
      <c r="L301" s="47"/>
      <c r="M301" s="2"/>
    </row>
    <row r="302" spans="2:13" x14ac:dyDescent="0.2">
      <c r="B302" s="47"/>
      <c r="C302" s="47"/>
      <c r="D302" s="47"/>
      <c r="E302" s="47"/>
      <c r="F302" s="47"/>
      <c r="G302" s="47"/>
      <c r="H302" s="47"/>
      <c r="I302" s="47"/>
      <c r="J302" s="47"/>
      <c r="K302" s="47"/>
      <c r="L302" s="47"/>
      <c r="M302" s="2"/>
    </row>
    <row r="303" spans="2:13" x14ac:dyDescent="0.2"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2"/>
    </row>
    <row r="304" spans="2:13" x14ac:dyDescent="0.2"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2"/>
    </row>
    <row r="305" spans="2:13" x14ac:dyDescent="0.2">
      <c r="B305" s="47"/>
      <c r="C305" s="47"/>
      <c r="D305" s="47"/>
      <c r="E305" s="47"/>
      <c r="F305" s="47"/>
      <c r="G305" s="47"/>
      <c r="H305" s="47"/>
      <c r="I305" s="47"/>
      <c r="J305" s="47"/>
      <c r="K305" s="47"/>
      <c r="L305" s="47"/>
      <c r="M305" s="2"/>
    </row>
    <row r="306" spans="2:13" x14ac:dyDescent="0.2"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2"/>
    </row>
    <row r="307" spans="2:13" x14ac:dyDescent="0.2">
      <c r="B307" s="47"/>
      <c r="C307" s="47"/>
      <c r="D307" s="47"/>
      <c r="E307" s="47"/>
      <c r="F307" s="47"/>
      <c r="G307" s="47"/>
      <c r="H307" s="47"/>
      <c r="I307" s="47"/>
      <c r="J307" s="47"/>
      <c r="K307" s="47"/>
      <c r="L307" s="47"/>
      <c r="M307" s="2"/>
    </row>
    <row r="308" spans="2:13" x14ac:dyDescent="0.2">
      <c r="B308" s="47"/>
      <c r="C308" s="47"/>
      <c r="D308" s="47"/>
      <c r="E308" s="47"/>
      <c r="F308" s="47"/>
      <c r="G308" s="47"/>
      <c r="H308" s="47"/>
      <c r="I308" s="47"/>
      <c r="J308" s="47"/>
      <c r="K308" s="47"/>
      <c r="L308" s="47"/>
      <c r="M308" s="2"/>
    </row>
    <row r="309" spans="2:13" x14ac:dyDescent="0.2">
      <c r="B309" s="47"/>
      <c r="C309" s="47"/>
      <c r="D309" s="47"/>
      <c r="E309" s="47"/>
      <c r="F309" s="47"/>
      <c r="G309" s="47"/>
      <c r="H309" s="47"/>
      <c r="I309" s="47"/>
      <c r="J309" s="47"/>
      <c r="K309" s="47"/>
      <c r="L309" s="47"/>
      <c r="M309" s="2"/>
    </row>
    <row r="310" spans="2:13" x14ac:dyDescent="0.2"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2"/>
    </row>
    <row r="311" spans="2:13" x14ac:dyDescent="0.2">
      <c r="B311" s="47"/>
      <c r="C311" s="47"/>
      <c r="D311" s="47"/>
      <c r="E311" s="47"/>
      <c r="F311" s="47"/>
      <c r="G311" s="47"/>
      <c r="H311" s="47"/>
      <c r="I311" s="47"/>
      <c r="J311" s="47"/>
      <c r="K311" s="47"/>
      <c r="L311" s="47"/>
      <c r="M311" s="2"/>
    </row>
    <row r="312" spans="2:13" x14ac:dyDescent="0.2">
      <c r="B312" s="47"/>
      <c r="C312" s="47"/>
      <c r="D312" s="47"/>
      <c r="E312" s="47"/>
      <c r="F312" s="47"/>
      <c r="G312" s="47"/>
      <c r="H312" s="47"/>
      <c r="I312" s="47"/>
      <c r="J312" s="47"/>
      <c r="K312" s="47"/>
      <c r="L312" s="47"/>
      <c r="M312" s="2"/>
    </row>
    <row r="313" spans="2:13" x14ac:dyDescent="0.2">
      <c r="B313" s="47"/>
      <c r="C313" s="47"/>
      <c r="D313" s="47"/>
      <c r="E313" s="47"/>
      <c r="F313" s="47"/>
      <c r="G313" s="47"/>
      <c r="H313" s="47"/>
      <c r="I313" s="47"/>
      <c r="J313" s="47"/>
      <c r="K313" s="47"/>
      <c r="L313" s="47"/>
      <c r="M313" s="2"/>
    </row>
    <row r="314" spans="2:13" x14ac:dyDescent="0.2">
      <c r="B314" s="47"/>
      <c r="C314" s="47"/>
      <c r="D314" s="47"/>
      <c r="E314" s="47"/>
      <c r="F314" s="47"/>
      <c r="G314" s="47"/>
      <c r="H314" s="47"/>
      <c r="I314" s="47"/>
      <c r="J314" s="47"/>
      <c r="K314" s="47"/>
      <c r="L314" s="47"/>
      <c r="M314" s="2"/>
    </row>
    <row r="315" spans="2:13" x14ac:dyDescent="0.2">
      <c r="B315" s="47"/>
      <c r="C315" s="47"/>
      <c r="D315" s="47"/>
      <c r="E315" s="47"/>
      <c r="F315" s="47"/>
      <c r="G315" s="47"/>
      <c r="H315" s="47"/>
      <c r="I315" s="47"/>
      <c r="J315" s="47"/>
      <c r="K315" s="47"/>
      <c r="L315" s="47"/>
      <c r="M315" s="2"/>
    </row>
    <row r="316" spans="2:13" x14ac:dyDescent="0.2">
      <c r="B316" s="47"/>
      <c r="C316" s="47"/>
      <c r="D316" s="47"/>
      <c r="E316" s="47"/>
      <c r="F316" s="47"/>
      <c r="G316" s="47"/>
      <c r="H316" s="47"/>
      <c r="I316" s="47"/>
      <c r="J316" s="47"/>
      <c r="K316" s="47"/>
      <c r="L316" s="47"/>
      <c r="M316" s="2"/>
    </row>
    <row r="317" spans="2:13" x14ac:dyDescent="0.2">
      <c r="B317" s="47"/>
      <c r="C317" s="47"/>
      <c r="D317" s="47"/>
      <c r="E317" s="47"/>
      <c r="F317" s="47"/>
      <c r="G317" s="47"/>
      <c r="H317" s="47"/>
      <c r="I317" s="47"/>
      <c r="J317" s="47"/>
      <c r="K317" s="47"/>
      <c r="L317" s="47"/>
      <c r="M317" s="2"/>
    </row>
    <row r="318" spans="2:13" x14ac:dyDescent="0.2">
      <c r="B318" s="47"/>
      <c r="C318" s="47"/>
      <c r="D318" s="47"/>
      <c r="E318" s="47"/>
      <c r="F318" s="47"/>
      <c r="G318" s="47"/>
      <c r="H318" s="47"/>
      <c r="I318" s="47"/>
      <c r="J318" s="47"/>
      <c r="K318" s="47"/>
      <c r="L318" s="47"/>
      <c r="M318" s="2"/>
    </row>
    <row r="319" spans="2:13" x14ac:dyDescent="0.2">
      <c r="B319" s="47"/>
      <c r="C319" s="47"/>
      <c r="D319" s="47"/>
      <c r="E319" s="47"/>
      <c r="F319" s="47"/>
      <c r="G319" s="47"/>
      <c r="H319" s="47"/>
      <c r="I319" s="47"/>
      <c r="J319" s="47"/>
      <c r="K319" s="47"/>
      <c r="L319" s="47"/>
      <c r="M319" s="2"/>
    </row>
    <row r="320" spans="2:13" x14ac:dyDescent="0.2">
      <c r="B320" s="47"/>
      <c r="C320" s="47"/>
      <c r="D320" s="47"/>
      <c r="E320" s="47"/>
      <c r="F320" s="47"/>
      <c r="G320" s="47"/>
      <c r="H320" s="47"/>
      <c r="I320" s="47"/>
      <c r="J320" s="47"/>
      <c r="K320" s="47"/>
      <c r="L320" s="47"/>
      <c r="M320" s="2"/>
    </row>
    <row r="321" spans="2:13" x14ac:dyDescent="0.2">
      <c r="B321" s="47"/>
      <c r="C321" s="47"/>
      <c r="D321" s="47"/>
      <c r="E321" s="47"/>
      <c r="F321" s="47"/>
      <c r="G321" s="47"/>
      <c r="H321" s="47"/>
      <c r="I321" s="47"/>
      <c r="J321" s="47"/>
      <c r="K321" s="47"/>
      <c r="L321" s="47"/>
      <c r="M321" s="2"/>
    </row>
    <row r="322" spans="2:13" x14ac:dyDescent="0.2">
      <c r="B322" s="47"/>
      <c r="C322" s="47"/>
      <c r="D322" s="47"/>
      <c r="E322" s="47"/>
      <c r="F322" s="47"/>
      <c r="G322" s="47"/>
      <c r="H322" s="47"/>
      <c r="I322" s="47"/>
      <c r="J322" s="47"/>
      <c r="K322" s="47"/>
      <c r="L322" s="47"/>
      <c r="M322" s="2"/>
    </row>
    <row r="323" spans="2:13" x14ac:dyDescent="0.2">
      <c r="B323" s="47"/>
      <c r="C323" s="47"/>
      <c r="D323" s="47"/>
      <c r="E323" s="47"/>
      <c r="F323" s="47"/>
      <c r="G323" s="47"/>
      <c r="H323" s="47"/>
      <c r="I323" s="47"/>
      <c r="J323" s="47"/>
      <c r="K323" s="47"/>
      <c r="L323" s="47"/>
      <c r="M323" s="2"/>
    </row>
    <row r="324" spans="2:13" x14ac:dyDescent="0.2">
      <c r="B324" s="47"/>
      <c r="C324" s="47"/>
      <c r="D324" s="47"/>
      <c r="E324" s="47"/>
      <c r="F324" s="47"/>
      <c r="G324" s="47"/>
      <c r="H324" s="47"/>
      <c r="I324" s="47"/>
      <c r="J324" s="47"/>
      <c r="K324" s="47"/>
      <c r="L324" s="47"/>
      <c r="M324" s="2"/>
    </row>
    <row r="325" spans="2:13" x14ac:dyDescent="0.2">
      <c r="B325" s="47"/>
      <c r="C325" s="47"/>
      <c r="D325" s="47"/>
      <c r="E325" s="47"/>
      <c r="F325" s="47"/>
      <c r="G325" s="47"/>
      <c r="H325" s="47"/>
      <c r="I325" s="47"/>
      <c r="J325" s="47"/>
      <c r="K325" s="47"/>
      <c r="L325" s="47"/>
      <c r="M325" s="2"/>
    </row>
    <row r="326" spans="2:13" x14ac:dyDescent="0.2">
      <c r="B326" s="47"/>
      <c r="C326" s="47"/>
      <c r="D326" s="47"/>
      <c r="E326" s="47"/>
      <c r="F326" s="47"/>
      <c r="G326" s="47"/>
      <c r="H326" s="47"/>
      <c r="I326" s="47"/>
      <c r="J326" s="47"/>
      <c r="K326" s="47"/>
      <c r="L326" s="47"/>
      <c r="M326" s="2"/>
    </row>
    <row r="327" spans="2:13" x14ac:dyDescent="0.2">
      <c r="B327" s="47"/>
      <c r="C327" s="47"/>
      <c r="D327" s="47"/>
      <c r="E327" s="47"/>
      <c r="F327" s="47"/>
      <c r="G327" s="47"/>
      <c r="H327" s="47"/>
      <c r="I327" s="47"/>
      <c r="J327" s="47"/>
      <c r="K327" s="47"/>
      <c r="L327" s="47"/>
      <c r="M327" s="2"/>
    </row>
    <row r="328" spans="2:13" x14ac:dyDescent="0.2">
      <c r="B328" s="47"/>
      <c r="C328" s="47"/>
      <c r="D328" s="47"/>
      <c r="E328" s="47"/>
      <c r="F328" s="47"/>
      <c r="G328" s="47"/>
      <c r="H328" s="47"/>
      <c r="I328" s="47"/>
      <c r="J328" s="47"/>
      <c r="K328" s="47"/>
      <c r="L328" s="47"/>
      <c r="M328" s="2"/>
    </row>
    <row r="329" spans="2:13" x14ac:dyDescent="0.2"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2"/>
    </row>
    <row r="330" spans="2:13" x14ac:dyDescent="0.2">
      <c r="B330" s="47"/>
      <c r="C330" s="47"/>
      <c r="D330" s="47"/>
      <c r="E330" s="47"/>
      <c r="F330" s="47"/>
      <c r="G330" s="47"/>
      <c r="H330" s="47"/>
      <c r="I330" s="47"/>
      <c r="J330" s="47"/>
      <c r="K330" s="47"/>
      <c r="L330" s="47"/>
      <c r="M330" s="2"/>
    </row>
    <row r="331" spans="2:13" x14ac:dyDescent="0.2">
      <c r="B331" s="47"/>
      <c r="C331" s="47"/>
      <c r="D331" s="47"/>
      <c r="E331" s="47"/>
      <c r="F331" s="47"/>
      <c r="G331" s="47"/>
      <c r="H331" s="47"/>
      <c r="I331" s="47"/>
      <c r="J331" s="47"/>
      <c r="K331" s="47"/>
      <c r="L331" s="47"/>
      <c r="M331" s="2"/>
    </row>
    <row r="332" spans="2:13" x14ac:dyDescent="0.2">
      <c r="B332" s="47"/>
      <c r="C332" s="47"/>
      <c r="D332" s="47"/>
      <c r="E332" s="47"/>
      <c r="F332" s="47"/>
      <c r="G332" s="47"/>
      <c r="H332" s="47"/>
      <c r="I332" s="47"/>
      <c r="J332" s="47"/>
      <c r="K332" s="47"/>
      <c r="L332" s="47"/>
      <c r="M332" s="2"/>
    </row>
    <row r="333" spans="2:13" x14ac:dyDescent="0.2">
      <c r="B333" s="47"/>
      <c r="C333" s="47"/>
      <c r="D333" s="47"/>
      <c r="E333" s="47"/>
      <c r="F333" s="47"/>
      <c r="G333" s="47"/>
      <c r="H333" s="47"/>
      <c r="I333" s="47"/>
      <c r="J333" s="47"/>
      <c r="K333" s="47"/>
      <c r="L333" s="47"/>
      <c r="M333" s="2"/>
    </row>
    <row r="334" spans="2:13" x14ac:dyDescent="0.2">
      <c r="B334" s="47"/>
      <c r="C334" s="47"/>
      <c r="D334" s="47"/>
      <c r="E334" s="47"/>
      <c r="F334" s="47"/>
      <c r="G334" s="47"/>
      <c r="H334" s="47"/>
      <c r="I334" s="47"/>
      <c r="J334" s="47"/>
      <c r="K334" s="47"/>
      <c r="L334" s="47"/>
      <c r="M334" s="2"/>
    </row>
    <row r="335" spans="2:13" x14ac:dyDescent="0.2">
      <c r="B335" s="47"/>
      <c r="C335" s="47"/>
      <c r="D335" s="47"/>
      <c r="E335" s="47"/>
      <c r="F335" s="47"/>
      <c r="G335" s="47"/>
      <c r="H335" s="47"/>
      <c r="I335" s="47"/>
      <c r="J335" s="47"/>
      <c r="K335" s="47"/>
      <c r="L335" s="47"/>
      <c r="M335" s="2"/>
    </row>
    <row r="336" spans="2:13" x14ac:dyDescent="0.2">
      <c r="B336" s="47"/>
      <c r="C336" s="47"/>
      <c r="D336" s="47"/>
      <c r="E336" s="47"/>
      <c r="F336" s="47"/>
      <c r="G336" s="47"/>
      <c r="H336" s="47"/>
      <c r="I336" s="47"/>
      <c r="J336" s="47"/>
      <c r="K336" s="47"/>
      <c r="L336" s="47"/>
      <c r="M336" s="2"/>
    </row>
    <row r="337" spans="2:13" x14ac:dyDescent="0.2">
      <c r="B337" s="47"/>
      <c r="C337" s="47"/>
      <c r="D337" s="47"/>
      <c r="E337" s="47"/>
      <c r="F337" s="47"/>
      <c r="G337" s="47"/>
      <c r="H337" s="47"/>
      <c r="I337" s="47"/>
      <c r="J337" s="47"/>
      <c r="K337" s="47"/>
      <c r="L337" s="47"/>
      <c r="M337" s="2"/>
    </row>
    <row r="338" spans="2:13" x14ac:dyDescent="0.2">
      <c r="B338" s="47"/>
      <c r="C338" s="47"/>
      <c r="D338" s="47"/>
      <c r="E338" s="47"/>
      <c r="F338" s="47"/>
      <c r="G338" s="47"/>
      <c r="H338" s="47"/>
      <c r="I338" s="47"/>
      <c r="J338" s="47"/>
      <c r="K338" s="47"/>
      <c r="L338" s="47"/>
      <c r="M338" s="2"/>
    </row>
    <row r="339" spans="2:13" x14ac:dyDescent="0.2">
      <c r="B339" s="47"/>
      <c r="C339" s="47"/>
      <c r="D339" s="47"/>
      <c r="E339" s="47"/>
      <c r="F339" s="47"/>
      <c r="G339" s="47"/>
      <c r="H339" s="47"/>
      <c r="I339" s="47"/>
      <c r="J339" s="47"/>
      <c r="K339" s="47"/>
      <c r="L339" s="47"/>
      <c r="M339" s="2"/>
    </row>
    <row r="340" spans="2:13" x14ac:dyDescent="0.2">
      <c r="B340" s="47"/>
      <c r="C340" s="47"/>
      <c r="D340" s="47"/>
      <c r="E340" s="47"/>
      <c r="F340" s="47"/>
      <c r="G340" s="47"/>
      <c r="H340" s="47"/>
      <c r="I340" s="47"/>
      <c r="J340" s="47"/>
      <c r="K340" s="47"/>
      <c r="L340" s="47"/>
      <c r="M340" s="2"/>
    </row>
    <row r="341" spans="2:13" x14ac:dyDescent="0.2">
      <c r="B341" s="47"/>
      <c r="C341" s="47"/>
      <c r="D341" s="47"/>
      <c r="E341" s="47"/>
      <c r="F341" s="47"/>
      <c r="G341" s="47"/>
      <c r="H341" s="47"/>
      <c r="I341" s="47"/>
      <c r="J341" s="47"/>
      <c r="K341" s="47"/>
      <c r="L341" s="47"/>
      <c r="M341" s="2"/>
    </row>
    <row r="342" spans="2:13" x14ac:dyDescent="0.2">
      <c r="B342" s="47"/>
      <c r="C342" s="47"/>
      <c r="D342" s="47"/>
      <c r="E342" s="47"/>
      <c r="F342" s="47"/>
      <c r="G342" s="47"/>
      <c r="H342" s="47"/>
      <c r="I342" s="47"/>
      <c r="J342" s="47"/>
      <c r="K342" s="47"/>
      <c r="L342" s="47"/>
      <c r="M342" s="2"/>
    </row>
    <row r="343" spans="2:13" x14ac:dyDescent="0.2">
      <c r="B343" s="47"/>
      <c r="C343" s="47"/>
      <c r="D343" s="47"/>
      <c r="E343" s="47"/>
      <c r="F343" s="47"/>
      <c r="G343" s="47"/>
      <c r="H343" s="47"/>
      <c r="I343" s="47"/>
      <c r="J343" s="47"/>
      <c r="K343" s="47"/>
      <c r="L343" s="47"/>
      <c r="M343" s="2"/>
    </row>
    <row r="344" spans="2:13" x14ac:dyDescent="0.2">
      <c r="B344" s="47"/>
      <c r="C344" s="47"/>
      <c r="D344" s="47"/>
      <c r="E344" s="47"/>
      <c r="F344" s="47"/>
      <c r="G344" s="47"/>
      <c r="H344" s="47"/>
      <c r="I344" s="47"/>
      <c r="J344" s="47"/>
      <c r="K344" s="47"/>
      <c r="L344" s="47"/>
      <c r="M344" s="2"/>
    </row>
    <row r="345" spans="2:13" x14ac:dyDescent="0.2">
      <c r="B345" s="47"/>
      <c r="C345" s="47"/>
      <c r="D345" s="47"/>
      <c r="E345" s="47"/>
      <c r="F345" s="47"/>
      <c r="G345" s="47"/>
      <c r="H345" s="47"/>
      <c r="I345" s="47"/>
      <c r="J345" s="47"/>
      <c r="K345" s="47"/>
      <c r="L345" s="47"/>
      <c r="M345" s="2"/>
    </row>
    <row r="346" spans="2:13" x14ac:dyDescent="0.2">
      <c r="B346" s="47"/>
      <c r="C346" s="47"/>
      <c r="D346" s="47"/>
      <c r="E346" s="47"/>
      <c r="F346" s="47"/>
      <c r="G346" s="47"/>
      <c r="H346" s="47"/>
      <c r="I346" s="47"/>
      <c r="J346" s="47"/>
      <c r="K346" s="47"/>
      <c r="L346" s="47"/>
      <c r="M346" s="2"/>
    </row>
    <row r="347" spans="2:13" x14ac:dyDescent="0.2">
      <c r="B347" s="47"/>
      <c r="C347" s="47"/>
      <c r="D347" s="47"/>
      <c r="E347" s="47"/>
      <c r="F347" s="47"/>
      <c r="G347" s="47"/>
      <c r="H347" s="47"/>
      <c r="I347" s="47"/>
      <c r="J347" s="47"/>
      <c r="K347" s="47"/>
      <c r="L347" s="47"/>
      <c r="M347" s="2"/>
    </row>
    <row r="348" spans="2:13" x14ac:dyDescent="0.2">
      <c r="B348" s="47"/>
      <c r="C348" s="47"/>
      <c r="D348" s="47"/>
      <c r="E348" s="47"/>
      <c r="F348" s="47"/>
      <c r="G348" s="47"/>
      <c r="H348" s="47"/>
      <c r="I348" s="47"/>
      <c r="J348" s="47"/>
      <c r="K348" s="47"/>
      <c r="L348" s="47"/>
      <c r="M348" s="2"/>
    </row>
    <row r="349" spans="2:13" x14ac:dyDescent="0.2">
      <c r="B349" s="47"/>
      <c r="C349" s="47"/>
      <c r="D349" s="47"/>
      <c r="E349" s="47"/>
      <c r="F349" s="47"/>
      <c r="G349" s="47"/>
      <c r="H349" s="47"/>
      <c r="I349" s="47"/>
      <c r="J349" s="47"/>
      <c r="K349" s="47"/>
      <c r="L349" s="47"/>
      <c r="M349" s="2"/>
    </row>
    <row r="350" spans="2:13" x14ac:dyDescent="0.2">
      <c r="B350" s="47"/>
      <c r="C350" s="47"/>
      <c r="D350" s="47"/>
      <c r="E350" s="47"/>
      <c r="F350" s="47"/>
      <c r="G350" s="47"/>
      <c r="H350" s="47"/>
      <c r="I350" s="47"/>
      <c r="J350" s="47"/>
      <c r="K350" s="47"/>
      <c r="L350" s="47"/>
      <c r="M350" s="2"/>
    </row>
    <row r="351" spans="2:13" x14ac:dyDescent="0.2"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2"/>
    </row>
    <row r="352" spans="2:13" x14ac:dyDescent="0.2">
      <c r="B352" s="47"/>
      <c r="C352" s="47"/>
      <c r="D352" s="47"/>
      <c r="E352" s="47"/>
      <c r="F352" s="47"/>
      <c r="G352" s="47"/>
      <c r="H352" s="47"/>
      <c r="I352" s="47"/>
      <c r="J352" s="47"/>
      <c r="K352" s="47"/>
      <c r="L352" s="47"/>
      <c r="M352" s="2"/>
    </row>
    <row r="353" spans="2:13" x14ac:dyDescent="0.2"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2"/>
    </row>
    <row r="354" spans="2:13" x14ac:dyDescent="0.2"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2"/>
    </row>
    <row r="355" spans="2:13" x14ac:dyDescent="0.2">
      <c r="B355" s="47"/>
      <c r="C355" s="47"/>
      <c r="D355" s="47"/>
      <c r="E355" s="47"/>
      <c r="F355" s="47"/>
      <c r="G355" s="47"/>
      <c r="H355" s="47"/>
      <c r="I355" s="47"/>
      <c r="J355" s="47"/>
      <c r="K355" s="47"/>
      <c r="L355" s="47"/>
      <c r="M355" s="2"/>
    </row>
    <row r="356" spans="2:13" x14ac:dyDescent="0.2">
      <c r="B356" s="47"/>
      <c r="C356" s="47"/>
      <c r="D356" s="47"/>
      <c r="E356" s="47"/>
      <c r="F356" s="47"/>
      <c r="G356" s="47"/>
      <c r="H356" s="47"/>
      <c r="I356" s="47"/>
      <c r="J356" s="47"/>
      <c r="K356" s="47"/>
      <c r="L356" s="47"/>
      <c r="M356" s="2"/>
    </row>
    <row r="357" spans="2:13" x14ac:dyDescent="0.2">
      <c r="B357" s="47"/>
      <c r="C357" s="47"/>
      <c r="D357" s="47"/>
      <c r="E357" s="47"/>
      <c r="F357" s="47"/>
      <c r="G357" s="47"/>
      <c r="H357" s="47"/>
      <c r="I357" s="47"/>
      <c r="J357" s="47"/>
      <c r="K357" s="47"/>
      <c r="L357" s="47"/>
      <c r="M357" s="2"/>
    </row>
    <row r="358" spans="2:13" x14ac:dyDescent="0.2">
      <c r="B358" s="47"/>
      <c r="C358" s="47"/>
      <c r="D358" s="47"/>
      <c r="E358" s="47"/>
      <c r="F358" s="47"/>
      <c r="G358" s="47"/>
      <c r="H358" s="47"/>
      <c r="I358" s="47"/>
      <c r="J358" s="47"/>
      <c r="K358" s="47"/>
      <c r="L358" s="47"/>
      <c r="M358" s="2"/>
    </row>
    <row r="359" spans="2:13" x14ac:dyDescent="0.2"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2"/>
    </row>
    <row r="360" spans="2:13" x14ac:dyDescent="0.2"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2"/>
    </row>
    <row r="361" spans="2:13" x14ac:dyDescent="0.2">
      <c r="B361" s="47"/>
      <c r="C361" s="47"/>
      <c r="D361" s="47"/>
      <c r="E361" s="47"/>
      <c r="F361" s="47"/>
      <c r="G361" s="47"/>
      <c r="H361" s="47"/>
      <c r="I361" s="47"/>
      <c r="J361" s="47"/>
      <c r="K361" s="47"/>
      <c r="L361" s="47"/>
      <c r="M361" s="2"/>
    </row>
    <row r="362" spans="2:13" x14ac:dyDescent="0.2">
      <c r="B362" s="47"/>
      <c r="C362" s="47"/>
      <c r="D362" s="47"/>
      <c r="E362" s="47"/>
      <c r="F362" s="47"/>
      <c r="G362" s="47"/>
      <c r="H362" s="47"/>
      <c r="I362" s="47"/>
      <c r="J362" s="47"/>
      <c r="K362" s="47"/>
      <c r="L362" s="47"/>
      <c r="M362" s="2"/>
    </row>
    <row r="363" spans="2:13" x14ac:dyDescent="0.2">
      <c r="B363" s="47"/>
      <c r="C363" s="47"/>
      <c r="D363" s="47"/>
      <c r="E363" s="47"/>
      <c r="F363" s="47"/>
      <c r="G363" s="47"/>
      <c r="H363" s="47"/>
      <c r="I363" s="47"/>
      <c r="J363" s="47"/>
      <c r="K363" s="47"/>
      <c r="L363" s="47"/>
      <c r="M363" s="2"/>
    </row>
    <row r="364" spans="2:13" x14ac:dyDescent="0.2">
      <c r="B364" s="47"/>
      <c r="C364" s="47"/>
      <c r="D364" s="47"/>
      <c r="E364" s="47"/>
      <c r="F364" s="47"/>
      <c r="G364" s="47"/>
      <c r="H364" s="47"/>
      <c r="I364" s="47"/>
      <c r="J364" s="47"/>
      <c r="K364" s="47"/>
      <c r="L364" s="47"/>
      <c r="M364" s="2"/>
    </row>
    <row r="365" spans="2:13" x14ac:dyDescent="0.2">
      <c r="B365" s="47"/>
      <c r="C365" s="47"/>
      <c r="D365" s="47"/>
      <c r="E365" s="47"/>
      <c r="F365" s="47"/>
      <c r="G365" s="47"/>
      <c r="H365" s="47"/>
      <c r="I365" s="47"/>
      <c r="J365" s="47"/>
      <c r="K365" s="47"/>
      <c r="L365" s="47"/>
      <c r="M365" s="2"/>
    </row>
    <row r="366" spans="2:13" x14ac:dyDescent="0.2">
      <c r="B366" s="47"/>
      <c r="C366" s="47"/>
      <c r="D366" s="47"/>
      <c r="E366" s="47"/>
      <c r="F366" s="47"/>
      <c r="G366" s="47"/>
      <c r="H366" s="47"/>
      <c r="I366" s="47"/>
      <c r="J366" s="47"/>
      <c r="K366" s="47"/>
      <c r="L366" s="47"/>
      <c r="M366" s="2"/>
    </row>
    <row r="367" spans="2:13" x14ac:dyDescent="0.2">
      <c r="B367" s="47"/>
      <c r="C367" s="47"/>
      <c r="D367" s="47"/>
      <c r="E367" s="47"/>
      <c r="F367" s="47"/>
      <c r="G367" s="47"/>
      <c r="H367" s="47"/>
      <c r="I367" s="47"/>
      <c r="J367" s="47"/>
      <c r="K367" s="47"/>
      <c r="L367" s="47"/>
      <c r="M367" s="2"/>
    </row>
    <row r="368" spans="2:13" x14ac:dyDescent="0.2">
      <c r="B368" s="47"/>
      <c r="C368" s="47"/>
      <c r="D368" s="47"/>
      <c r="E368" s="47"/>
      <c r="F368" s="47"/>
      <c r="G368" s="47"/>
      <c r="H368" s="47"/>
      <c r="I368" s="47"/>
      <c r="J368" s="47"/>
      <c r="K368" s="47"/>
      <c r="L368" s="47"/>
      <c r="M368" s="2"/>
    </row>
    <row r="369" spans="2:13" x14ac:dyDescent="0.2">
      <c r="B369" s="47"/>
      <c r="C369" s="47"/>
      <c r="D369" s="47"/>
      <c r="E369" s="47"/>
      <c r="F369" s="47"/>
      <c r="G369" s="47"/>
      <c r="H369" s="47"/>
      <c r="I369" s="47"/>
      <c r="J369" s="47"/>
      <c r="K369" s="47"/>
      <c r="L369" s="47"/>
      <c r="M369" s="2"/>
    </row>
    <row r="370" spans="2:13" x14ac:dyDescent="0.2">
      <c r="B370" s="47"/>
      <c r="C370" s="47"/>
      <c r="D370" s="47"/>
      <c r="E370" s="47"/>
      <c r="F370" s="47"/>
      <c r="G370" s="47"/>
      <c r="H370" s="47"/>
      <c r="I370" s="47"/>
      <c r="J370" s="47"/>
      <c r="K370" s="47"/>
      <c r="L370" s="47"/>
      <c r="M370" s="2"/>
    </row>
    <row r="371" spans="2:13" x14ac:dyDescent="0.2">
      <c r="B371" s="47"/>
      <c r="C371" s="47"/>
      <c r="D371" s="47"/>
      <c r="E371" s="47"/>
      <c r="F371" s="47"/>
      <c r="G371" s="47"/>
      <c r="H371" s="47"/>
      <c r="I371" s="47"/>
      <c r="J371" s="47"/>
      <c r="K371" s="47"/>
      <c r="L371" s="47"/>
      <c r="M371" s="2"/>
    </row>
    <row r="372" spans="2:13" x14ac:dyDescent="0.2">
      <c r="B372" s="47"/>
      <c r="C372" s="47"/>
      <c r="D372" s="47"/>
      <c r="E372" s="47"/>
      <c r="F372" s="47"/>
      <c r="G372" s="47"/>
      <c r="H372" s="47"/>
      <c r="I372" s="47"/>
      <c r="J372" s="47"/>
      <c r="K372" s="47"/>
      <c r="L372" s="47"/>
      <c r="M372" s="2"/>
    </row>
    <row r="373" spans="2:13" x14ac:dyDescent="0.2">
      <c r="B373" s="47"/>
      <c r="C373" s="47"/>
      <c r="D373" s="47"/>
      <c r="E373" s="47"/>
      <c r="F373" s="47"/>
      <c r="G373" s="47"/>
      <c r="H373" s="47"/>
      <c r="I373" s="47"/>
      <c r="J373" s="47"/>
      <c r="K373" s="47"/>
      <c r="L373" s="47"/>
      <c r="M373" s="2"/>
    </row>
    <row r="374" spans="2:13" x14ac:dyDescent="0.2">
      <c r="B374" s="47"/>
      <c r="C374" s="47"/>
      <c r="D374" s="47"/>
      <c r="E374" s="47"/>
      <c r="F374" s="47"/>
      <c r="G374" s="47"/>
      <c r="H374" s="47"/>
      <c r="I374" s="47"/>
      <c r="J374" s="47"/>
      <c r="K374" s="47"/>
      <c r="L374" s="47"/>
      <c r="M374" s="2"/>
    </row>
    <row r="375" spans="2:13" x14ac:dyDescent="0.2">
      <c r="B375" s="47"/>
      <c r="C375" s="47"/>
      <c r="D375" s="47"/>
      <c r="E375" s="47"/>
      <c r="F375" s="47"/>
      <c r="G375" s="47"/>
      <c r="H375" s="47"/>
      <c r="I375" s="47"/>
      <c r="J375" s="47"/>
      <c r="K375" s="47"/>
      <c r="L375" s="47"/>
      <c r="M375" s="2"/>
    </row>
    <row r="376" spans="2:13" x14ac:dyDescent="0.2">
      <c r="B376" s="47"/>
      <c r="C376" s="47"/>
      <c r="D376" s="47"/>
      <c r="E376" s="47"/>
      <c r="F376" s="47"/>
      <c r="G376" s="47"/>
      <c r="H376" s="47"/>
      <c r="I376" s="47"/>
      <c r="J376" s="47"/>
      <c r="K376" s="47"/>
      <c r="L376" s="47"/>
      <c r="M376" s="2"/>
    </row>
    <row r="377" spans="2:13" x14ac:dyDescent="0.2"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2"/>
    </row>
    <row r="378" spans="2:13" x14ac:dyDescent="0.2">
      <c r="B378" s="47"/>
      <c r="C378" s="47"/>
      <c r="D378" s="47"/>
      <c r="E378" s="47"/>
      <c r="F378" s="47"/>
      <c r="G378" s="47"/>
      <c r="H378" s="47"/>
      <c r="I378" s="47"/>
      <c r="J378" s="47"/>
      <c r="K378" s="47"/>
      <c r="L378" s="47"/>
      <c r="M378" s="2"/>
    </row>
    <row r="379" spans="2:13" x14ac:dyDescent="0.2">
      <c r="B379" s="47"/>
      <c r="C379" s="47"/>
      <c r="D379" s="47"/>
      <c r="E379" s="47"/>
      <c r="F379" s="47"/>
      <c r="G379" s="47"/>
      <c r="H379" s="47"/>
      <c r="I379" s="47"/>
      <c r="J379" s="47"/>
      <c r="K379" s="47"/>
      <c r="L379" s="47"/>
      <c r="M379" s="2"/>
    </row>
    <row r="380" spans="2:13" x14ac:dyDescent="0.2">
      <c r="B380" s="47"/>
      <c r="C380" s="47"/>
      <c r="D380" s="47"/>
      <c r="E380" s="47"/>
      <c r="F380" s="47"/>
      <c r="G380" s="47"/>
      <c r="H380" s="47"/>
      <c r="I380" s="47"/>
      <c r="J380" s="47"/>
      <c r="K380" s="47"/>
      <c r="L380" s="47"/>
      <c r="M380" s="2"/>
    </row>
    <row r="381" spans="2:13" x14ac:dyDescent="0.2">
      <c r="B381" s="47"/>
      <c r="C381" s="47"/>
      <c r="D381" s="47"/>
      <c r="E381" s="47"/>
      <c r="F381" s="47"/>
      <c r="G381" s="47"/>
      <c r="H381" s="47"/>
      <c r="I381" s="47"/>
      <c r="J381" s="47"/>
      <c r="K381" s="47"/>
      <c r="L381" s="47"/>
      <c r="M381" s="2"/>
    </row>
    <row r="382" spans="2:13" x14ac:dyDescent="0.2">
      <c r="B382" s="47"/>
      <c r="C382" s="47"/>
      <c r="D382" s="47"/>
      <c r="E382" s="47"/>
      <c r="F382" s="47"/>
      <c r="G382" s="47"/>
      <c r="H382" s="47"/>
      <c r="I382" s="47"/>
      <c r="J382" s="47"/>
      <c r="K382" s="47"/>
      <c r="L382" s="47"/>
      <c r="M382" s="2"/>
    </row>
    <row r="383" spans="2:13" x14ac:dyDescent="0.2">
      <c r="B383" s="47"/>
      <c r="C383" s="47"/>
      <c r="D383" s="47"/>
      <c r="E383" s="47"/>
      <c r="F383" s="47"/>
      <c r="G383" s="47"/>
      <c r="H383" s="47"/>
      <c r="I383" s="47"/>
      <c r="J383" s="47"/>
      <c r="K383" s="47"/>
      <c r="L383" s="47"/>
      <c r="M383" s="2"/>
    </row>
    <row r="384" spans="2:13" x14ac:dyDescent="0.2">
      <c r="B384" s="47"/>
      <c r="C384" s="47"/>
      <c r="D384" s="47"/>
      <c r="E384" s="47"/>
      <c r="F384" s="47"/>
      <c r="G384" s="47"/>
      <c r="H384" s="47"/>
      <c r="I384" s="47"/>
      <c r="J384" s="47"/>
      <c r="K384" s="47"/>
      <c r="L384" s="47"/>
      <c r="M384" s="2"/>
    </row>
    <row r="385" spans="2:13" x14ac:dyDescent="0.2">
      <c r="B385" s="47"/>
      <c r="C385" s="47"/>
      <c r="D385" s="47"/>
      <c r="E385" s="47"/>
      <c r="F385" s="47"/>
      <c r="G385" s="47"/>
      <c r="H385" s="47"/>
      <c r="I385" s="47"/>
      <c r="J385" s="47"/>
      <c r="K385" s="47"/>
      <c r="L385" s="47"/>
      <c r="M385" s="2"/>
    </row>
    <row r="386" spans="2:13" x14ac:dyDescent="0.2">
      <c r="B386" s="47"/>
      <c r="C386" s="47"/>
      <c r="D386" s="47"/>
      <c r="E386" s="47"/>
      <c r="F386" s="47"/>
      <c r="G386" s="47"/>
      <c r="H386" s="47"/>
      <c r="I386" s="47"/>
      <c r="J386" s="47"/>
      <c r="K386" s="47"/>
      <c r="L386" s="47"/>
      <c r="M386" s="2"/>
    </row>
    <row r="387" spans="2:13" x14ac:dyDescent="0.2">
      <c r="B387" s="47"/>
      <c r="C387" s="47"/>
      <c r="D387" s="47"/>
      <c r="E387" s="47"/>
      <c r="F387" s="47"/>
      <c r="G387" s="47"/>
      <c r="H387" s="47"/>
      <c r="I387" s="47"/>
      <c r="J387" s="47"/>
      <c r="K387" s="47"/>
      <c r="L387" s="47"/>
      <c r="M387" s="2"/>
    </row>
    <row r="388" spans="2:13" x14ac:dyDescent="0.2">
      <c r="B388" s="47"/>
      <c r="C388" s="47"/>
      <c r="D388" s="47"/>
      <c r="E388" s="47"/>
      <c r="F388" s="47"/>
      <c r="G388" s="47"/>
      <c r="H388" s="47"/>
      <c r="I388" s="47"/>
      <c r="J388" s="47"/>
      <c r="K388" s="47"/>
      <c r="L388" s="47"/>
      <c r="M388" s="2"/>
    </row>
    <row r="389" spans="2:13" x14ac:dyDescent="0.2">
      <c r="B389" s="47"/>
      <c r="C389" s="47"/>
      <c r="D389" s="47"/>
      <c r="E389" s="47"/>
      <c r="F389" s="47"/>
      <c r="G389" s="47"/>
      <c r="H389" s="47"/>
      <c r="I389" s="47"/>
      <c r="J389" s="47"/>
      <c r="K389" s="47"/>
      <c r="L389" s="47"/>
      <c r="M389" s="2"/>
    </row>
    <row r="390" spans="2:13" x14ac:dyDescent="0.2">
      <c r="B390" s="47"/>
      <c r="C390" s="47"/>
      <c r="D390" s="47"/>
      <c r="E390" s="47"/>
      <c r="F390" s="47"/>
      <c r="G390" s="47"/>
      <c r="H390" s="47"/>
      <c r="I390" s="47"/>
      <c r="J390" s="47"/>
      <c r="K390" s="47"/>
      <c r="L390" s="47"/>
      <c r="M390" s="2"/>
    </row>
    <row r="391" spans="2:13" x14ac:dyDescent="0.2">
      <c r="B391" s="47"/>
      <c r="C391" s="47"/>
      <c r="D391" s="47"/>
      <c r="E391" s="47"/>
      <c r="F391" s="47"/>
      <c r="G391" s="47"/>
      <c r="H391" s="47"/>
      <c r="I391" s="47"/>
      <c r="J391" s="47"/>
      <c r="K391" s="47"/>
      <c r="L391" s="47"/>
      <c r="M391" s="2"/>
    </row>
    <row r="392" spans="2:13" x14ac:dyDescent="0.2">
      <c r="B392" s="47"/>
      <c r="C392" s="47"/>
      <c r="D392" s="47"/>
      <c r="E392" s="47"/>
      <c r="F392" s="47"/>
      <c r="G392" s="47"/>
      <c r="H392" s="47"/>
      <c r="I392" s="47"/>
      <c r="J392" s="47"/>
      <c r="K392" s="47"/>
      <c r="L392" s="47"/>
      <c r="M392" s="2"/>
    </row>
    <row r="393" spans="2:13" x14ac:dyDescent="0.2">
      <c r="B393" s="47"/>
      <c r="C393" s="47"/>
      <c r="D393" s="47"/>
      <c r="E393" s="47"/>
      <c r="F393" s="47"/>
      <c r="G393" s="47"/>
      <c r="H393" s="47"/>
      <c r="I393" s="47"/>
      <c r="J393" s="47"/>
      <c r="K393" s="47"/>
      <c r="L393" s="47"/>
      <c r="M393" s="2"/>
    </row>
    <row r="394" spans="2:13" x14ac:dyDescent="0.2">
      <c r="B394" s="47"/>
      <c r="C394" s="47"/>
      <c r="D394" s="47"/>
      <c r="E394" s="47"/>
      <c r="F394" s="47"/>
      <c r="G394" s="47"/>
      <c r="H394" s="47"/>
      <c r="I394" s="47"/>
      <c r="J394" s="47"/>
      <c r="K394" s="47"/>
      <c r="L394" s="47"/>
      <c r="M394" s="2"/>
    </row>
    <row r="395" spans="2:13" x14ac:dyDescent="0.2">
      <c r="B395" s="47"/>
      <c r="C395" s="47"/>
      <c r="D395" s="47"/>
      <c r="E395" s="47"/>
      <c r="F395" s="47"/>
      <c r="G395" s="47"/>
      <c r="H395" s="47"/>
      <c r="I395" s="47"/>
      <c r="J395" s="47"/>
      <c r="K395" s="47"/>
      <c r="L395" s="47"/>
      <c r="M395" s="2"/>
    </row>
    <row r="396" spans="2:13" x14ac:dyDescent="0.2">
      <c r="B396" s="47"/>
      <c r="C396" s="47"/>
      <c r="D396" s="47"/>
      <c r="E396" s="47"/>
      <c r="F396" s="47"/>
      <c r="G396" s="47"/>
      <c r="H396" s="47"/>
      <c r="I396" s="47"/>
      <c r="J396" s="47"/>
      <c r="K396" s="47"/>
      <c r="L396" s="47"/>
      <c r="M396" s="2"/>
    </row>
    <row r="397" spans="2:13" x14ac:dyDescent="0.2">
      <c r="B397" s="47"/>
      <c r="C397" s="47"/>
      <c r="D397" s="47"/>
      <c r="E397" s="47"/>
      <c r="F397" s="47"/>
      <c r="G397" s="47"/>
      <c r="H397" s="47"/>
      <c r="I397" s="47"/>
      <c r="J397" s="47"/>
      <c r="K397" s="47"/>
      <c r="L397" s="47"/>
      <c r="M397" s="2"/>
    </row>
    <row r="398" spans="2:13" x14ac:dyDescent="0.2">
      <c r="B398" s="47"/>
      <c r="C398" s="47"/>
      <c r="D398" s="47"/>
      <c r="E398" s="47"/>
      <c r="F398" s="47"/>
      <c r="G398" s="47"/>
      <c r="H398" s="47"/>
      <c r="I398" s="47"/>
      <c r="J398" s="47"/>
      <c r="K398" s="47"/>
      <c r="L398" s="47"/>
      <c r="M398" s="2"/>
    </row>
    <row r="399" spans="2:13" x14ac:dyDescent="0.2">
      <c r="B399" s="47"/>
      <c r="C399" s="47"/>
      <c r="D399" s="47"/>
      <c r="E399" s="47"/>
      <c r="F399" s="47"/>
      <c r="G399" s="47"/>
      <c r="H399" s="47"/>
      <c r="I399" s="47"/>
      <c r="J399" s="47"/>
      <c r="K399" s="47"/>
      <c r="L399" s="47"/>
      <c r="M399" s="2"/>
    </row>
    <row r="400" spans="2:13" x14ac:dyDescent="0.2">
      <c r="B400" s="47"/>
      <c r="C400" s="47"/>
      <c r="D400" s="47"/>
      <c r="E400" s="47"/>
      <c r="F400" s="47"/>
      <c r="G400" s="47"/>
      <c r="H400" s="47"/>
      <c r="I400" s="47"/>
      <c r="J400" s="47"/>
      <c r="K400" s="47"/>
      <c r="L400" s="47"/>
      <c r="M400" s="2"/>
    </row>
    <row r="401" spans="2:13" x14ac:dyDescent="0.2">
      <c r="B401" s="47"/>
      <c r="C401" s="47"/>
      <c r="D401" s="47"/>
      <c r="E401" s="47"/>
      <c r="F401" s="47"/>
      <c r="G401" s="47"/>
      <c r="H401" s="47"/>
      <c r="I401" s="47"/>
      <c r="J401" s="47"/>
      <c r="K401" s="47"/>
      <c r="L401" s="47"/>
      <c r="M401" s="2"/>
    </row>
    <row r="402" spans="2:13" x14ac:dyDescent="0.2">
      <c r="B402" s="47"/>
      <c r="C402" s="47"/>
      <c r="D402" s="47"/>
      <c r="E402" s="47"/>
      <c r="F402" s="47"/>
      <c r="G402" s="47"/>
      <c r="H402" s="47"/>
      <c r="I402" s="47"/>
      <c r="J402" s="47"/>
      <c r="K402" s="47"/>
      <c r="L402" s="47"/>
      <c r="M402" s="2"/>
    </row>
    <row r="403" spans="2:13" x14ac:dyDescent="0.2">
      <c r="B403" s="47"/>
      <c r="C403" s="47"/>
      <c r="D403" s="47"/>
      <c r="E403" s="47"/>
      <c r="F403" s="47"/>
      <c r="G403" s="47"/>
      <c r="H403" s="47"/>
      <c r="I403" s="47"/>
      <c r="J403" s="47"/>
      <c r="K403" s="47"/>
      <c r="L403" s="47"/>
      <c r="M403" s="2"/>
    </row>
    <row r="404" spans="2:13" x14ac:dyDescent="0.2">
      <c r="B404" s="47"/>
      <c r="C404" s="47"/>
      <c r="D404" s="47"/>
      <c r="E404" s="47"/>
      <c r="F404" s="47"/>
      <c r="G404" s="47"/>
      <c r="H404" s="47"/>
      <c r="I404" s="47"/>
      <c r="J404" s="47"/>
      <c r="K404" s="47"/>
      <c r="L404" s="47"/>
      <c r="M404" s="2"/>
    </row>
    <row r="405" spans="2:13" x14ac:dyDescent="0.2">
      <c r="B405" s="47"/>
      <c r="C405" s="47"/>
      <c r="D405" s="47"/>
      <c r="E405" s="47"/>
      <c r="F405" s="47"/>
      <c r="G405" s="47"/>
      <c r="H405" s="47"/>
      <c r="I405" s="47"/>
      <c r="J405" s="47"/>
      <c r="K405" s="47"/>
      <c r="L405" s="47"/>
      <c r="M405" s="2"/>
    </row>
    <row r="406" spans="2:13" x14ac:dyDescent="0.2">
      <c r="B406" s="47"/>
      <c r="C406" s="47"/>
      <c r="D406" s="47"/>
      <c r="E406" s="47"/>
      <c r="F406" s="47"/>
      <c r="G406" s="47"/>
      <c r="H406" s="47"/>
      <c r="I406" s="47"/>
      <c r="J406" s="47"/>
      <c r="K406" s="47"/>
      <c r="L406" s="47"/>
      <c r="M406" s="2"/>
    </row>
    <row r="407" spans="2:13" x14ac:dyDescent="0.2">
      <c r="B407" s="47"/>
      <c r="C407" s="47"/>
      <c r="D407" s="47"/>
      <c r="E407" s="47"/>
      <c r="F407" s="47"/>
      <c r="G407" s="47"/>
      <c r="H407" s="47"/>
      <c r="I407" s="47"/>
      <c r="J407" s="47"/>
      <c r="K407" s="47"/>
      <c r="L407" s="47"/>
      <c r="M407" s="2"/>
    </row>
    <row r="408" spans="2:13" x14ac:dyDescent="0.2">
      <c r="B408" s="47"/>
      <c r="C408" s="47"/>
      <c r="D408" s="47"/>
      <c r="E408" s="47"/>
      <c r="F408" s="47"/>
      <c r="G408" s="47"/>
      <c r="H408" s="47"/>
      <c r="I408" s="47"/>
      <c r="J408" s="47"/>
      <c r="K408" s="47"/>
      <c r="L408" s="47"/>
      <c r="M408" s="2"/>
    </row>
    <row r="409" spans="2:13" x14ac:dyDescent="0.2">
      <c r="B409" s="47"/>
      <c r="C409" s="47"/>
      <c r="D409" s="47"/>
      <c r="E409" s="47"/>
      <c r="F409" s="47"/>
      <c r="G409" s="47"/>
      <c r="H409" s="47"/>
      <c r="I409" s="47"/>
      <c r="J409" s="47"/>
      <c r="K409" s="47"/>
      <c r="L409" s="47"/>
      <c r="M409" s="2"/>
    </row>
    <row r="410" spans="2:13" x14ac:dyDescent="0.2">
      <c r="B410" s="47"/>
      <c r="C410" s="47"/>
      <c r="D410" s="47"/>
      <c r="E410" s="47"/>
      <c r="F410" s="47"/>
      <c r="G410" s="47"/>
      <c r="H410" s="47"/>
      <c r="I410" s="47"/>
      <c r="J410" s="47"/>
      <c r="K410" s="47"/>
      <c r="L410" s="47"/>
      <c r="M410" s="2"/>
    </row>
    <row r="411" spans="2:13" x14ac:dyDescent="0.2">
      <c r="B411" s="47"/>
      <c r="C411" s="47"/>
      <c r="D411" s="47"/>
      <c r="E411" s="47"/>
      <c r="F411" s="47"/>
      <c r="G411" s="47"/>
      <c r="H411" s="47"/>
      <c r="I411" s="47"/>
      <c r="J411" s="47"/>
      <c r="K411" s="47"/>
      <c r="L411" s="47"/>
      <c r="M411" s="2"/>
    </row>
    <row r="412" spans="2:13" x14ac:dyDescent="0.2">
      <c r="B412" s="47"/>
      <c r="C412" s="47"/>
      <c r="D412" s="47"/>
      <c r="E412" s="47"/>
      <c r="F412" s="47"/>
      <c r="G412" s="47"/>
      <c r="H412" s="47"/>
      <c r="I412" s="47"/>
      <c r="J412" s="47"/>
      <c r="K412" s="47"/>
      <c r="L412" s="47"/>
      <c r="M412" s="2"/>
    </row>
    <row r="413" spans="2:13" x14ac:dyDescent="0.2">
      <c r="B413" s="47"/>
      <c r="C413" s="47"/>
      <c r="D413" s="47"/>
      <c r="E413" s="47"/>
      <c r="F413" s="47"/>
      <c r="G413" s="47"/>
      <c r="H413" s="47"/>
      <c r="I413" s="47"/>
      <c r="J413" s="47"/>
      <c r="K413" s="47"/>
      <c r="L413" s="47"/>
      <c r="M413" s="2"/>
    </row>
    <row r="414" spans="2:13" x14ac:dyDescent="0.2">
      <c r="B414" s="47"/>
      <c r="C414" s="47"/>
      <c r="D414" s="47"/>
      <c r="E414" s="47"/>
      <c r="F414" s="47"/>
      <c r="G414" s="47"/>
      <c r="H414" s="47"/>
      <c r="I414" s="47"/>
      <c r="J414" s="47"/>
      <c r="K414" s="47"/>
      <c r="L414" s="47"/>
      <c r="M414" s="2"/>
    </row>
    <row r="415" spans="2:13" x14ac:dyDescent="0.2"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2"/>
    </row>
    <row r="416" spans="2:13" x14ac:dyDescent="0.2">
      <c r="B416" s="47"/>
      <c r="C416" s="47"/>
      <c r="D416" s="47"/>
      <c r="E416" s="47"/>
      <c r="F416" s="47"/>
      <c r="G416" s="47"/>
      <c r="H416" s="47"/>
      <c r="I416" s="47"/>
      <c r="J416" s="47"/>
      <c r="K416" s="47"/>
      <c r="L416" s="47"/>
      <c r="M416" s="2"/>
    </row>
    <row r="417" spans="2:13" x14ac:dyDescent="0.2">
      <c r="B417" s="47"/>
      <c r="C417" s="47"/>
      <c r="D417" s="47"/>
      <c r="E417" s="47"/>
      <c r="F417" s="47"/>
      <c r="G417" s="47"/>
      <c r="H417" s="47"/>
      <c r="I417" s="47"/>
      <c r="J417" s="47"/>
      <c r="K417" s="47"/>
      <c r="L417" s="47"/>
      <c r="M417" s="2"/>
    </row>
    <row r="418" spans="2:13" x14ac:dyDescent="0.2"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2"/>
    </row>
    <row r="419" spans="2:13" x14ac:dyDescent="0.2">
      <c r="B419" s="47"/>
      <c r="C419" s="47"/>
      <c r="D419" s="47"/>
      <c r="E419" s="47"/>
      <c r="F419" s="47"/>
      <c r="G419" s="47"/>
      <c r="H419" s="47"/>
      <c r="I419" s="47"/>
      <c r="J419" s="47"/>
      <c r="K419" s="47"/>
      <c r="L419" s="47"/>
      <c r="M419" s="2"/>
    </row>
    <row r="420" spans="2:13" x14ac:dyDescent="0.2"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2"/>
    </row>
    <row r="421" spans="2:13" x14ac:dyDescent="0.2">
      <c r="B421" s="47"/>
      <c r="C421" s="47"/>
      <c r="D421" s="47"/>
      <c r="E421" s="47"/>
      <c r="F421" s="47"/>
      <c r="G421" s="47"/>
      <c r="H421" s="47"/>
      <c r="I421" s="47"/>
      <c r="J421" s="47"/>
      <c r="K421" s="47"/>
      <c r="L421" s="47"/>
      <c r="M421" s="2"/>
    </row>
    <row r="422" spans="2:13" x14ac:dyDescent="0.2">
      <c r="B422" s="47"/>
      <c r="C422" s="47"/>
      <c r="D422" s="47"/>
      <c r="E422" s="47"/>
      <c r="F422" s="47"/>
      <c r="G422" s="47"/>
      <c r="H422" s="47"/>
      <c r="I422" s="47"/>
      <c r="J422" s="47"/>
      <c r="K422" s="47"/>
      <c r="L422" s="47"/>
      <c r="M422" s="2"/>
    </row>
    <row r="423" spans="2:13" x14ac:dyDescent="0.2">
      <c r="B423" s="47"/>
      <c r="C423" s="47"/>
      <c r="D423" s="47"/>
      <c r="E423" s="47"/>
      <c r="F423" s="47"/>
      <c r="G423" s="47"/>
      <c r="H423" s="47"/>
      <c r="I423" s="47"/>
      <c r="J423" s="47"/>
      <c r="K423" s="47"/>
      <c r="L423" s="47"/>
      <c r="M423" s="2"/>
    </row>
    <row r="424" spans="2:13" x14ac:dyDescent="0.2">
      <c r="B424" s="47"/>
      <c r="C424" s="47"/>
      <c r="D424" s="47"/>
      <c r="E424" s="47"/>
      <c r="F424" s="47"/>
      <c r="G424" s="47"/>
      <c r="H424" s="47"/>
      <c r="I424" s="47"/>
      <c r="J424" s="47"/>
      <c r="K424" s="47"/>
      <c r="L424" s="47"/>
      <c r="M424" s="2"/>
    </row>
    <row r="425" spans="2:13" x14ac:dyDescent="0.2">
      <c r="B425" s="47"/>
      <c r="C425" s="47"/>
      <c r="D425" s="47"/>
      <c r="E425" s="47"/>
      <c r="F425" s="47"/>
      <c r="G425" s="47"/>
      <c r="H425" s="47"/>
      <c r="I425" s="47"/>
      <c r="J425" s="47"/>
      <c r="K425" s="47"/>
      <c r="L425" s="47"/>
      <c r="M425" s="2"/>
    </row>
    <row r="426" spans="2:13" x14ac:dyDescent="0.2">
      <c r="B426" s="47"/>
      <c r="C426" s="47"/>
      <c r="D426" s="47"/>
      <c r="E426" s="47"/>
      <c r="F426" s="47"/>
      <c r="G426" s="47"/>
      <c r="H426" s="47"/>
      <c r="I426" s="47"/>
      <c r="J426" s="47"/>
      <c r="K426" s="47"/>
      <c r="L426" s="47"/>
      <c r="M426" s="2"/>
    </row>
    <row r="427" spans="2:13" x14ac:dyDescent="0.2">
      <c r="B427" s="47"/>
      <c r="C427" s="47"/>
      <c r="D427" s="47"/>
      <c r="E427" s="47"/>
      <c r="F427" s="47"/>
      <c r="G427" s="47"/>
      <c r="H427" s="47"/>
      <c r="I427" s="47"/>
      <c r="J427" s="47"/>
      <c r="K427" s="47"/>
      <c r="L427" s="47"/>
      <c r="M427" s="2"/>
    </row>
    <row r="428" spans="2:13" x14ac:dyDescent="0.2">
      <c r="B428" s="47"/>
      <c r="C428" s="47"/>
      <c r="D428" s="47"/>
      <c r="E428" s="47"/>
      <c r="F428" s="47"/>
      <c r="G428" s="47"/>
      <c r="H428" s="47"/>
      <c r="I428" s="47"/>
      <c r="J428" s="47"/>
      <c r="K428" s="47"/>
      <c r="L428" s="47"/>
      <c r="M428" s="2"/>
    </row>
    <row r="429" spans="2:13" x14ac:dyDescent="0.2">
      <c r="B429" s="47"/>
      <c r="C429" s="47"/>
      <c r="D429" s="47"/>
      <c r="E429" s="47"/>
      <c r="F429" s="47"/>
      <c r="G429" s="47"/>
      <c r="H429" s="47"/>
      <c r="I429" s="47"/>
      <c r="J429" s="47"/>
      <c r="K429" s="47"/>
      <c r="L429" s="47"/>
      <c r="M429" s="2"/>
    </row>
    <row r="430" spans="2:13" x14ac:dyDescent="0.2">
      <c r="B430" s="47"/>
      <c r="C430" s="47"/>
      <c r="D430" s="47"/>
      <c r="E430" s="47"/>
      <c r="F430" s="47"/>
      <c r="G430" s="47"/>
      <c r="H430" s="47"/>
      <c r="I430" s="47"/>
      <c r="J430" s="47"/>
      <c r="K430" s="47"/>
      <c r="L430" s="47"/>
      <c r="M430" s="2"/>
    </row>
    <row r="431" spans="2:13" x14ac:dyDescent="0.2">
      <c r="B431" s="47"/>
      <c r="C431" s="47"/>
      <c r="D431" s="47"/>
      <c r="E431" s="47"/>
      <c r="F431" s="47"/>
      <c r="G431" s="47"/>
      <c r="H431" s="47"/>
      <c r="I431" s="47"/>
      <c r="J431" s="47"/>
      <c r="K431" s="47"/>
      <c r="L431" s="47"/>
      <c r="M431" s="2"/>
    </row>
    <row r="432" spans="2:13" x14ac:dyDescent="0.2">
      <c r="B432" s="47"/>
      <c r="C432" s="47"/>
      <c r="D432" s="47"/>
      <c r="E432" s="47"/>
      <c r="F432" s="47"/>
      <c r="G432" s="47"/>
      <c r="H432" s="47"/>
      <c r="I432" s="47"/>
      <c r="J432" s="47"/>
      <c r="K432" s="47"/>
      <c r="L432" s="47"/>
      <c r="M432" s="2"/>
    </row>
    <row r="433" spans="2:13" x14ac:dyDescent="0.2">
      <c r="B433" s="47"/>
      <c r="C433" s="47"/>
      <c r="D433" s="47"/>
      <c r="E433" s="47"/>
      <c r="F433" s="47"/>
      <c r="G433" s="47"/>
      <c r="H433" s="47"/>
      <c r="I433" s="47"/>
      <c r="J433" s="47"/>
      <c r="K433" s="47"/>
      <c r="L433" s="47"/>
      <c r="M433" s="2"/>
    </row>
    <row r="434" spans="2:13" x14ac:dyDescent="0.2">
      <c r="B434" s="47"/>
      <c r="C434" s="47"/>
      <c r="D434" s="47"/>
      <c r="E434" s="47"/>
      <c r="F434" s="47"/>
      <c r="G434" s="47"/>
      <c r="H434" s="47"/>
      <c r="I434" s="47"/>
      <c r="J434" s="47"/>
      <c r="K434" s="47"/>
      <c r="L434" s="47"/>
      <c r="M434" s="2"/>
    </row>
    <row r="435" spans="2:13" x14ac:dyDescent="0.2">
      <c r="B435" s="47"/>
      <c r="C435" s="47"/>
      <c r="D435" s="47"/>
      <c r="E435" s="47"/>
      <c r="F435" s="47"/>
      <c r="G435" s="47"/>
      <c r="H435" s="47"/>
      <c r="I435" s="47"/>
      <c r="J435" s="47"/>
      <c r="K435" s="47"/>
      <c r="L435" s="47"/>
      <c r="M435" s="2"/>
    </row>
    <row r="436" spans="2:13" x14ac:dyDescent="0.2">
      <c r="B436" s="47"/>
      <c r="C436" s="47"/>
      <c r="D436" s="47"/>
      <c r="E436" s="47"/>
      <c r="F436" s="47"/>
      <c r="G436" s="47"/>
      <c r="H436" s="47"/>
      <c r="I436" s="47"/>
      <c r="J436" s="47"/>
      <c r="K436" s="47"/>
      <c r="L436" s="47"/>
      <c r="M436" s="2"/>
    </row>
    <row r="437" spans="2:13" x14ac:dyDescent="0.2">
      <c r="B437" s="47"/>
      <c r="C437" s="47"/>
      <c r="D437" s="47"/>
      <c r="E437" s="47"/>
      <c r="F437" s="47"/>
      <c r="G437" s="47"/>
      <c r="H437" s="47"/>
      <c r="I437" s="47"/>
      <c r="J437" s="47"/>
      <c r="K437" s="47"/>
      <c r="L437" s="47"/>
      <c r="M437" s="2"/>
    </row>
    <row r="438" spans="2:13" x14ac:dyDescent="0.2">
      <c r="B438" s="47"/>
      <c r="C438" s="47"/>
      <c r="D438" s="47"/>
      <c r="E438" s="47"/>
      <c r="F438" s="47"/>
      <c r="G438" s="47"/>
      <c r="H438" s="47"/>
      <c r="I438" s="47"/>
      <c r="J438" s="47"/>
      <c r="K438" s="47"/>
      <c r="L438" s="47"/>
      <c r="M438" s="2"/>
    </row>
    <row r="439" spans="2:13" x14ac:dyDescent="0.2">
      <c r="B439" s="47"/>
      <c r="C439" s="47"/>
      <c r="D439" s="47"/>
      <c r="E439" s="47"/>
      <c r="F439" s="47"/>
      <c r="G439" s="47"/>
      <c r="H439" s="47"/>
      <c r="I439" s="47"/>
      <c r="J439" s="47"/>
      <c r="K439" s="47"/>
      <c r="L439" s="47"/>
      <c r="M439" s="2"/>
    </row>
    <row r="440" spans="2:13" x14ac:dyDescent="0.2">
      <c r="B440" s="47"/>
      <c r="C440" s="47"/>
      <c r="D440" s="47"/>
      <c r="E440" s="47"/>
      <c r="F440" s="47"/>
      <c r="G440" s="47"/>
      <c r="H440" s="47"/>
      <c r="I440" s="47"/>
      <c r="J440" s="47"/>
      <c r="K440" s="47"/>
      <c r="L440" s="47"/>
      <c r="M440" s="2"/>
    </row>
    <row r="441" spans="2:13" x14ac:dyDescent="0.2">
      <c r="B441" s="47"/>
      <c r="C441" s="47"/>
      <c r="D441" s="47"/>
      <c r="E441" s="47"/>
      <c r="F441" s="47"/>
      <c r="G441" s="47"/>
      <c r="H441" s="47"/>
      <c r="I441" s="47"/>
      <c r="J441" s="47"/>
      <c r="K441" s="47"/>
      <c r="L441" s="47"/>
      <c r="M441" s="2"/>
    </row>
    <row r="442" spans="2:13" x14ac:dyDescent="0.2">
      <c r="B442" s="47"/>
      <c r="C442" s="47"/>
      <c r="D442" s="47"/>
      <c r="E442" s="47"/>
      <c r="F442" s="47"/>
      <c r="G442" s="47"/>
      <c r="H442" s="47"/>
      <c r="I442" s="47"/>
      <c r="J442" s="47"/>
      <c r="K442" s="47"/>
      <c r="L442" s="47"/>
      <c r="M442" s="2"/>
    </row>
    <row r="443" spans="2:13" x14ac:dyDescent="0.2">
      <c r="B443" s="47"/>
      <c r="C443" s="47"/>
      <c r="D443" s="47"/>
      <c r="E443" s="47"/>
      <c r="F443" s="47"/>
      <c r="G443" s="47"/>
      <c r="H443" s="47"/>
      <c r="I443" s="47"/>
      <c r="J443" s="47"/>
      <c r="K443" s="47"/>
      <c r="L443" s="47"/>
      <c r="M443" s="2"/>
    </row>
    <row r="444" spans="2:13" x14ac:dyDescent="0.2">
      <c r="B444" s="47"/>
      <c r="C444" s="47"/>
      <c r="D444" s="47"/>
      <c r="E444" s="47"/>
      <c r="F444" s="47"/>
      <c r="G444" s="47"/>
      <c r="H444" s="47"/>
      <c r="I444" s="47"/>
      <c r="J444" s="47"/>
      <c r="K444" s="47"/>
      <c r="L444" s="47"/>
      <c r="M444" s="2"/>
    </row>
    <row r="445" spans="2:13" x14ac:dyDescent="0.2">
      <c r="B445" s="47"/>
      <c r="C445" s="47"/>
      <c r="D445" s="47"/>
      <c r="E445" s="47"/>
      <c r="F445" s="47"/>
      <c r="G445" s="47"/>
      <c r="H445" s="47"/>
      <c r="I445" s="47"/>
      <c r="J445" s="47"/>
      <c r="K445" s="47"/>
      <c r="L445" s="47"/>
      <c r="M445" s="2"/>
    </row>
    <row r="446" spans="2:13" x14ac:dyDescent="0.2">
      <c r="B446" s="47"/>
      <c r="C446" s="47"/>
      <c r="D446" s="47"/>
      <c r="E446" s="47"/>
      <c r="F446" s="47"/>
      <c r="G446" s="47"/>
      <c r="H446" s="47"/>
      <c r="I446" s="47"/>
      <c r="J446" s="47"/>
      <c r="K446" s="47"/>
      <c r="L446" s="47"/>
      <c r="M446" s="2"/>
    </row>
  </sheetData>
  <mergeCells count="42"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</mergeCells>
  <conditionalFormatting sqref="H16:H39">
    <cfRule type="cellIs" dxfId="48" priority="9" operator="equal">
      <formula>MAX($H$16:$H$39)</formula>
    </cfRule>
  </conditionalFormatting>
  <conditionalFormatting sqref="H46:H69">
    <cfRule type="cellIs" dxfId="47" priority="8" operator="equal">
      <formula>MAX($H$46:$H$69)</formula>
    </cfRule>
  </conditionalFormatting>
  <conditionalFormatting sqref="E76:E99">
    <cfRule type="cellIs" dxfId="46" priority="7" operator="equal">
      <formula>MAX($E$76:$E$99)</formula>
    </cfRule>
  </conditionalFormatting>
  <conditionalFormatting sqref="H106:H129">
    <cfRule type="cellIs" dxfId="45" priority="6" operator="equal">
      <formula>MAX($H$106:$H$129)</formula>
    </cfRule>
  </conditionalFormatting>
  <conditionalFormatting sqref="H136:H159">
    <cfRule type="cellIs" dxfId="44" priority="5" operator="equal">
      <formula>MAX($H$136:$H$159)</formula>
    </cfRule>
  </conditionalFormatting>
  <conditionalFormatting sqref="H166:H189">
    <cfRule type="cellIs" dxfId="43" priority="4" operator="equal">
      <formula>MAX($H$166:$H$189)</formula>
    </cfRule>
  </conditionalFormatting>
  <conditionalFormatting sqref="H196:H219">
    <cfRule type="cellIs" dxfId="42" priority="3" operator="equal">
      <formula>MAX($H$196:$H$219)</formula>
    </cfRule>
  </conditionalFormatting>
  <conditionalFormatting sqref="H226:H249">
    <cfRule type="cellIs" dxfId="41" priority="2" operator="equal">
      <formula>MAX($H$226:$H$249)</formula>
    </cfRule>
  </conditionalFormatting>
  <conditionalFormatting sqref="H256:H279">
    <cfRule type="cellIs" dxfId="40" priority="1" operator="equal">
      <formula>MAX($H$256:$H$279)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9"/>
  <sheetViews>
    <sheetView workbookViewId="0">
      <selection activeCell="H23" sqref="H23"/>
    </sheetView>
  </sheetViews>
  <sheetFormatPr defaultRowHeight="12.75" x14ac:dyDescent="0.2"/>
  <cols>
    <col min="1" max="2" width="10.7109375" style="1491" customWidth="1"/>
    <col min="3" max="3" width="11.5703125" style="1491" customWidth="1"/>
    <col min="4" max="4" width="10.7109375" style="1491" customWidth="1"/>
    <col min="5" max="5" width="11.85546875" style="1491" customWidth="1"/>
    <col min="6" max="7" width="9.140625" style="1491"/>
    <col min="8" max="8" width="9.5703125" style="1491" bestFit="1" customWidth="1"/>
    <col min="9" max="9" width="9.140625" style="1491"/>
    <col min="10" max="10" width="10.140625" style="1491" customWidth="1"/>
    <col min="11" max="11" width="12.140625" style="1491" customWidth="1"/>
    <col min="12" max="12" width="9.7109375" style="1491" customWidth="1"/>
    <col min="13" max="13" width="10.28515625" style="1491" customWidth="1"/>
    <col min="14" max="14" width="8.85546875" style="1491" customWidth="1"/>
    <col min="15" max="15" width="10.140625" style="1491" customWidth="1"/>
    <col min="16" max="257" width="9.140625" style="1491"/>
    <col min="258" max="262" width="10.7109375" style="1491" customWidth="1"/>
    <col min="263" max="513" width="9.140625" style="1491"/>
    <col min="514" max="518" width="10.7109375" style="1491" customWidth="1"/>
    <col min="519" max="769" width="9.140625" style="1491"/>
    <col min="770" max="774" width="10.7109375" style="1491" customWidth="1"/>
    <col min="775" max="1025" width="9.140625" style="1491"/>
    <col min="1026" max="1030" width="10.7109375" style="1491" customWidth="1"/>
    <col min="1031" max="1281" width="9.140625" style="1491"/>
    <col min="1282" max="1286" width="10.7109375" style="1491" customWidth="1"/>
    <col min="1287" max="1537" width="9.140625" style="1491"/>
    <col min="1538" max="1542" width="10.7109375" style="1491" customWidth="1"/>
    <col min="1543" max="1793" width="9.140625" style="1491"/>
    <col min="1794" max="1798" width="10.7109375" style="1491" customWidth="1"/>
    <col min="1799" max="2049" width="9.140625" style="1491"/>
    <col min="2050" max="2054" width="10.7109375" style="1491" customWidth="1"/>
    <col min="2055" max="2305" width="9.140625" style="1491"/>
    <col min="2306" max="2310" width="10.7109375" style="1491" customWidth="1"/>
    <col min="2311" max="2561" width="9.140625" style="1491"/>
    <col min="2562" max="2566" width="10.7109375" style="1491" customWidth="1"/>
    <col min="2567" max="2817" width="9.140625" style="1491"/>
    <col min="2818" max="2822" width="10.7109375" style="1491" customWidth="1"/>
    <col min="2823" max="3073" width="9.140625" style="1491"/>
    <col min="3074" max="3078" width="10.7109375" style="1491" customWidth="1"/>
    <col min="3079" max="3329" width="9.140625" style="1491"/>
    <col min="3330" max="3334" width="10.7109375" style="1491" customWidth="1"/>
    <col min="3335" max="3585" width="9.140625" style="1491"/>
    <col min="3586" max="3590" width="10.7109375" style="1491" customWidth="1"/>
    <col min="3591" max="3841" width="9.140625" style="1491"/>
    <col min="3842" max="3846" width="10.7109375" style="1491" customWidth="1"/>
    <col min="3847" max="4097" width="9.140625" style="1491"/>
    <col min="4098" max="4102" width="10.7109375" style="1491" customWidth="1"/>
    <col min="4103" max="4353" width="9.140625" style="1491"/>
    <col min="4354" max="4358" width="10.7109375" style="1491" customWidth="1"/>
    <col min="4359" max="4609" width="9.140625" style="1491"/>
    <col min="4610" max="4614" width="10.7109375" style="1491" customWidth="1"/>
    <col min="4615" max="4865" width="9.140625" style="1491"/>
    <col min="4866" max="4870" width="10.7109375" style="1491" customWidth="1"/>
    <col min="4871" max="5121" width="9.140625" style="1491"/>
    <col min="5122" max="5126" width="10.7109375" style="1491" customWidth="1"/>
    <col min="5127" max="5377" width="9.140625" style="1491"/>
    <col min="5378" max="5382" width="10.7109375" style="1491" customWidth="1"/>
    <col min="5383" max="5633" width="9.140625" style="1491"/>
    <col min="5634" max="5638" width="10.7109375" style="1491" customWidth="1"/>
    <col min="5639" max="5889" width="9.140625" style="1491"/>
    <col min="5890" max="5894" width="10.7109375" style="1491" customWidth="1"/>
    <col min="5895" max="6145" width="9.140625" style="1491"/>
    <col min="6146" max="6150" width="10.7109375" style="1491" customWidth="1"/>
    <col min="6151" max="6401" width="9.140625" style="1491"/>
    <col min="6402" max="6406" width="10.7109375" style="1491" customWidth="1"/>
    <col min="6407" max="6657" width="9.140625" style="1491"/>
    <col min="6658" max="6662" width="10.7109375" style="1491" customWidth="1"/>
    <col min="6663" max="6913" width="9.140625" style="1491"/>
    <col min="6914" max="6918" width="10.7109375" style="1491" customWidth="1"/>
    <col min="6919" max="7169" width="9.140625" style="1491"/>
    <col min="7170" max="7174" width="10.7109375" style="1491" customWidth="1"/>
    <col min="7175" max="7425" width="9.140625" style="1491"/>
    <col min="7426" max="7430" width="10.7109375" style="1491" customWidth="1"/>
    <col min="7431" max="7681" width="9.140625" style="1491"/>
    <col min="7682" max="7686" width="10.7109375" style="1491" customWidth="1"/>
    <col min="7687" max="7937" width="9.140625" style="1491"/>
    <col min="7938" max="7942" width="10.7109375" style="1491" customWidth="1"/>
    <col min="7943" max="8193" width="9.140625" style="1491"/>
    <col min="8194" max="8198" width="10.7109375" style="1491" customWidth="1"/>
    <col min="8199" max="8449" width="9.140625" style="1491"/>
    <col min="8450" max="8454" width="10.7109375" style="1491" customWidth="1"/>
    <col min="8455" max="8705" width="9.140625" style="1491"/>
    <col min="8706" max="8710" width="10.7109375" style="1491" customWidth="1"/>
    <col min="8711" max="8961" width="9.140625" style="1491"/>
    <col min="8962" max="8966" width="10.7109375" style="1491" customWidth="1"/>
    <col min="8967" max="9217" width="9.140625" style="1491"/>
    <col min="9218" max="9222" width="10.7109375" style="1491" customWidth="1"/>
    <col min="9223" max="9473" width="9.140625" style="1491"/>
    <col min="9474" max="9478" width="10.7109375" style="1491" customWidth="1"/>
    <col min="9479" max="9729" width="9.140625" style="1491"/>
    <col min="9730" max="9734" width="10.7109375" style="1491" customWidth="1"/>
    <col min="9735" max="9985" width="9.140625" style="1491"/>
    <col min="9986" max="9990" width="10.7109375" style="1491" customWidth="1"/>
    <col min="9991" max="10241" width="9.140625" style="1491"/>
    <col min="10242" max="10246" width="10.7109375" style="1491" customWidth="1"/>
    <col min="10247" max="10497" width="9.140625" style="1491"/>
    <col min="10498" max="10502" width="10.7109375" style="1491" customWidth="1"/>
    <col min="10503" max="10753" width="9.140625" style="1491"/>
    <col min="10754" max="10758" width="10.7109375" style="1491" customWidth="1"/>
    <col min="10759" max="11009" width="9.140625" style="1491"/>
    <col min="11010" max="11014" width="10.7109375" style="1491" customWidth="1"/>
    <col min="11015" max="11265" width="9.140625" style="1491"/>
    <col min="11266" max="11270" width="10.7109375" style="1491" customWidth="1"/>
    <col min="11271" max="11521" width="9.140625" style="1491"/>
    <col min="11522" max="11526" width="10.7109375" style="1491" customWidth="1"/>
    <col min="11527" max="11777" width="9.140625" style="1491"/>
    <col min="11778" max="11782" width="10.7109375" style="1491" customWidth="1"/>
    <col min="11783" max="12033" width="9.140625" style="1491"/>
    <col min="12034" max="12038" width="10.7109375" style="1491" customWidth="1"/>
    <col min="12039" max="12289" width="9.140625" style="1491"/>
    <col min="12290" max="12294" width="10.7109375" style="1491" customWidth="1"/>
    <col min="12295" max="12545" width="9.140625" style="1491"/>
    <col min="12546" max="12550" width="10.7109375" style="1491" customWidth="1"/>
    <col min="12551" max="12801" width="9.140625" style="1491"/>
    <col min="12802" max="12806" width="10.7109375" style="1491" customWidth="1"/>
    <col min="12807" max="13057" width="9.140625" style="1491"/>
    <col min="13058" max="13062" width="10.7109375" style="1491" customWidth="1"/>
    <col min="13063" max="13313" width="9.140625" style="1491"/>
    <col min="13314" max="13318" width="10.7109375" style="1491" customWidth="1"/>
    <col min="13319" max="13569" width="9.140625" style="1491"/>
    <col min="13570" max="13574" width="10.7109375" style="1491" customWidth="1"/>
    <col min="13575" max="13825" width="9.140625" style="1491"/>
    <col min="13826" max="13830" width="10.7109375" style="1491" customWidth="1"/>
    <col min="13831" max="14081" width="9.140625" style="1491"/>
    <col min="14082" max="14086" width="10.7109375" style="1491" customWidth="1"/>
    <col min="14087" max="14337" width="9.140625" style="1491"/>
    <col min="14338" max="14342" width="10.7109375" style="1491" customWidth="1"/>
    <col min="14343" max="14593" width="9.140625" style="1491"/>
    <col min="14594" max="14598" width="10.7109375" style="1491" customWidth="1"/>
    <col min="14599" max="14849" width="9.140625" style="1491"/>
    <col min="14850" max="14854" width="10.7109375" style="1491" customWidth="1"/>
    <col min="14855" max="15105" width="9.140625" style="1491"/>
    <col min="15106" max="15110" width="10.7109375" style="1491" customWidth="1"/>
    <col min="15111" max="15361" width="9.140625" style="1491"/>
    <col min="15362" max="15366" width="10.7109375" style="1491" customWidth="1"/>
    <col min="15367" max="15617" width="9.140625" style="1491"/>
    <col min="15618" max="15622" width="10.7109375" style="1491" customWidth="1"/>
    <col min="15623" max="15873" width="9.140625" style="1491"/>
    <col min="15874" max="15878" width="10.7109375" style="1491" customWidth="1"/>
    <col min="15879" max="16129" width="9.140625" style="1491"/>
    <col min="16130" max="16134" width="10.7109375" style="1491" customWidth="1"/>
    <col min="16135" max="16384" width="9.140625" style="1491"/>
  </cols>
  <sheetData>
    <row r="1" spans="1:16" ht="15.75" x14ac:dyDescent="0.25">
      <c r="A1" s="1493" t="s">
        <v>358</v>
      </c>
    </row>
    <row r="2" spans="1:16" ht="15.75" x14ac:dyDescent="0.25">
      <c r="A2" s="1493"/>
    </row>
    <row r="3" spans="1:16" hidden="1" x14ac:dyDescent="0.2"/>
    <row r="4" spans="1:16" ht="15" x14ac:dyDescent="0.25">
      <c r="A4" s="1491" t="s">
        <v>359</v>
      </c>
      <c r="B4" s="2568" t="s">
        <v>360</v>
      </c>
      <c r="C4" s="4133" t="s">
        <v>693</v>
      </c>
      <c r="D4" s="2568" t="s">
        <v>361</v>
      </c>
      <c r="E4" s="4133" t="s">
        <v>693</v>
      </c>
      <c r="G4" s="3654" t="s">
        <v>572</v>
      </c>
      <c r="H4" s="1491" t="s">
        <v>676</v>
      </c>
    </row>
    <row r="5" spans="1:16" ht="15" x14ac:dyDescent="0.25">
      <c r="A5" s="1491" t="s">
        <v>362</v>
      </c>
      <c r="B5" s="2568" t="s">
        <v>360</v>
      </c>
      <c r="C5" s="4133" t="s">
        <v>363</v>
      </c>
      <c r="D5" s="2568" t="s">
        <v>361</v>
      </c>
      <c r="E5" s="4133" t="s">
        <v>364</v>
      </c>
      <c r="G5" s="3655" t="s">
        <v>572</v>
      </c>
      <c r="H5" s="1491" t="s">
        <v>677</v>
      </c>
    </row>
    <row r="6" spans="1:16" ht="9.75" customHeight="1" x14ac:dyDescent="0.2"/>
    <row r="7" spans="1:16" ht="0.75" hidden="1" customHeight="1" x14ac:dyDescent="0.2">
      <c r="A7" s="1665"/>
      <c r="B7" s="47"/>
      <c r="C7" s="47"/>
      <c r="D7" s="47"/>
      <c r="E7" s="47"/>
      <c r="F7" s="47"/>
      <c r="G7" s="47"/>
    </row>
    <row r="8" spans="1:16" hidden="1" x14ac:dyDescent="0.2">
      <c r="A8" s="1665"/>
      <c r="B8" s="47"/>
      <c r="C8" s="47"/>
      <c r="D8" s="47"/>
      <c r="E8" s="47"/>
      <c r="F8" s="47"/>
      <c r="G8" s="47"/>
    </row>
    <row r="9" spans="1:16" hidden="1" x14ac:dyDescent="0.2">
      <c r="A9" s="1665"/>
      <c r="B9" s="47"/>
      <c r="C9" s="47"/>
      <c r="D9" s="47"/>
      <c r="E9" s="47"/>
      <c r="F9" s="47"/>
      <c r="G9" s="47"/>
    </row>
    <row r="10" spans="1:16" hidden="1" x14ac:dyDescent="0.2">
      <c r="A10" s="1666"/>
      <c r="B10" s="47"/>
      <c r="C10" s="47"/>
      <c r="D10" s="47"/>
      <c r="E10" s="47"/>
      <c r="F10" s="47"/>
      <c r="G10" s="47"/>
    </row>
    <row r="11" spans="1:16" hidden="1" x14ac:dyDescent="0.2">
      <c r="A11" s="48"/>
      <c r="B11" s="47"/>
      <c r="C11" s="47"/>
      <c r="D11" s="47"/>
      <c r="E11" s="47"/>
      <c r="F11" s="47"/>
      <c r="G11" s="47"/>
    </row>
    <row r="12" spans="1:16" s="1495" customFormat="1" ht="15" customHeight="1" thickBot="1" x14ac:dyDescent="0.3">
      <c r="A12" s="1676" t="s">
        <v>365</v>
      </c>
      <c r="B12" s="1677"/>
      <c r="C12" s="1677"/>
      <c r="D12" s="1676" t="s">
        <v>366</v>
      </c>
      <c r="E12" s="1677"/>
      <c r="F12" s="1677"/>
      <c r="G12" s="1678"/>
      <c r="H12" s="1678"/>
      <c r="I12" s="1678"/>
    </row>
    <row r="13" spans="1:16" ht="15" customHeight="1" thickBot="1" x14ac:dyDescent="0.3">
      <c r="A13" s="5438" t="s">
        <v>367</v>
      </c>
      <c r="B13" s="5424">
        <v>42725</v>
      </c>
      <c r="C13" s="5429"/>
      <c r="D13" s="5424">
        <v>42725</v>
      </c>
      <c r="E13" s="5429"/>
      <c r="F13" s="5425" t="s">
        <v>368</v>
      </c>
      <c r="G13" s="5425"/>
      <c r="H13" s="5426"/>
      <c r="I13" s="5427"/>
      <c r="J13" s="47"/>
      <c r="K13" s="5430" t="s">
        <v>369</v>
      </c>
      <c r="L13" s="4160" t="s">
        <v>583</v>
      </c>
      <c r="M13" s="4161"/>
      <c r="N13" s="4160" t="s">
        <v>584</v>
      </c>
      <c r="O13" s="4161"/>
      <c r="P13" s="5137" t="s">
        <v>730</v>
      </c>
    </row>
    <row r="14" spans="1:16" ht="15" customHeight="1" thickBot="1" x14ac:dyDescent="0.3">
      <c r="A14" s="5439"/>
      <c r="B14" s="4137" t="s">
        <v>370</v>
      </c>
      <c r="C14" s="4138" t="s">
        <v>371</v>
      </c>
      <c r="D14" s="4146" t="s">
        <v>370</v>
      </c>
      <c r="E14" s="4147" t="s">
        <v>371</v>
      </c>
      <c r="F14" s="4137" t="s">
        <v>370</v>
      </c>
      <c r="G14" s="4138" t="s">
        <v>371</v>
      </c>
      <c r="H14" s="1697" t="s">
        <v>347</v>
      </c>
      <c r="I14" s="4162" t="s">
        <v>109</v>
      </c>
      <c r="J14" s="47"/>
      <c r="K14" s="5431"/>
      <c r="L14" s="4163" t="s">
        <v>372</v>
      </c>
      <c r="M14" s="4164" t="s">
        <v>671</v>
      </c>
      <c r="N14" s="4163" t="s">
        <v>372</v>
      </c>
      <c r="O14" s="4165" t="s">
        <v>671</v>
      </c>
      <c r="P14" s="5138" t="s">
        <v>729</v>
      </c>
    </row>
    <row r="15" spans="1:16" ht="15" customHeight="1" thickBot="1" x14ac:dyDescent="0.3">
      <c r="A15" s="1680" t="s">
        <v>374</v>
      </c>
      <c r="B15" s="4923">
        <v>2507.6999999999998</v>
      </c>
      <c r="C15" s="4926">
        <v>840.59999999999991</v>
      </c>
      <c r="D15" s="4923">
        <v>1084.8000000000002</v>
      </c>
      <c r="E15" s="4924">
        <v>714</v>
      </c>
      <c r="F15" s="3662">
        <f t="shared" ref="F15:F38" si="0">B15+D15</f>
        <v>3592.5</v>
      </c>
      <c r="G15" s="3676">
        <f t="shared" ref="G15:G38" si="1">C15+E15</f>
        <v>1554.6</v>
      </c>
      <c r="H15" s="4934">
        <f>SQRT(F15*F15+G15*G15)</f>
        <v>3914.4396035703503</v>
      </c>
      <c r="I15" s="1682">
        <f>G15/F15</f>
        <v>0.4327348643006263</v>
      </c>
      <c r="J15" s="47"/>
      <c r="K15" s="5432"/>
      <c r="L15" s="4166" t="s">
        <v>375</v>
      </c>
      <c r="M15" s="4167"/>
      <c r="N15" s="4166" t="s">
        <v>375</v>
      </c>
      <c r="O15" s="4168"/>
      <c r="P15" s="5138"/>
    </row>
    <row r="16" spans="1:16" ht="15" customHeight="1" x14ac:dyDescent="0.25">
      <c r="A16" s="1683" t="s">
        <v>376</v>
      </c>
      <c r="B16" s="4925">
        <v>2511.3000000000002</v>
      </c>
      <c r="C16" s="4924">
        <v>837.3</v>
      </c>
      <c r="D16" s="4923">
        <v>1057.1999999999998</v>
      </c>
      <c r="E16" s="4924">
        <v>680.4</v>
      </c>
      <c r="F16" s="3663">
        <f t="shared" si="0"/>
        <v>3568.5</v>
      </c>
      <c r="G16" s="3677">
        <f t="shared" si="1"/>
        <v>1517.6999999999998</v>
      </c>
      <c r="H16" s="4935">
        <f t="shared" ref="H16:H38" si="2">SQRT(F16*F16+G16*G16)</f>
        <v>3877.8351615302058</v>
      </c>
      <c r="I16" s="1682">
        <f t="shared" ref="I16:I39" si="3">G16/F16</f>
        <v>0.42530474989491379</v>
      </c>
      <c r="J16" s="47"/>
      <c r="K16" s="5159" t="s">
        <v>377</v>
      </c>
      <c r="L16" s="5160">
        <v>6.3</v>
      </c>
      <c r="M16" s="5170" t="s">
        <v>731</v>
      </c>
      <c r="N16" s="5160">
        <v>6.2</v>
      </c>
      <c r="O16" s="5170" t="s">
        <v>731</v>
      </c>
      <c r="P16" s="5161">
        <v>42725</v>
      </c>
    </row>
    <row r="17" spans="1:16" ht="15" customHeight="1" x14ac:dyDescent="0.25">
      <c r="A17" s="1683" t="s">
        <v>378</v>
      </c>
      <c r="B17" s="4923">
        <v>2469.9</v>
      </c>
      <c r="C17" s="4924">
        <v>787.8</v>
      </c>
      <c r="D17" s="4923">
        <v>1082.0999999999999</v>
      </c>
      <c r="E17" s="4924">
        <v>702.9</v>
      </c>
      <c r="F17" s="3663">
        <f t="shared" si="0"/>
        <v>3552</v>
      </c>
      <c r="G17" s="3677">
        <f t="shared" si="1"/>
        <v>1490.6999999999998</v>
      </c>
      <c r="H17" s="4935">
        <f t="shared" si="2"/>
        <v>3852.1280469371727</v>
      </c>
      <c r="I17" s="1682">
        <f t="shared" si="3"/>
        <v>0.41967905405405398</v>
      </c>
      <c r="J17" s="47"/>
      <c r="K17" s="5162" t="s">
        <v>379</v>
      </c>
      <c r="L17" s="2835" t="s">
        <v>742</v>
      </c>
      <c r="M17" s="2834" t="s">
        <v>732</v>
      </c>
      <c r="N17" s="2835" t="s">
        <v>745</v>
      </c>
      <c r="O17" s="2834" t="s">
        <v>732</v>
      </c>
      <c r="P17" s="5163">
        <v>42727</v>
      </c>
    </row>
    <row r="18" spans="1:16" ht="15" customHeight="1" x14ac:dyDescent="0.25">
      <c r="A18" s="1683" t="s">
        <v>380</v>
      </c>
      <c r="B18" s="4923">
        <v>2452.8000000000002</v>
      </c>
      <c r="C18" s="4924">
        <v>787.8</v>
      </c>
      <c r="D18" s="4923">
        <v>1026</v>
      </c>
      <c r="E18" s="4924">
        <v>657.59999999999991</v>
      </c>
      <c r="F18" s="3663">
        <f t="shared" si="0"/>
        <v>3478.8</v>
      </c>
      <c r="G18" s="3677">
        <f t="shared" si="1"/>
        <v>1445.3999999999999</v>
      </c>
      <c r="H18" s="4935">
        <f t="shared" si="2"/>
        <v>3767.1249780170556</v>
      </c>
      <c r="I18" s="1682">
        <f t="shared" si="3"/>
        <v>0.41548809934460151</v>
      </c>
      <c r="J18" s="47"/>
      <c r="K18" s="5162" t="s">
        <v>381</v>
      </c>
      <c r="L18" s="2835" t="s">
        <v>743</v>
      </c>
      <c r="M18" s="2834" t="s">
        <v>733</v>
      </c>
      <c r="N18" s="2835" t="s">
        <v>743</v>
      </c>
      <c r="O18" s="2834" t="s">
        <v>734</v>
      </c>
      <c r="P18" s="5163">
        <v>42727</v>
      </c>
    </row>
    <row r="19" spans="1:16" ht="15" customHeight="1" x14ac:dyDescent="0.25">
      <c r="A19" s="1683" t="s">
        <v>382</v>
      </c>
      <c r="B19" s="4923">
        <v>2463.9</v>
      </c>
      <c r="C19" s="4924">
        <v>803.7</v>
      </c>
      <c r="D19" s="4927">
        <v>1018.2</v>
      </c>
      <c r="E19" s="4928">
        <v>651.59999999999991</v>
      </c>
      <c r="F19" s="3663">
        <f t="shared" si="0"/>
        <v>3482.1000000000004</v>
      </c>
      <c r="G19" s="3677">
        <f t="shared" si="1"/>
        <v>1455.3</v>
      </c>
      <c r="H19" s="4935">
        <f t="shared" si="2"/>
        <v>3773.9791334876245</v>
      </c>
      <c r="I19" s="1682">
        <f t="shared" si="3"/>
        <v>0.41793745153786505</v>
      </c>
      <c r="J19" s="47"/>
      <c r="K19" s="5162" t="s">
        <v>383</v>
      </c>
      <c r="L19" s="2835" t="s">
        <v>744</v>
      </c>
      <c r="M19" s="2834" t="s">
        <v>735</v>
      </c>
      <c r="N19" s="2835" t="s">
        <v>742</v>
      </c>
      <c r="O19" s="2834" t="s">
        <v>736</v>
      </c>
      <c r="P19" s="5163">
        <v>42726</v>
      </c>
    </row>
    <row r="20" spans="1:16" ht="15" customHeight="1" x14ac:dyDescent="0.25">
      <c r="A20" s="1683" t="s">
        <v>384</v>
      </c>
      <c r="B20" s="4923">
        <v>2454.6</v>
      </c>
      <c r="C20" s="4924">
        <v>794.7</v>
      </c>
      <c r="D20" s="4923">
        <v>1133.7</v>
      </c>
      <c r="E20" s="4924">
        <v>745.2</v>
      </c>
      <c r="F20" s="3663">
        <f t="shared" si="0"/>
        <v>3588.3</v>
      </c>
      <c r="G20" s="3677">
        <f t="shared" si="1"/>
        <v>1539.9</v>
      </c>
      <c r="H20" s="4935">
        <f t="shared" si="2"/>
        <v>3904.7648968920012</v>
      </c>
      <c r="I20" s="1682">
        <f t="shared" si="3"/>
        <v>0.42914472034110862</v>
      </c>
      <c r="J20" s="47"/>
      <c r="K20" s="5162" t="s">
        <v>385</v>
      </c>
      <c r="L20" s="2835" t="s">
        <v>745</v>
      </c>
      <c r="M20" s="2834" t="s">
        <v>735</v>
      </c>
      <c r="N20" s="2835" t="s">
        <v>745</v>
      </c>
      <c r="O20" s="2834" t="s">
        <v>735</v>
      </c>
      <c r="P20" s="5163">
        <v>42726</v>
      </c>
    </row>
    <row r="21" spans="1:16" ht="15" customHeight="1" x14ac:dyDescent="0.25">
      <c r="A21" s="1683" t="s">
        <v>386</v>
      </c>
      <c r="B21" s="4923">
        <v>2440.5</v>
      </c>
      <c r="C21" s="4924">
        <v>771</v>
      </c>
      <c r="D21" s="4923">
        <v>1254.5999999999999</v>
      </c>
      <c r="E21" s="4924">
        <v>861.6</v>
      </c>
      <c r="F21" s="3663">
        <f t="shared" si="0"/>
        <v>3695.1</v>
      </c>
      <c r="G21" s="3677">
        <f t="shared" si="1"/>
        <v>1632.6</v>
      </c>
      <c r="H21" s="4935">
        <f t="shared" si="2"/>
        <v>4039.6963710160198</v>
      </c>
      <c r="I21" s="1682">
        <f t="shared" si="3"/>
        <v>0.44182836729723146</v>
      </c>
      <c r="J21" s="47"/>
      <c r="K21" s="5162" t="s">
        <v>387</v>
      </c>
      <c r="L21" s="2835" t="s">
        <v>743</v>
      </c>
      <c r="M21" s="2834" t="s">
        <v>737</v>
      </c>
      <c r="N21" s="2835">
        <v>6</v>
      </c>
      <c r="O21" s="2834" t="s">
        <v>659</v>
      </c>
      <c r="P21" s="5163">
        <v>42727</v>
      </c>
    </row>
    <row r="22" spans="1:16" ht="15" customHeight="1" x14ac:dyDescent="0.25">
      <c r="A22" s="1683" t="s">
        <v>388</v>
      </c>
      <c r="B22" s="4923">
        <v>2461.8000000000002</v>
      </c>
      <c r="C22" s="4924">
        <v>788.09999999999991</v>
      </c>
      <c r="D22" s="4923">
        <v>1218.3000000000002</v>
      </c>
      <c r="E22" s="4924">
        <v>814.2</v>
      </c>
      <c r="F22" s="3663">
        <f t="shared" si="0"/>
        <v>3680.1000000000004</v>
      </c>
      <c r="G22" s="3677">
        <f t="shared" si="1"/>
        <v>1602.3</v>
      </c>
      <c r="H22" s="4935">
        <f t="shared" si="2"/>
        <v>4013.7888957940982</v>
      </c>
      <c r="I22" s="1682">
        <f t="shared" si="3"/>
        <v>0.43539577728866058</v>
      </c>
      <c r="J22" s="47"/>
      <c r="K22" s="5162" t="s">
        <v>389</v>
      </c>
      <c r="L22" s="2835" t="s">
        <v>746</v>
      </c>
      <c r="M22" s="2834" t="s">
        <v>658</v>
      </c>
      <c r="N22" s="2835" t="s">
        <v>745</v>
      </c>
      <c r="O22" s="2834" t="s">
        <v>659</v>
      </c>
      <c r="P22" s="5163">
        <v>42726</v>
      </c>
    </row>
    <row r="23" spans="1:16" ht="15" customHeight="1" thickBot="1" x14ac:dyDescent="0.3">
      <c r="A23" s="1683" t="s">
        <v>390</v>
      </c>
      <c r="B23" s="4923">
        <v>2443.5</v>
      </c>
      <c r="C23" s="4924">
        <v>766.8</v>
      </c>
      <c r="D23" s="4923">
        <v>1196.4000000000001</v>
      </c>
      <c r="E23" s="4924">
        <v>800.7</v>
      </c>
      <c r="F23" s="3663">
        <f t="shared" si="0"/>
        <v>3639.9</v>
      </c>
      <c r="G23" s="3677">
        <f t="shared" si="1"/>
        <v>1567.5</v>
      </c>
      <c r="H23" s="4935">
        <f t="shared" si="2"/>
        <v>3963.0705595535387</v>
      </c>
      <c r="I23" s="1682">
        <f t="shared" si="3"/>
        <v>0.43064369900271987</v>
      </c>
      <c r="J23" s="47"/>
      <c r="K23" s="5162" t="s">
        <v>391</v>
      </c>
      <c r="L23" s="2836" t="s">
        <v>743</v>
      </c>
      <c r="M23" s="5171" t="s">
        <v>659</v>
      </c>
      <c r="N23" s="2836" t="s">
        <v>745</v>
      </c>
      <c r="O23" s="5171" t="s">
        <v>738</v>
      </c>
      <c r="P23" s="5175">
        <v>42727</v>
      </c>
    </row>
    <row r="24" spans="1:16" ht="15" customHeight="1" thickBot="1" x14ac:dyDescent="0.3">
      <c r="A24" s="1683" t="s">
        <v>392</v>
      </c>
      <c r="B24" s="4923">
        <v>2426.4</v>
      </c>
      <c r="C24" s="4924">
        <v>750.6</v>
      </c>
      <c r="D24" s="4923">
        <v>1199.4000000000001</v>
      </c>
      <c r="E24" s="4924">
        <v>801</v>
      </c>
      <c r="F24" s="3663">
        <f t="shared" si="0"/>
        <v>3625.8</v>
      </c>
      <c r="G24" s="3677">
        <f t="shared" si="1"/>
        <v>1551.6</v>
      </c>
      <c r="H24" s="4935">
        <f t="shared" si="2"/>
        <v>3943.8418071722908</v>
      </c>
      <c r="I24" s="1682">
        <f t="shared" si="3"/>
        <v>0.4279331457885156</v>
      </c>
      <c r="J24" s="47"/>
      <c r="K24" s="5162" t="s">
        <v>523</v>
      </c>
      <c r="L24" s="5435" t="s">
        <v>657</v>
      </c>
      <c r="M24" s="5436"/>
      <c r="N24" s="5436"/>
      <c r="O24" s="5436"/>
      <c r="P24" s="5437"/>
    </row>
    <row r="25" spans="1:16" ht="15" customHeight="1" x14ac:dyDescent="0.25">
      <c r="A25" s="1683" t="s">
        <v>394</v>
      </c>
      <c r="B25" s="4923">
        <v>2425.1999999999998</v>
      </c>
      <c r="C25" s="4924">
        <v>750.6</v>
      </c>
      <c r="D25" s="4923">
        <v>1254.5999999999999</v>
      </c>
      <c r="E25" s="4924">
        <v>839.09999999999991</v>
      </c>
      <c r="F25" s="3663">
        <f t="shared" si="0"/>
        <v>3679.7999999999997</v>
      </c>
      <c r="G25" s="3677">
        <f t="shared" si="1"/>
        <v>1589.6999999999998</v>
      </c>
      <c r="H25" s="4935">
        <f t="shared" si="2"/>
        <v>4008.5002345016769</v>
      </c>
      <c r="I25" s="1682">
        <f t="shared" si="3"/>
        <v>0.43200717430295121</v>
      </c>
      <c r="J25" s="47"/>
      <c r="K25" s="5162" t="s">
        <v>393</v>
      </c>
      <c r="L25" s="5160" t="s">
        <v>742</v>
      </c>
      <c r="M25" s="5170" t="s">
        <v>737</v>
      </c>
      <c r="N25" s="5160" t="s">
        <v>742</v>
      </c>
      <c r="O25" s="5170" t="s">
        <v>658</v>
      </c>
      <c r="P25" s="5161">
        <v>42726</v>
      </c>
    </row>
    <row r="26" spans="1:16" ht="15" customHeight="1" x14ac:dyDescent="0.25">
      <c r="A26" s="1683" t="s">
        <v>396</v>
      </c>
      <c r="B26" s="4923">
        <v>2381.6999999999998</v>
      </c>
      <c r="C26" s="4924">
        <v>705.3</v>
      </c>
      <c r="D26" s="4923">
        <v>1294.5</v>
      </c>
      <c r="E26" s="4924">
        <v>853.2</v>
      </c>
      <c r="F26" s="3663">
        <f t="shared" si="0"/>
        <v>3676.2</v>
      </c>
      <c r="G26" s="3677">
        <f t="shared" si="1"/>
        <v>1558.5</v>
      </c>
      <c r="H26" s="4935">
        <f t="shared" si="2"/>
        <v>3992.9148112625694</v>
      </c>
      <c r="I26" s="1682">
        <f t="shared" si="3"/>
        <v>0.4239432022196834</v>
      </c>
      <c r="J26" s="47"/>
      <c r="K26" s="5162" t="s">
        <v>395</v>
      </c>
      <c r="L26" s="2835" t="s">
        <v>746</v>
      </c>
      <c r="M26" s="2834" t="s">
        <v>735</v>
      </c>
      <c r="N26" s="2835" t="s">
        <v>742</v>
      </c>
      <c r="O26" s="2834" t="s">
        <v>659</v>
      </c>
      <c r="P26" s="5163">
        <v>42726</v>
      </c>
    </row>
    <row r="27" spans="1:16" ht="15" customHeight="1" x14ac:dyDescent="0.25">
      <c r="A27" s="1683" t="s">
        <v>398</v>
      </c>
      <c r="B27" s="4927">
        <v>2347.5</v>
      </c>
      <c r="C27" s="4924">
        <v>670.5</v>
      </c>
      <c r="D27" s="4923">
        <v>1284</v>
      </c>
      <c r="E27" s="4924">
        <v>856.5</v>
      </c>
      <c r="F27" s="3663">
        <f t="shared" si="0"/>
        <v>3631.5</v>
      </c>
      <c r="G27" s="3677">
        <f t="shared" si="1"/>
        <v>1527</v>
      </c>
      <c r="H27" s="4935">
        <f t="shared" si="2"/>
        <v>3939.4823581277783</v>
      </c>
      <c r="I27" s="1682">
        <f t="shared" si="3"/>
        <v>0.4204874019000413</v>
      </c>
      <c r="J27" s="47"/>
      <c r="K27" s="5162" t="s">
        <v>397</v>
      </c>
      <c r="L27" s="2835" t="s">
        <v>745</v>
      </c>
      <c r="M27" s="2834" t="s">
        <v>658</v>
      </c>
      <c r="N27" s="2835" t="s">
        <v>742</v>
      </c>
      <c r="O27" s="2834" t="s">
        <v>739</v>
      </c>
      <c r="P27" s="5163">
        <v>42726</v>
      </c>
    </row>
    <row r="28" spans="1:16" ht="15" customHeight="1" x14ac:dyDescent="0.25">
      <c r="A28" s="1683" t="s">
        <v>400</v>
      </c>
      <c r="B28" s="4923">
        <v>2384.1</v>
      </c>
      <c r="C28" s="4924">
        <v>701.1</v>
      </c>
      <c r="D28" s="4923">
        <v>1272.5999999999999</v>
      </c>
      <c r="E28" s="4924">
        <v>833.40000000000009</v>
      </c>
      <c r="F28" s="3663">
        <f t="shared" si="0"/>
        <v>3656.7</v>
      </c>
      <c r="G28" s="3677">
        <f t="shared" si="1"/>
        <v>1534.5</v>
      </c>
      <c r="H28" s="4935">
        <f t="shared" si="2"/>
        <v>3965.6203978696699</v>
      </c>
      <c r="I28" s="1682">
        <f t="shared" si="3"/>
        <v>0.41964065961112479</v>
      </c>
      <c r="J28" s="47"/>
      <c r="K28" s="5162" t="s">
        <v>399</v>
      </c>
      <c r="L28" s="2835">
        <v>6</v>
      </c>
      <c r="M28" s="2834" t="s">
        <v>737</v>
      </c>
      <c r="N28" s="2835">
        <v>6.3</v>
      </c>
      <c r="O28" s="2834" t="s">
        <v>737</v>
      </c>
      <c r="P28" s="5163">
        <v>42723</v>
      </c>
    </row>
    <row r="29" spans="1:16" ht="15" customHeight="1" x14ac:dyDescent="0.25">
      <c r="A29" s="1683" t="s">
        <v>402</v>
      </c>
      <c r="B29" s="4923">
        <v>2446.8000000000002</v>
      </c>
      <c r="C29" s="4924">
        <v>739.5</v>
      </c>
      <c r="D29" s="4923">
        <v>1302.9000000000001</v>
      </c>
      <c r="E29" s="4924">
        <v>855.3</v>
      </c>
      <c r="F29" s="3663">
        <f t="shared" si="0"/>
        <v>3749.7000000000003</v>
      </c>
      <c r="G29" s="3677">
        <f t="shared" si="1"/>
        <v>1594.8</v>
      </c>
      <c r="H29" s="4935">
        <f t="shared" si="2"/>
        <v>4074.7560822704472</v>
      </c>
      <c r="I29" s="1682">
        <f t="shared" si="3"/>
        <v>0.42531402512200972</v>
      </c>
      <c r="J29" s="47"/>
      <c r="K29" s="5162" t="s">
        <v>401</v>
      </c>
      <c r="L29" s="2835" t="s">
        <v>744</v>
      </c>
      <c r="M29" s="2834" t="s">
        <v>735</v>
      </c>
      <c r="N29" s="2835" t="s">
        <v>742</v>
      </c>
      <c r="O29" s="2834" t="s">
        <v>735</v>
      </c>
      <c r="P29" s="5163">
        <v>42726</v>
      </c>
    </row>
    <row r="30" spans="1:16" ht="15" customHeight="1" x14ac:dyDescent="0.25">
      <c r="A30" s="1683" t="s">
        <v>404</v>
      </c>
      <c r="B30" s="4923">
        <v>2442</v>
      </c>
      <c r="C30" s="4924">
        <v>725.09999999999991</v>
      </c>
      <c r="D30" s="4923">
        <v>1307.0999999999999</v>
      </c>
      <c r="E30" s="4924">
        <v>860.7</v>
      </c>
      <c r="F30" s="3663">
        <f t="shared" si="0"/>
        <v>3749.1</v>
      </c>
      <c r="G30" s="3677">
        <f t="shared" si="1"/>
        <v>1585.8</v>
      </c>
      <c r="H30" s="4935">
        <f t="shared" si="2"/>
        <v>4070.689431779339</v>
      </c>
      <c r="I30" s="1682">
        <f t="shared" si="3"/>
        <v>0.42298151556373531</v>
      </c>
      <c r="J30" s="47"/>
      <c r="K30" s="5162" t="s">
        <v>403</v>
      </c>
      <c r="L30" s="2835">
        <v>6.6</v>
      </c>
      <c r="M30" s="2834" t="s">
        <v>739</v>
      </c>
      <c r="N30" s="2835">
        <v>6</v>
      </c>
      <c r="O30" s="2834" t="s">
        <v>740</v>
      </c>
      <c r="P30" s="5163">
        <v>42723</v>
      </c>
    </row>
    <row r="31" spans="1:16" ht="15" customHeight="1" x14ac:dyDescent="0.25">
      <c r="A31" s="1683" t="s">
        <v>406</v>
      </c>
      <c r="B31" s="4923">
        <v>2469.3000000000002</v>
      </c>
      <c r="C31" s="4924">
        <v>751.2</v>
      </c>
      <c r="D31" s="4923">
        <v>1338.9</v>
      </c>
      <c r="E31" s="4924">
        <v>909.9</v>
      </c>
      <c r="F31" s="3663">
        <f t="shared" si="0"/>
        <v>3808.2000000000003</v>
      </c>
      <c r="G31" s="3677">
        <f t="shared" si="1"/>
        <v>1661.1</v>
      </c>
      <c r="H31" s="4935">
        <f t="shared" si="2"/>
        <v>4154.7130406322894</v>
      </c>
      <c r="I31" s="1682">
        <f t="shared" si="3"/>
        <v>0.43619032613833303</v>
      </c>
      <c r="J31" s="47"/>
      <c r="K31" s="5162" t="s">
        <v>405</v>
      </c>
      <c r="L31" s="2835">
        <v>6.1</v>
      </c>
      <c r="M31" s="2834" t="s">
        <v>734</v>
      </c>
      <c r="N31" s="2835">
        <v>6.1</v>
      </c>
      <c r="O31" s="2834" t="s">
        <v>734</v>
      </c>
      <c r="P31" s="5163">
        <v>42723</v>
      </c>
    </row>
    <row r="32" spans="1:16" ht="15" customHeight="1" x14ac:dyDescent="0.25">
      <c r="A32" s="1683" t="s">
        <v>407</v>
      </c>
      <c r="B32" s="4923">
        <v>2473.5</v>
      </c>
      <c r="C32" s="4924">
        <v>754.5</v>
      </c>
      <c r="D32" s="4923">
        <v>1341</v>
      </c>
      <c r="E32" s="4924">
        <v>909</v>
      </c>
      <c r="F32" s="3663">
        <f t="shared" si="0"/>
        <v>3814.5</v>
      </c>
      <c r="G32" s="3677">
        <f t="shared" si="1"/>
        <v>1663.5</v>
      </c>
      <c r="H32" s="4935">
        <f t="shared" si="2"/>
        <v>4161.4471641485488</v>
      </c>
      <c r="I32" s="1682">
        <f t="shared" si="3"/>
        <v>0.43609909555642939</v>
      </c>
      <c r="J32" s="47"/>
      <c r="K32" s="5162" t="s">
        <v>88</v>
      </c>
      <c r="L32" s="2835">
        <v>6.6</v>
      </c>
      <c r="M32" s="2834" t="s">
        <v>659</v>
      </c>
      <c r="N32" s="2835">
        <v>6.7</v>
      </c>
      <c r="O32" s="2834" t="s">
        <v>659</v>
      </c>
      <c r="P32" s="5163">
        <v>42725</v>
      </c>
    </row>
    <row r="33" spans="1:16" ht="15" customHeight="1" x14ac:dyDescent="0.25">
      <c r="A33" s="1683" t="s">
        <v>409</v>
      </c>
      <c r="B33" s="4923">
        <v>2451.6000000000004</v>
      </c>
      <c r="C33" s="4924">
        <v>738</v>
      </c>
      <c r="D33" s="4923">
        <v>1401.3</v>
      </c>
      <c r="E33" s="4924">
        <v>945.59999999999991</v>
      </c>
      <c r="F33" s="3663">
        <f t="shared" si="0"/>
        <v>3852.9000000000005</v>
      </c>
      <c r="G33" s="3677">
        <f t="shared" si="1"/>
        <v>1683.6</v>
      </c>
      <c r="H33" s="4935">
        <f t="shared" si="2"/>
        <v>4204.6816015008799</v>
      </c>
      <c r="I33" s="1682">
        <f t="shared" si="3"/>
        <v>0.43696955539982862</v>
      </c>
      <c r="J33" s="47"/>
      <c r="K33" s="5162" t="s">
        <v>408</v>
      </c>
      <c r="L33" s="2835">
        <v>6.2</v>
      </c>
      <c r="M33" s="2834" t="s">
        <v>731</v>
      </c>
      <c r="N33" s="2835">
        <v>6.2</v>
      </c>
      <c r="O33" s="2834" t="s">
        <v>733</v>
      </c>
      <c r="P33" s="5164">
        <v>42723</v>
      </c>
    </row>
    <row r="34" spans="1:16" ht="15" customHeight="1" x14ac:dyDescent="0.25">
      <c r="A34" s="1683" t="s">
        <v>410</v>
      </c>
      <c r="B34" s="4923">
        <v>2446.1999999999998</v>
      </c>
      <c r="C34" s="4924">
        <v>741.59999999999991</v>
      </c>
      <c r="D34" s="4923">
        <v>1366.5</v>
      </c>
      <c r="E34" s="4924">
        <v>914.7</v>
      </c>
      <c r="F34" s="3663">
        <f t="shared" si="0"/>
        <v>3812.7</v>
      </c>
      <c r="G34" s="3677">
        <f t="shared" si="1"/>
        <v>1656.3</v>
      </c>
      <c r="H34" s="4935">
        <f t="shared" si="2"/>
        <v>4156.9232588538362</v>
      </c>
      <c r="I34" s="1682">
        <f t="shared" si="3"/>
        <v>0.43441655519710443</v>
      </c>
      <c r="J34" s="47"/>
      <c r="K34" s="5165" t="s">
        <v>453</v>
      </c>
      <c r="L34" s="5166">
        <v>6.3</v>
      </c>
      <c r="M34" s="5151" t="s">
        <v>658</v>
      </c>
      <c r="N34" s="5166">
        <v>6.3</v>
      </c>
      <c r="O34" s="5172" t="s">
        <v>733</v>
      </c>
      <c r="P34" s="5164">
        <v>42723</v>
      </c>
    </row>
    <row r="35" spans="1:16" ht="15" customHeight="1" x14ac:dyDescent="0.25">
      <c r="A35" s="1683" t="s">
        <v>411</v>
      </c>
      <c r="B35" s="4923">
        <v>2416.1999999999998</v>
      </c>
      <c r="C35" s="4924">
        <v>725.09999999999991</v>
      </c>
      <c r="D35" s="4923">
        <v>1366.5</v>
      </c>
      <c r="E35" s="4924">
        <v>926.1</v>
      </c>
      <c r="F35" s="3663">
        <f t="shared" si="0"/>
        <v>3782.7</v>
      </c>
      <c r="G35" s="3677">
        <f t="shared" si="1"/>
        <v>1651.1999999999998</v>
      </c>
      <c r="H35" s="4935">
        <f t="shared" si="2"/>
        <v>4127.3818250799131</v>
      </c>
      <c r="I35" s="1682">
        <f t="shared" si="3"/>
        <v>0.43651360139582834</v>
      </c>
      <c r="J35" s="47"/>
      <c r="K35" s="5165" t="s">
        <v>455</v>
      </c>
      <c r="L35" s="5166">
        <v>6.2</v>
      </c>
      <c r="M35" s="5172" t="s">
        <v>741</v>
      </c>
      <c r="N35" s="5166">
        <v>6.2</v>
      </c>
      <c r="O35" s="5172" t="s">
        <v>741</v>
      </c>
      <c r="P35" s="5164">
        <v>42723</v>
      </c>
    </row>
    <row r="36" spans="1:16" ht="15" customHeight="1" x14ac:dyDescent="0.25">
      <c r="A36" s="1683" t="s">
        <v>412</v>
      </c>
      <c r="B36" s="4923">
        <v>2425.1999999999998</v>
      </c>
      <c r="C36" s="4924">
        <v>722.40000000000009</v>
      </c>
      <c r="D36" s="4923">
        <v>1360.2</v>
      </c>
      <c r="E36" s="4924">
        <v>917.09999999999991</v>
      </c>
      <c r="F36" s="3663">
        <f t="shared" si="0"/>
        <v>3785.3999999999996</v>
      </c>
      <c r="G36" s="3677">
        <f t="shared" si="1"/>
        <v>1639.5</v>
      </c>
      <c r="H36" s="4935">
        <f t="shared" si="2"/>
        <v>4125.1925300523853</v>
      </c>
      <c r="I36" s="1682">
        <f t="shared" si="3"/>
        <v>0.43311142811856085</v>
      </c>
      <c r="J36" s="47"/>
      <c r="K36" s="5165" t="s">
        <v>456</v>
      </c>
      <c r="L36" s="5166">
        <v>6.3</v>
      </c>
      <c r="M36" s="5172" t="s">
        <v>737</v>
      </c>
      <c r="N36" s="5166">
        <v>6.3</v>
      </c>
      <c r="O36" s="5172" t="s">
        <v>737</v>
      </c>
      <c r="P36" s="5164">
        <v>42723</v>
      </c>
    </row>
    <row r="37" spans="1:16" ht="15" customHeight="1" thickBot="1" x14ac:dyDescent="0.3">
      <c r="A37" s="1683" t="s">
        <v>413</v>
      </c>
      <c r="B37" s="4923">
        <v>2401.8000000000002</v>
      </c>
      <c r="C37" s="4928">
        <v>667.8</v>
      </c>
      <c r="D37" s="4925">
        <v>1406.7</v>
      </c>
      <c r="E37" s="4926">
        <v>954.59999999999991</v>
      </c>
      <c r="F37" s="3663">
        <f t="shared" si="0"/>
        <v>3808.5</v>
      </c>
      <c r="G37" s="3677">
        <f t="shared" si="1"/>
        <v>1622.3999999999999</v>
      </c>
      <c r="H37" s="4935">
        <f t="shared" si="2"/>
        <v>4139.6683454112599</v>
      </c>
      <c r="I37" s="1682">
        <f t="shared" si="3"/>
        <v>0.42599448601811735</v>
      </c>
      <c r="J37" s="47"/>
      <c r="K37" s="5167" t="s">
        <v>457</v>
      </c>
      <c r="L37" s="5168">
        <v>6.3</v>
      </c>
      <c r="M37" s="5173" t="s">
        <v>658</v>
      </c>
      <c r="N37" s="5168">
        <v>6.3</v>
      </c>
      <c r="O37" s="5174" t="s">
        <v>733</v>
      </c>
      <c r="P37" s="5169">
        <v>42723</v>
      </c>
    </row>
    <row r="38" spans="1:16" ht="15" customHeight="1" thickBot="1" x14ac:dyDescent="0.3">
      <c r="A38" s="1683" t="s">
        <v>414</v>
      </c>
      <c r="B38" s="4930">
        <v>2395.1999999999998</v>
      </c>
      <c r="C38" s="4931">
        <v>677.7</v>
      </c>
      <c r="D38" s="4930">
        <v>1388.1</v>
      </c>
      <c r="E38" s="4931">
        <v>948</v>
      </c>
      <c r="F38" s="4937">
        <f t="shared" si="0"/>
        <v>3783.2999999999997</v>
      </c>
      <c r="G38" s="4938">
        <f t="shared" si="1"/>
        <v>1625.7</v>
      </c>
      <c r="H38" s="4936">
        <f t="shared" si="2"/>
        <v>4117.7978799353423</v>
      </c>
      <c r="I38" s="2294">
        <f t="shared" si="3"/>
        <v>0.42970422646895573</v>
      </c>
      <c r="J38" s="47"/>
      <c r="K38" s="4169"/>
      <c r="L38" s="4170"/>
      <c r="M38" s="4170"/>
      <c r="N38" s="4171"/>
      <c r="O38" s="4171"/>
      <c r="P38" s="47"/>
    </row>
    <row r="39" spans="1:16" ht="15" customHeight="1" thickBot="1" x14ac:dyDescent="0.3">
      <c r="A39" s="1688" t="s">
        <v>415</v>
      </c>
      <c r="B39" s="1689">
        <f>SUM(B15:B38)</f>
        <v>58538.7</v>
      </c>
      <c r="C39" s="1704">
        <f t="shared" ref="C39:H39" si="4">SUM(C15:C38)</f>
        <v>17998.800000000003</v>
      </c>
      <c r="D39" s="1689">
        <f>SUM(D15:D38)</f>
        <v>29955.600000000002</v>
      </c>
      <c r="E39" s="1704">
        <f>SUM(E15:E38)</f>
        <v>19952.399999999998</v>
      </c>
      <c r="F39" s="3656">
        <f t="shared" si="4"/>
        <v>88494.299999999974</v>
      </c>
      <c r="G39" s="1689">
        <f t="shared" si="4"/>
        <v>37951.19999999999</v>
      </c>
      <c r="H39" s="1689">
        <f t="shared" si="4"/>
        <v>96290.438415396289</v>
      </c>
      <c r="I39" s="1691">
        <f t="shared" si="3"/>
        <v>0.4288547397968005</v>
      </c>
      <c r="J39" s="47"/>
      <c r="K39" s="4169"/>
      <c r="L39" s="4170"/>
      <c r="M39" s="4170"/>
      <c r="N39" s="4171"/>
      <c r="O39" s="4171"/>
      <c r="P39" s="47"/>
    </row>
    <row r="40" spans="1:16" ht="15" customHeight="1" x14ac:dyDescent="0.2">
      <c r="A40" s="1692"/>
      <c r="B40" s="1693"/>
      <c r="C40" s="1693"/>
      <c r="D40" s="1693"/>
      <c r="E40" s="1693"/>
      <c r="F40" s="1693"/>
      <c r="G40" s="1693"/>
      <c r="H40" s="1693"/>
      <c r="I40" s="1693"/>
      <c r="J40" s="47"/>
      <c r="K40" s="4169"/>
      <c r="L40" s="4170"/>
      <c r="M40" s="4170"/>
      <c r="N40" s="4171"/>
      <c r="O40" s="4171"/>
      <c r="P40" s="47"/>
    </row>
    <row r="41" spans="1:16" ht="15" customHeight="1" x14ac:dyDescent="0.2">
      <c r="A41" s="1692"/>
      <c r="B41" s="1693"/>
      <c r="C41" s="1693"/>
      <c r="D41" s="1693"/>
      <c r="E41" s="1693"/>
      <c r="F41" s="1693"/>
      <c r="G41" s="1693"/>
      <c r="H41" s="1693"/>
      <c r="I41" s="1693"/>
      <c r="J41" s="47"/>
      <c r="K41" s="4169"/>
      <c r="L41" s="4170"/>
      <c r="M41" s="4170"/>
      <c r="N41" s="4171"/>
      <c r="O41" s="4171"/>
      <c r="P41" s="47"/>
    </row>
    <row r="42" spans="1:16" s="1495" customFormat="1" ht="15" customHeight="1" thickBot="1" x14ac:dyDescent="0.3">
      <c r="A42" s="1676" t="s">
        <v>416</v>
      </c>
      <c r="B42" s="1694"/>
      <c r="C42" s="1694"/>
      <c r="D42" s="1694"/>
      <c r="E42" s="1694"/>
      <c r="F42" s="1695" t="s">
        <v>417</v>
      </c>
      <c r="G42" s="1694"/>
      <c r="H42" s="1694"/>
      <c r="I42" s="1694"/>
      <c r="J42" s="1671"/>
      <c r="K42" s="4169"/>
      <c r="L42" s="4170"/>
      <c r="M42" s="4170"/>
      <c r="N42" s="4171"/>
      <c r="O42" s="4171"/>
      <c r="P42" s="1671"/>
    </row>
    <row r="43" spans="1:16" ht="15" customHeight="1" thickBot="1" x14ac:dyDescent="0.3">
      <c r="A43" s="5440" t="s">
        <v>367</v>
      </c>
      <c r="B43" s="5428" t="s">
        <v>368</v>
      </c>
      <c r="C43" s="5442"/>
      <c r="D43" s="4172"/>
      <c r="E43" s="1696"/>
      <c r="F43" s="5433" t="s">
        <v>367</v>
      </c>
      <c r="G43" s="5428" t="s">
        <v>368</v>
      </c>
      <c r="H43" s="5425"/>
      <c r="I43" s="5426"/>
      <c r="J43" s="5427"/>
      <c r="K43" s="4169"/>
      <c r="L43" s="4170"/>
      <c r="M43" s="4170"/>
      <c r="N43" s="4171"/>
      <c r="O43" s="4171"/>
      <c r="P43" s="47"/>
    </row>
    <row r="44" spans="1:16" ht="15" customHeight="1" thickBot="1" x14ac:dyDescent="0.3">
      <c r="A44" s="5441"/>
      <c r="B44" s="4148" t="s">
        <v>370</v>
      </c>
      <c r="C44" s="4152" t="s">
        <v>371</v>
      </c>
      <c r="D44" s="4162" t="s">
        <v>109</v>
      </c>
      <c r="E44" s="1697"/>
      <c r="F44" s="5434"/>
      <c r="G44" s="4173" t="s">
        <v>370</v>
      </c>
      <c r="H44" s="4149" t="s">
        <v>371</v>
      </c>
      <c r="I44" s="4138" t="s">
        <v>347</v>
      </c>
      <c r="J44" s="5199" t="s">
        <v>109</v>
      </c>
      <c r="K44" s="4169"/>
      <c r="L44" s="4170"/>
      <c r="M44" s="4170"/>
      <c r="N44" s="4171"/>
      <c r="O44" s="4171"/>
      <c r="P44" s="47"/>
    </row>
    <row r="45" spans="1:16" ht="15" customHeight="1" x14ac:dyDescent="0.25">
      <c r="A45" s="5193" t="s">
        <v>374</v>
      </c>
      <c r="B45" s="4696">
        <v>0</v>
      </c>
      <c r="C45" s="4157">
        <v>0</v>
      </c>
      <c r="D45" s="1682"/>
      <c r="E45" s="1681"/>
      <c r="F45" s="5196" t="s">
        <v>374</v>
      </c>
      <c r="G45" s="5202">
        <v>0</v>
      </c>
      <c r="H45" s="4157">
        <v>0</v>
      </c>
      <c r="I45" s="3661">
        <f>SQRT(G45*G45+H45*H45)</f>
        <v>0</v>
      </c>
      <c r="J45" s="3671"/>
      <c r="K45" s="4169"/>
      <c r="L45" s="4170"/>
      <c r="M45" s="4170"/>
      <c r="N45" s="4171"/>
      <c r="O45" s="4171"/>
      <c r="P45" s="47"/>
    </row>
    <row r="46" spans="1:16" ht="15" customHeight="1" x14ac:dyDescent="0.25">
      <c r="A46" s="5194" t="s">
        <v>376</v>
      </c>
      <c r="B46" s="4696">
        <v>0</v>
      </c>
      <c r="C46" s="4157">
        <v>0</v>
      </c>
      <c r="D46" s="1686"/>
      <c r="E46" s="1681"/>
      <c r="F46" s="5197" t="s">
        <v>376</v>
      </c>
      <c r="G46" s="5202">
        <v>0</v>
      </c>
      <c r="H46" s="4157">
        <v>0</v>
      </c>
      <c r="I46" s="3660">
        <f t="shared" ref="I46:I68" si="5">SQRT(G46*G46+H46*H46)</f>
        <v>0</v>
      </c>
      <c r="J46" s="5200"/>
      <c r="K46" s="4169"/>
      <c r="L46" s="4170"/>
      <c r="M46" s="4170"/>
      <c r="N46" s="4171"/>
      <c r="O46" s="4171"/>
      <c r="P46" s="47"/>
    </row>
    <row r="47" spans="1:16" ht="15" customHeight="1" x14ac:dyDescent="0.25">
      <c r="A47" s="5194" t="s">
        <v>378</v>
      </c>
      <c r="B47" s="4696">
        <v>0</v>
      </c>
      <c r="C47" s="4157">
        <v>0</v>
      </c>
      <c r="D47" s="1686"/>
      <c r="E47" s="1681"/>
      <c r="F47" s="5197" t="s">
        <v>378</v>
      </c>
      <c r="G47" s="5202">
        <v>0</v>
      </c>
      <c r="H47" s="4157">
        <v>0</v>
      </c>
      <c r="I47" s="3660">
        <f t="shared" si="5"/>
        <v>0</v>
      </c>
      <c r="J47" s="5200"/>
      <c r="K47" s="4169"/>
      <c r="L47" s="4170"/>
      <c r="M47" s="4170"/>
      <c r="N47" s="4171"/>
      <c r="O47" s="4171"/>
      <c r="P47" s="47"/>
    </row>
    <row r="48" spans="1:16" ht="15" customHeight="1" x14ac:dyDescent="0.25">
      <c r="A48" s="5194" t="s">
        <v>380</v>
      </c>
      <c r="B48" s="4696">
        <v>0</v>
      </c>
      <c r="C48" s="4157">
        <v>0</v>
      </c>
      <c r="D48" s="1686"/>
      <c r="E48" s="1681"/>
      <c r="F48" s="5197" t="s">
        <v>380</v>
      </c>
      <c r="G48" s="5202">
        <v>0</v>
      </c>
      <c r="H48" s="4157">
        <v>0</v>
      </c>
      <c r="I48" s="3660">
        <f t="shared" si="5"/>
        <v>0</v>
      </c>
      <c r="J48" s="5200"/>
      <c r="K48" s="4169"/>
      <c r="L48" s="4170"/>
      <c r="M48" s="4170"/>
      <c r="N48" s="4171"/>
      <c r="O48" s="4171"/>
      <c r="P48" s="47"/>
    </row>
    <row r="49" spans="1:16" ht="15" customHeight="1" x14ac:dyDescent="0.25">
      <c r="A49" s="5194" t="s">
        <v>382</v>
      </c>
      <c r="B49" s="4696">
        <v>0</v>
      </c>
      <c r="C49" s="4157">
        <v>0</v>
      </c>
      <c r="D49" s="1686"/>
      <c r="E49" s="1681"/>
      <c r="F49" s="5197" t="s">
        <v>382</v>
      </c>
      <c r="G49" s="5202">
        <v>0</v>
      </c>
      <c r="H49" s="4157">
        <v>0</v>
      </c>
      <c r="I49" s="3660">
        <f t="shared" si="5"/>
        <v>0</v>
      </c>
      <c r="J49" s="5200"/>
      <c r="K49" s="4169"/>
      <c r="L49" s="4170"/>
      <c r="M49" s="4170"/>
      <c r="N49" s="4171"/>
      <c r="O49" s="4171"/>
      <c r="P49" s="47"/>
    </row>
    <row r="50" spans="1:16" ht="15" customHeight="1" x14ac:dyDescent="0.25">
      <c r="A50" s="5194" t="s">
        <v>384</v>
      </c>
      <c r="B50" s="4696">
        <v>0</v>
      </c>
      <c r="C50" s="4157">
        <v>0</v>
      </c>
      <c r="D50" s="1686"/>
      <c r="E50" s="1681"/>
      <c r="F50" s="5197" t="s">
        <v>384</v>
      </c>
      <c r="G50" s="5202">
        <v>0</v>
      </c>
      <c r="H50" s="4157">
        <v>0</v>
      </c>
      <c r="I50" s="3660">
        <f t="shared" si="5"/>
        <v>0</v>
      </c>
      <c r="J50" s="5200"/>
      <c r="K50" s="4169"/>
      <c r="L50" s="4170"/>
      <c r="M50" s="4170"/>
      <c r="N50" s="4171"/>
      <c r="O50" s="4171"/>
      <c r="P50" s="47"/>
    </row>
    <row r="51" spans="1:16" ht="15" customHeight="1" x14ac:dyDescent="0.25">
      <c r="A51" s="5194" t="s">
        <v>386</v>
      </c>
      <c r="B51" s="4696">
        <v>0</v>
      </c>
      <c r="C51" s="4157">
        <v>0</v>
      </c>
      <c r="D51" s="1686"/>
      <c r="E51" s="1681"/>
      <c r="F51" s="5197" t="s">
        <v>386</v>
      </c>
      <c r="G51" s="5202">
        <v>0</v>
      </c>
      <c r="H51" s="4157">
        <v>0</v>
      </c>
      <c r="I51" s="3660">
        <f t="shared" si="5"/>
        <v>0</v>
      </c>
      <c r="J51" s="5200"/>
      <c r="K51" s="4169"/>
      <c r="L51" s="4170"/>
      <c r="M51" s="4170"/>
      <c r="N51" s="4171"/>
      <c r="O51" s="4171"/>
      <c r="P51" s="47"/>
    </row>
    <row r="52" spans="1:16" ht="15" customHeight="1" x14ac:dyDescent="0.25">
      <c r="A52" s="5194" t="s">
        <v>388</v>
      </c>
      <c r="B52" s="4696">
        <v>0</v>
      </c>
      <c r="C52" s="4157">
        <v>0</v>
      </c>
      <c r="D52" s="1686"/>
      <c r="E52" s="1681"/>
      <c r="F52" s="5197" t="s">
        <v>388</v>
      </c>
      <c r="G52" s="5202">
        <v>0</v>
      </c>
      <c r="H52" s="4157">
        <v>0</v>
      </c>
      <c r="I52" s="3660">
        <f t="shared" si="5"/>
        <v>0</v>
      </c>
      <c r="J52" s="5200"/>
      <c r="K52" s="4169"/>
      <c r="L52" s="4170"/>
      <c r="M52" s="4170"/>
      <c r="N52" s="4171"/>
      <c r="O52" s="4171"/>
      <c r="P52" s="47"/>
    </row>
    <row r="53" spans="1:16" ht="15" customHeight="1" x14ac:dyDescent="0.25">
      <c r="A53" s="5194" t="s">
        <v>390</v>
      </c>
      <c r="B53" s="4696">
        <v>0</v>
      </c>
      <c r="C53" s="4157">
        <v>0</v>
      </c>
      <c r="D53" s="1686"/>
      <c r="E53" s="1681"/>
      <c r="F53" s="5197" t="s">
        <v>390</v>
      </c>
      <c r="G53" s="5202">
        <v>0</v>
      </c>
      <c r="H53" s="4157">
        <v>0</v>
      </c>
      <c r="I53" s="3660">
        <f t="shared" si="5"/>
        <v>0</v>
      </c>
      <c r="J53" s="5200"/>
      <c r="K53" s="4169"/>
      <c r="L53" s="4170"/>
      <c r="M53" s="4170"/>
      <c r="N53" s="4171"/>
      <c r="O53" s="4171"/>
      <c r="P53" s="47"/>
    </row>
    <row r="54" spans="1:16" ht="15" customHeight="1" x14ac:dyDescent="0.25">
      <c r="A54" s="5194" t="s">
        <v>392</v>
      </c>
      <c r="B54" s="4696">
        <v>0</v>
      </c>
      <c r="C54" s="4157">
        <v>0</v>
      </c>
      <c r="D54" s="1686"/>
      <c r="E54" s="1681"/>
      <c r="F54" s="5197" t="s">
        <v>392</v>
      </c>
      <c r="G54" s="5202">
        <v>0</v>
      </c>
      <c r="H54" s="4157">
        <v>0</v>
      </c>
      <c r="I54" s="3660">
        <f t="shared" si="5"/>
        <v>0</v>
      </c>
      <c r="J54" s="5200"/>
      <c r="K54" s="4169"/>
      <c r="L54" s="4170"/>
      <c r="M54" s="4170"/>
      <c r="N54" s="4171"/>
      <c r="O54" s="4171"/>
      <c r="P54" s="47"/>
    </row>
    <row r="55" spans="1:16" ht="15" customHeight="1" x14ac:dyDescent="0.25">
      <c r="A55" s="5194" t="s">
        <v>394</v>
      </c>
      <c r="B55" s="4696">
        <v>0</v>
      </c>
      <c r="C55" s="4157">
        <v>0</v>
      </c>
      <c r="D55" s="1686"/>
      <c r="E55" s="1681"/>
      <c r="F55" s="5197" t="s">
        <v>394</v>
      </c>
      <c r="G55" s="5202">
        <v>0</v>
      </c>
      <c r="H55" s="4157">
        <v>0</v>
      </c>
      <c r="I55" s="3660">
        <f t="shared" si="5"/>
        <v>0</v>
      </c>
      <c r="J55" s="5200"/>
      <c r="K55" s="4169"/>
      <c r="L55" s="4170"/>
      <c r="M55" s="4170"/>
      <c r="N55" s="4171"/>
      <c r="O55" s="4171"/>
      <c r="P55" s="47"/>
    </row>
    <row r="56" spans="1:16" ht="15" customHeight="1" x14ac:dyDescent="0.25">
      <c r="A56" s="5194" t="s">
        <v>396</v>
      </c>
      <c r="B56" s="4696">
        <v>0</v>
      </c>
      <c r="C56" s="4157">
        <v>0</v>
      </c>
      <c r="D56" s="1686"/>
      <c r="E56" s="1681"/>
      <c r="F56" s="5197" t="s">
        <v>396</v>
      </c>
      <c r="G56" s="5202">
        <v>0</v>
      </c>
      <c r="H56" s="4157">
        <v>0</v>
      </c>
      <c r="I56" s="3660">
        <f t="shared" si="5"/>
        <v>0</v>
      </c>
      <c r="J56" s="5200"/>
      <c r="K56" s="47"/>
      <c r="L56" s="47"/>
      <c r="M56" s="47"/>
      <c r="N56" s="47"/>
      <c r="O56" s="47"/>
      <c r="P56" s="47"/>
    </row>
    <row r="57" spans="1:16" ht="15" customHeight="1" x14ac:dyDescent="0.25">
      <c r="A57" s="5194" t="s">
        <v>398</v>
      </c>
      <c r="B57" s="4696">
        <v>0</v>
      </c>
      <c r="C57" s="4157">
        <v>0</v>
      </c>
      <c r="D57" s="1686"/>
      <c r="E57" s="1681"/>
      <c r="F57" s="5197" t="s">
        <v>398</v>
      </c>
      <c r="G57" s="5202">
        <v>0</v>
      </c>
      <c r="H57" s="4157">
        <v>0</v>
      </c>
      <c r="I57" s="3660">
        <f t="shared" si="5"/>
        <v>0</v>
      </c>
      <c r="J57" s="5200"/>
      <c r="K57" s="47"/>
      <c r="L57" s="47"/>
      <c r="M57" s="47"/>
      <c r="N57" s="47"/>
      <c r="O57" s="47"/>
      <c r="P57" s="47"/>
    </row>
    <row r="58" spans="1:16" ht="15" customHeight="1" x14ac:dyDescent="0.25">
      <c r="A58" s="5194" t="s">
        <v>400</v>
      </c>
      <c r="B58" s="4696">
        <v>0</v>
      </c>
      <c r="C58" s="4157">
        <v>0</v>
      </c>
      <c r="D58" s="1686"/>
      <c r="E58" s="1681"/>
      <c r="F58" s="5197" t="s">
        <v>400</v>
      </c>
      <c r="G58" s="5202">
        <v>0</v>
      </c>
      <c r="H58" s="4157">
        <v>0</v>
      </c>
      <c r="I58" s="3660">
        <f t="shared" si="5"/>
        <v>0</v>
      </c>
      <c r="J58" s="5200"/>
      <c r="K58" s="47"/>
      <c r="L58" s="47"/>
      <c r="M58" s="47"/>
      <c r="N58" s="47"/>
      <c r="O58" s="47"/>
      <c r="P58" s="47"/>
    </row>
    <row r="59" spans="1:16" ht="15" customHeight="1" x14ac:dyDescent="0.25">
      <c r="A59" s="5194" t="s">
        <v>402</v>
      </c>
      <c r="B59" s="4696">
        <v>0</v>
      </c>
      <c r="C59" s="4157">
        <v>0</v>
      </c>
      <c r="D59" s="1686"/>
      <c r="E59" s="1681"/>
      <c r="F59" s="5197" t="s">
        <v>402</v>
      </c>
      <c r="G59" s="5202">
        <v>0</v>
      </c>
      <c r="H59" s="4157">
        <v>0</v>
      </c>
      <c r="I59" s="3660">
        <f t="shared" si="5"/>
        <v>0</v>
      </c>
      <c r="J59" s="5200"/>
      <c r="K59" s="47"/>
      <c r="L59" s="47"/>
      <c r="M59" s="47"/>
      <c r="N59" s="47"/>
      <c r="O59" s="47"/>
      <c r="P59" s="47"/>
    </row>
    <row r="60" spans="1:16" ht="15" customHeight="1" x14ac:dyDescent="0.25">
      <c r="A60" s="5194" t="s">
        <v>404</v>
      </c>
      <c r="B60" s="4696">
        <v>0</v>
      </c>
      <c r="C60" s="4157">
        <v>0</v>
      </c>
      <c r="D60" s="1686"/>
      <c r="E60" s="1681"/>
      <c r="F60" s="5197" t="s">
        <v>404</v>
      </c>
      <c r="G60" s="5202">
        <v>0</v>
      </c>
      <c r="H60" s="4157">
        <v>0</v>
      </c>
      <c r="I60" s="3660">
        <f t="shared" si="5"/>
        <v>0</v>
      </c>
      <c r="J60" s="5200"/>
      <c r="K60" s="47"/>
      <c r="L60" s="47"/>
      <c r="M60" s="47"/>
      <c r="N60" s="47"/>
      <c r="O60" s="47"/>
      <c r="P60" s="47"/>
    </row>
    <row r="61" spans="1:16" ht="15" customHeight="1" x14ac:dyDescent="0.25">
      <c r="A61" s="5194" t="s">
        <v>406</v>
      </c>
      <c r="B61" s="4696">
        <v>0</v>
      </c>
      <c r="C61" s="4157">
        <v>0</v>
      </c>
      <c r="D61" s="1686"/>
      <c r="E61" s="1681"/>
      <c r="F61" s="5197" t="s">
        <v>406</v>
      </c>
      <c r="G61" s="5202">
        <v>0</v>
      </c>
      <c r="H61" s="4157">
        <v>0</v>
      </c>
      <c r="I61" s="3660">
        <f t="shared" si="5"/>
        <v>0</v>
      </c>
      <c r="J61" s="5200"/>
      <c r="K61" s="47"/>
      <c r="L61" s="47"/>
      <c r="M61" s="47"/>
      <c r="N61" s="47"/>
      <c r="O61" s="47"/>
      <c r="P61" s="47"/>
    </row>
    <row r="62" spans="1:16" ht="15" customHeight="1" x14ac:dyDescent="0.25">
      <c r="A62" s="5194" t="s">
        <v>407</v>
      </c>
      <c r="B62" s="4696">
        <v>0</v>
      </c>
      <c r="C62" s="4157">
        <v>0</v>
      </c>
      <c r="D62" s="1686"/>
      <c r="E62" s="1681"/>
      <c r="F62" s="5197" t="s">
        <v>407</v>
      </c>
      <c r="G62" s="5202">
        <v>0</v>
      </c>
      <c r="H62" s="4157">
        <v>0</v>
      </c>
      <c r="I62" s="3660">
        <f t="shared" si="5"/>
        <v>0</v>
      </c>
      <c r="J62" s="5200"/>
      <c r="K62" s="47"/>
      <c r="L62" s="47"/>
      <c r="M62" s="47"/>
      <c r="N62" s="47"/>
      <c r="O62" s="47"/>
      <c r="P62" s="47"/>
    </row>
    <row r="63" spans="1:16" ht="15" customHeight="1" x14ac:dyDescent="0.25">
      <c r="A63" s="5194" t="s">
        <v>409</v>
      </c>
      <c r="B63" s="4696">
        <v>0</v>
      </c>
      <c r="C63" s="4157">
        <v>0</v>
      </c>
      <c r="D63" s="1686"/>
      <c r="E63" s="1681"/>
      <c r="F63" s="5197" t="s">
        <v>409</v>
      </c>
      <c r="G63" s="5202">
        <v>0</v>
      </c>
      <c r="H63" s="4157">
        <v>0</v>
      </c>
      <c r="I63" s="3660">
        <f t="shared" si="5"/>
        <v>0</v>
      </c>
      <c r="J63" s="5200"/>
      <c r="K63" s="47"/>
      <c r="L63" s="47"/>
      <c r="M63" s="47"/>
      <c r="N63" s="47"/>
      <c r="O63" s="47"/>
      <c r="P63" s="47"/>
    </row>
    <row r="64" spans="1:16" ht="15" customHeight="1" x14ac:dyDescent="0.25">
      <c r="A64" s="5194" t="s">
        <v>410</v>
      </c>
      <c r="B64" s="4696">
        <v>0</v>
      </c>
      <c r="C64" s="4157">
        <v>0</v>
      </c>
      <c r="D64" s="1686"/>
      <c r="E64" s="1681"/>
      <c r="F64" s="5197" t="s">
        <v>410</v>
      </c>
      <c r="G64" s="5202">
        <v>0</v>
      </c>
      <c r="H64" s="4157">
        <v>0</v>
      </c>
      <c r="I64" s="3660">
        <f t="shared" si="5"/>
        <v>0</v>
      </c>
      <c r="J64" s="5200"/>
      <c r="K64" s="47"/>
      <c r="L64" s="47"/>
      <c r="M64" s="47"/>
      <c r="N64" s="47"/>
      <c r="O64" s="47"/>
      <c r="P64" s="47"/>
    </row>
    <row r="65" spans="1:16" ht="15" customHeight="1" x14ac:dyDescent="0.25">
      <c r="A65" s="5194" t="s">
        <v>411</v>
      </c>
      <c r="B65" s="4696">
        <v>0</v>
      </c>
      <c r="C65" s="4157">
        <v>0</v>
      </c>
      <c r="D65" s="1686"/>
      <c r="E65" s="1681"/>
      <c r="F65" s="5197" t="s">
        <v>411</v>
      </c>
      <c r="G65" s="5202">
        <v>0</v>
      </c>
      <c r="H65" s="4157">
        <v>0</v>
      </c>
      <c r="I65" s="3660">
        <f t="shared" si="5"/>
        <v>0</v>
      </c>
      <c r="J65" s="5200"/>
      <c r="K65" s="47"/>
      <c r="L65" s="47"/>
      <c r="M65" s="47"/>
      <c r="N65" s="47"/>
      <c r="O65" s="47"/>
      <c r="P65" s="47"/>
    </row>
    <row r="66" spans="1:16" ht="15" customHeight="1" x14ac:dyDescent="0.25">
      <c r="A66" s="5194" t="s">
        <v>412</v>
      </c>
      <c r="B66" s="4696">
        <v>0</v>
      </c>
      <c r="C66" s="4157">
        <v>0</v>
      </c>
      <c r="D66" s="1686"/>
      <c r="E66" s="1681"/>
      <c r="F66" s="5197" t="s">
        <v>412</v>
      </c>
      <c r="G66" s="5202">
        <v>0</v>
      </c>
      <c r="H66" s="4157">
        <v>0</v>
      </c>
      <c r="I66" s="3660">
        <f t="shared" si="5"/>
        <v>0</v>
      </c>
      <c r="J66" s="5200"/>
      <c r="K66" s="47"/>
      <c r="L66" s="47"/>
      <c r="M66" s="47"/>
      <c r="N66" s="47"/>
      <c r="O66" s="47"/>
      <c r="P66" s="47"/>
    </row>
    <row r="67" spans="1:16" ht="15" customHeight="1" x14ac:dyDescent="0.25">
      <c r="A67" s="5194" t="s">
        <v>413</v>
      </c>
      <c r="B67" s="4696">
        <v>0</v>
      </c>
      <c r="C67" s="4157">
        <v>0</v>
      </c>
      <c r="D67" s="1686"/>
      <c r="E67" s="1681"/>
      <c r="F67" s="5197" t="s">
        <v>413</v>
      </c>
      <c r="G67" s="5202">
        <v>0</v>
      </c>
      <c r="H67" s="4157">
        <v>0</v>
      </c>
      <c r="I67" s="3660">
        <f t="shared" si="5"/>
        <v>0</v>
      </c>
      <c r="J67" s="5200"/>
      <c r="K67" s="47"/>
      <c r="L67" s="47"/>
      <c r="M67" s="47"/>
      <c r="N67" s="47"/>
      <c r="O67" s="47"/>
      <c r="P67" s="47"/>
    </row>
    <row r="68" spans="1:16" ht="15" customHeight="1" thickBot="1" x14ac:dyDescent="0.3">
      <c r="A68" s="5195" t="s">
        <v>414</v>
      </c>
      <c r="B68" s="4697">
        <v>0</v>
      </c>
      <c r="C68" s="4158">
        <v>0</v>
      </c>
      <c r="D68" s="1687"/>
      <c r="E68" s="1681"/>
      <c r="F68" s="5198" t="s">
        <v>414</v>
      </c>
      <c r="G68" s="4933">
        <v>0</v>
      </c>
      <c r="H68" s="5203">
        <v>0</v>
      </c>
      <c r="I68" s="5204">
        <f t="shared" si="5"/>
        <v>0</v>
      </c>
      <c r="J68" s="5201"/>
      <c r="K68" s="47"/>
      <c r="L68" s="47"/>
      <c r="M68" s="47"/>
      <c r="N68" s="47"/>
      <c r="O68" s="47"/>
      <c r="P68" s="47"/>
    </row>
    <row r="69" spans="1:16" ht="15" customHeight="1" thickBot="1" x14ac:dyDescent="0.3">
      <c r="A69" s="1688" t="s">
        <v>415</v>
      </c>
      <c r="B69" s="1690">
        <f>SUM(B45:B68)</f>
        <v>0</v>
      </c>
      <c r="C69" s="1690">
        <f>SUM(C45:C68)</f>
        <v>0</v>
      </c>
      <c r="D69" s="1691"/>
      <c r="E69" s="1681"/>
      <c r="F69" s="1688" t="s">
        <v>415</v>
      </c>
      <c r="G69" s="1690">
        <f>SUM(G45:G68)</f>
        <v>0</v>
      </c>
      <c r="H69" s="1690">
        <f t="shared" ref="H69" si="6">SUM(H45:H68)</f>
        <v>0</v>
      </c>
      <c r="I69" s="1690">
        <f>SUM(I45:I68)</f>
        <v>0</v>
      </c>
      <c r="J69" s="1503"/>
      <c r="K69" s="47"/>
      <c r="L69" s="47"/>
      <c r="M69" s="47"/>
      <c r="N69" s="47"/>
      <c r="O69" s="47"/>
      <c r="P69" s="47"/>
    </row>
    <row r="70" spans="1:16" ht="15" customHeight="1" x14ac:dyDescent="0.2">
      <c r="A70" s="1692"/>
      <c r="B70" s="1693"/>
      <c r="C70" s="1693"/>
      <c r="D70" s="1693"/>
      <c r="E70" s="1693"/>
      <c r="F70" s="1693"/>
      <c r="G70" s="1693"/>
      <c r="H70" s="1693"/>
      <c r="I70" s="1693"/>
      <c r="J70" s="47"/>
      <c r="K70" s="47"/>
      <c r="L70" s="47"/>
      <c r="M70" s="47"/>
      <c r="N70" s="47"/>
      <c r="O70" s="47"/>
      <c r="P70" s="47"/>
    </row>
    <row r="71" spans="1:16" ht="15" customHeight="1" x14ac:dyDescent="0.2">
      <c r="A71" s="1692"/>
      <c r="B71" s="1693"/>
      <c r="C71" s="1693"/>
      <c r="D71" s="1693"/>
      <c r="E71" s="1693"/>
      <c r="F71" s="1693"/>
      <c r="G71" s="1693"/>
      <c r="H71" s="1693"/>
      <c r="I71" s="1693"/>
      <c r="J71" s="47"/>
      <c r="K71" s="47"/>
      <c r="L71" s="47"/>
      <c r="M71" s="47"/>
      <c r="N71" s="47"/>
      <c r="O71" s="47"/>
      <c r="P71" s="47"/>
    </row>
    <row r="72" spans="1:16" s="1495" customFormat="1" ht="15" customHeight="1" thickBot="1" x14ac:dyDescent="0.3">
      <c r="A72" s="1676" t="s">
        <v>418</v>
      </c>
      <c r="B72" s="1700"/>
      <c r="C72" s="1700"/>
      <c r="D72" s="1695" t="s">
        <v>419</v>
      </c>
      <c r="E72" s="1700"/>
      <c r="F72" s="1694"/>
      <c r="G72" s="1694"/>
      <c r="H72" s="1694"/>
      <c r="I72" s="1694"/>
      <c r="J72" s="1671"/>
      <c r="K72" s="1671"/>
      <c r="L72" s="1671"/>
      <c r="M72" s="1671"/>
      <c r="N72" s="1671"/>
      <c r="O72" s="1671"/>
      <c r="P72" s="1671"/>
    </row>
    <row r="73" spans="1:16" ht="15" customHeight="1" thickBot="1" x14ac:dyDescent="0.3">
      <c r="A73" s="5438" t="s">
        <v>367</v>
      </c>
      <c r="B73" s="5424">
        <v>42725</v>
      </c>
      <c r="C73" s="5429"/>
      <c r="D73" s="5443">
        <v>42725</v>
      </c>
      <c r="E73" s="5429"/>
      <c r="F73" s="5428" t="s">
        <v>368</v>
      </c>
      <c r="G73" s="5425"/>
      <c r="H73" s="5426"/>
      <c r="I73" s="5427"/>
      <c r="J73" s="47"/>
      <c r="K73" s="47"/>
      <c r="L73" s="47"/>
      <c r="M73" s="47"/>
      <c r="N73" s="47"/>
      <c r="O73" s="47"/>
      <c r="P73" s="47"/>
    </row>
    <row r="74" spans="1:16" ht="15" customHeight="1" thickBot="1" x14ac:dyDescent="0.3">
      <c r="A74" s="5439"/>
      <c r="B74" s="4146" t="s">
        <v>370</v>
      </c>
      <c r="C74" s="4147" t="s">
        <v>371</v>
      </c>
      <c r="D74" s="4148" t="s">
        <v>370</v>
      </c>
      <c r="E74" s="4147" t="s">
        <v>371</v>
      </c>
      <c r="F74" s="4137" t="s">
        <v>370</v>
      </c>
      <c r="G74" s="4149" t="s">
        <v>371</v>
      </c>
      <c r="H74" s="4174" t="s">
        <v>109</v>
      </c>
      <c r="I74" s="4138" t="s">
        <v>347</v>
      </c>
      <c r="J74" s="47"/>
      <c r="K74" s="47"/>
      <c r="L74" s="47"/>
      <c r="M74" s="47"/>
      <c r="N74" s="47"/>
      <c r="O74" s="47"/>
      <c r="P74" s="47"/>
    </row>
    <row r="75" spans="1:16" ht="15" customHeight="1" x14ac:dyDescent="0.25">
      <c r="A75" s="1680" t="s">
        <v>374</v>
      </c>
      <c r="B75" s="4923">
        <v>1864.8000000000002</v>
      </c>
      <c r="C75" s="4924">
        <v>1665.9</v>
      </c>
      <c r="D75" s="4696">
        <v>1836</v>
      </c>
      <c r="E75" s="4157">
        <v>1754.4</v>
      </c>
      <c r="F75" s="3662">
        <f>B75+D75</f>
        <v>3700.8</v>
      </c>
      <c r="G75" s="3657">
        <f>C75+E75</f>
        <v>3420.3</v>
      </c>
      <c r="H75" s="1682">
        <f>G75/F75</f>
        <v>0.92420557717250329</v>
      </c>
      <c r="I75" s="2135">
        <f>SQRT(G75*G75+F75*F75)</f>
        <v>5039.2829579216923</v>
      </c>
      <c r="J75" s="47"/>
      <c r="K75" s="47"/>
      <c r="L75" s="47"/>
      <c r="M75" s="47"/>
      <c r="N75" s="47"/>
      <c r="O75" s="47"/>
      <c r="P75" s="47"/>
    </row>
    <row r="76" spans="1:16" ht="15" customHeight="1" x14ac:dyDescent="0.25">
      <c r="A76" s="1683" t="s">
        <v>376</v>
      </c>
      <c r="B76" s="4923">
        <v>1853.6999999999998</v>
      </c>
      <c r="C76" s="4924">
        <v>1660.5</v>
      </c>
      <c r="D76" s="4696">
        <v>1877.4</v>
      </c>
      <c r="E76" s="4157">
        <v>1783.8</v>
      </c>
      <c r="F76" s="3663">
        <f t="shared" ref="F76:G98" si="7">B76+D76</f>
        <v>3731.1</v>
      </c>
      <c r="G76" s="3659">
        <f t="shared" si="7"/>
        <v>3444.3</v>
      </c>
      <c r="H76" s="1686">
        <f t="shared" ref="H76:H99" si="8">G76/F76</f>
        <v>0.92313258824475364</v>
      </c>
      <c r="I76" s="2135">
        <f t="shared" ref="I76:I98" si="9">SQRT(G76*G76+F76*F76)</f>
        <v>5077.8252923864957</v>
      </c>
      <c r="J76" s="47"/>
      <c r="K76" s="47"/>
      <c r="L76" s="47"/>
      <c r="M76" s="47"/>
      <c r="N76" s="47"/>
      <c r="O76" s="47"/>
      <c r="P76" s="47"/>
    </row>
    <row r="77" spans="1:16" ht="15" customHeight="1" x14ac:dyDescent="0.25">
      <c r="A77" s="1683" t="s">
        <v>378</v>
      </c>
      <c r="B77" s="4923">
        <v>1848.3000000000002</v>
      </c>
      <c r="C77" s="4924">
        <v>1643.4</v>
      </c>
      <c r="D77" s="4697">
        <v>1904.6999999999998</v>
      </c>
      <c r="E77" s="4158">
        <v>1815</v>
      </c>
      <c r="F77" s="3663">
        <f t="shared" si="7"/>
        <v>3753</v>
      </c>
      <c r="G77" s="3659">
        <f t="shared" si="7"/>
        <v>3458.4</v>
      </c>
      <c r="H77" s="1686">
        <f t="shared" si="8"/>
        <v>0.92150279776179056</v>
      </c>
      <c r="I77" s="2135">
        <f t="shared" si="9"/>
        <v>5103.4830811907277</v>
      </c>
      <c r="J77" s="47"/>
      <c r="K77" s="47"/>
      <c r="L77" s="47"/>
      <c r="M77" s="47"/>
      <c r="N77" s="47"/>
      <c r="O77" s="47"/>
      <c r="P77" s="47"/>
    </row>
    <row r="78" spans="1:16" ht="15" customHeight="1" x14ac:dyDescent="0.25">
      <c r="A78" s="1683" t="s">
        <v>380</v>
      </c>
      <c r="B78" s="4925">
        <v>1866.9</v>
      </c>
      <c r="C78" s="4926">
        <v>1668</v>
      </c>
      <c r="D78" s="4696">
        <v>1878</v>
      </c>
      <c r="E78" s="4157">
        <v>1797.6</v>
      </c>
      <c r="F78" s="3663">
        <f t="shared" si="7"/>
        <v>3744.9</v>
      </c>
      <c r="G78" s="3659">
        <f t="shared" si="7"/>
        <v>3465.6</v>
      </c>
      <c r="H78" s="1686">
        <f t="shared" si="8"/>
        <v>0.92541856925418564</v>
      </c>
      <c r="I78" s="2135">
        <f t="shared" si="9"/>
        <v>5102.4170125539522</v>
      </c>
      <c r="J78" s="47"/>
      <c r="K78" s="47"/>
      <c r="L78" s="47"/>
      <c r="M78" s="47"/>
      <c r="N78" s="47"/>
      <c r="O78" s="47"/>
      <c r="P78" s="47"/>
    </row>
    <row r="79" spans="1:16" ht="15" customHeight="1" x14ac:dyDescent="0.25">
      <c r="A79" s="1683" t="s">
        <v>382</v>
      </c>
      <c r="B79" s="4923">
        <v>1843.8</v>
      </c>
      <c r="C79" s="4924">
        <v>1659.9</v>
      </c>
      <c r="D79" s="4696">
        <v>1832.1</v>
      </c>
      <c r="E79" s="4157">
        <v>1770.3</v>
      </c>
      <c r="F79" s="3663">
        <f t="shared" si="7"/>
        <v>3675.8999999999996</v>
      </c>
      <c r="G79" s="3659">
        <f t="shared" si="7"/>
        <v>3430.2</v>
      </c>
      <c r="H79" s="1686">
        <f t="shared" si="8"/>
        <v>0.93315922631192361</v>
      </c>
      <c r="I79" s="2135">
        <f t="shared" si="9"/>
        <v>5027.7741446886803</v>
      </c>
      <c r="J79" s="47"/>
      <c r="K79" s="47"/>
      <c r="L79" s="47"/>
      <c r="M79" s="47"/>
      <c r="N79" s="47"/>
      <c r="O79" s="47"/>
      <c r="P79" s="47"/>
    </row>
    <row r="80" spans="1:16" ht="15" customHeight="1" x14ac:dyDescent="0.25">
      <c r="A80" s="1683" t="s">
        <v>384</v>
      </c>
      <c r="B80" s="4923">
        <v>1797.6</v>
      </c>
      <c r="C80" s="4924">
        <v>1613.4</v>
      </c>
      <c r="D80" s="4696">
        <v>1858.1999999999998</v>
      </c>
      <c r="E80" s="4157">
        <v>1789.1999999999998</v>
      </c>
      <c r="F80" s="3663">
        <f t="shared" si="7"/>
        <v>3655.7999999999997</v>
      </c>
      <c r="G80" s="3659">
        <f t="shared" si="7"/>
        <v>3402.6</v>
      </c>
      <c r="H80" s="1686">
        <f t="shared" si="8"/>
        <v>0.93074019366486138</v>
      </c>
      <c r="I80" s="2135">
        <f t="shared" si="9"/>
        <v>4994.2527368966821</v>
      </c>
      <c r="J80" s="47"/>
      <c r="K80" s="47"/>
      <c r="L80" s="47"/>
      <c r="M80" s="47"/>
      <c r="N80" s="47"/>
      <c r="O80" s="47"/>
      <c r="P80" s="47"/>
    </row>
    <row r="81" spans="1:16" ht="15" customHeight="1" x14ac:dyDescent="0.25">
      <c r="A81" s="1683" t="s">
        <v>386</v>
      </c>
      <c r="B81" s="4923">
        <v>1819.2</v>
      </c>
      <c r="C81" s="4924">
        <v>1617.6</v>
      </c>
      <c r="D81" s="4696">
        <v>1833.9</v>
      </c>
      <c r="E81" s="4157">
        <v>1744.5</v>
      </c>
      <c r="F81" s="3663">
        <f t="shared" si="7"/>
        <v>3653.1000000000004</v>
      </c>
      <c r="G81" s="3659">
        <f t="shared" si="7"/>
        <v>3362.1</v>
      </c>
      <c r="H81" s="1686">
        <f t="shared" si="8"/>
        <v>0.92034162765870076</v>
      </c>
      <c r="I81" s="2135">
        <f t="shared" si="9"/>
        <v>4964.7614262923053</v>
      </c>
      <c r="J81" s="47"/>
      <c r="K81" s="47"/>
      <c r="L81" s="47"/>
      <c r="M81" s="47"/>
      <c r="N81" s="47"/>
      <c r="O81" s="47"/>
      <c r="P81" s="47"/>
    </row>
    <row r="82" spans="1:16" ht="15" customHeight="1" x14ac:dyDescent="0.25">
      <c r="A82" s="1683" t="s">
        <v>388</v>
      </c>
      <c r="B82" s="4923">
        <v>1839.9</v>
      </c>
      <c r="C82" s="4924">
        <v>1644.3000000000002</v>
      </c>
      <c r="D82" s="4696">
        <v>1855.5</v>
      </c>
      <c r="E82" s="4157">
        <v>1753.8</v>
      </c>
      <c r="F82" s="3663">
        <f t="shared" si="7"/>
        <v>3695.4</v>
      </c>
      <c r="G82" s="3659">
        <f t="shared" si="7"/>
        <v>3398.1000000000004</v>
      </c>
      <c r="H82" s="1686">
        <f t="shared" si="8"/>
        <v>0.91954862802402992</v>
      </c>
      <c r="I82" s="2135">
        <f t="shared" si="9"/>
        <v>5020.2654083225525</v>
      </c>
      <c r="J82" s="47"/>
      <c r="K82" s="47"/>
      <c r="L82" s="47"/>
      <c r="M82" s="47"/>
      <c r="N82" s="47"/>
      <c r="O82" s="47"/>
      <c r="P82" s="47"/>
    </row>
    <row r="83" spans="1:16" ht="15" customHeight="1" x14ac:dyDescent="0.25">
      <c r="A83" s="1683" t="s">
        <v>390</v>
      </c>
      <c r="B83" s="4923">
        <v>1800.3</v>
      </c>
      <c r="C83" s="4924">
        <v>1606.5</v>
      </c>
      <c r="D83" s="4696">
        <v>1877.4</v>
      </c>
      <c r="E83" s="4157">
        <v>1773.3</v>
      </c>
      <c r="F83" s="3663">
        <f t="shared" si="7"/>
        <v>3677.7</v>
      </c>
      <c r="G83" s="3659">
        <f t="shared" si="7"/>
        <v>3379.8</v>
      </c>
      <c r="H83" s="1686">
        <f t="shared" si="8"/>
        <v>0.91899828697283636</v>
      </c>
      <c r="I83" s="2135">
        <f t="shared" si="9"/>
        <v>4994.8498806270445</v>
      </c>
      <c r="J83" s="47"/>
      <c r="K83" s="47"/>
      <c r="L83" s="47"/>
      <c r="M83" s="47"/>
      <c r="N83" s="47"/>
      <c r="O83" s="47"/>
      <c r="P83" s="47"/>
    </row>
    <row r="84" spans="1:16" ht="15" customHeight="1" x14ac:dyDescent="0.25">
      <c r="A84" s="1683" t="s">
        <v>392</v>
      </c>
      <c r="B84" s="4923">
        <v>1820.1</v>
      </c>
      <c r="C84" s="4924">
        <v>1614.9</v>
      </c>
      <c r="D84" s="4696">
        <v>1861.8000000000002</v>
      </c>
      <c r="E84" s="4157">
        <v>1757.4</v>
      </c>
      <c r="F84" s="3663">
        <f t="shared" si="7"/>
        <v>3681.9</v>
      </c>
      <c r="G84" s="3659">
        <f t="shared" si="7"/>
        <v>3372.3</v>
      </c>
      <c r="H84" s="1686">
        <f t="shared" si="8"/>
        <v>0.91591297971156205</v>
      </c>
      <c r="I84" s="2135">
        <f t="shared" si="9"/>
        <v>4992.8744126004212</v>
      </c>
      <c r="J84" s="47"/>
      <c r="K84" s="47"/>
      <c r="L84" s="47"/>
      <c r="M84" s="47"/>
      <c r="N84" s="47"/>
      <c r="O84" s="47"/>
      <c r="P84" s="47"/>
    </row>
    <row r="85" spans="1:16" ht="15" customHeight="1" x14ac:dyDescent="0.25">
      <c r="A85" s="1683" t="s">
        <v>394</v>
      </c>
      <c r="B85" s="4923">
        <v>1852.5</v>
      </c>
      <c r="C85" s="4924">
        <v>1648.8</v>
      </c>
      <c r="D85" s="4696">
        <v>1861.5</v>
      </c>
      <c r="E85" s="4157">
        <v>1746</v>
      </c>
      <c r="F85" s="3663">
        <f t="shared" si="7"/>
        <v>3714</v>
      </c>
      <c r="G85" s="3659">
        <f t="shared" si="7"/>
        <v>3394.8</v>
      </c>
      <c r="H85" s="1686">
        <f t="shared" si="8"/>
        <v>0.91405492730210025</v>
      </c>
      <c r="I85" s="2135">
        <f t="shared" si="9"/>
        <v>5031.7455261569021</v>
      </c>
      <c r="J85" s="47"/>
      <c r="K85" s="47"/>
      <c r="L85" s="47"/>
      <c r="M85" s="47"/>
      <c r="N85" s="47"/>
      <c r="O85" s="47"/>
      <c r="P85" s="47"/>
    </row>
    <row r="86" spans="1:16" ht="15" customHeight="1" x14ac:dyDescent="0.25">
      <c r="A86" s="1683" t="s">
        <v>396</v>
      </c>
      <c r="B86" s="4923">
        <v>1808.4</v>
      </c>
      <c r="C86" s="4924">
        <v>1604.7</v>
      </c>
      <c r="D86" s="4696">
        <v>1889.4</v>
      </c>
      <c r="E86" s="4157">
        <v>1758.9</v>
      </c>
      <c r="F86" s="3663">
        <f t="shared" si="7"/>
        <v>3697.8</v>
      </c>
      <c r="G86" s="3659">
        <f t="shared" si="7"/>
        <v>3363.6000000000004</v>
      </c>
      <c r="H86" s="1686">
        <f t="shared" si="8"/>
        <v>0.90962193736816488</v>
      </c>
      <c r="I86" s="2135">
        <f t="shared" si="9"/>
        <v>4998.7528244553168</v>
      </c>
      <c r="J86" s="47"/>
      <c r="K86" s="47"/>
      <c r="L86" s="47"/>
      <c r="M86" s="47"/>
      <c r="N86" s="47"/>
      <c r="O86" s="47"/>
      <c r="P86" s="47"/>
    </row>
    <row r="87" spans="1:16" ht="15" customHeight="1" x14ac:dyDescent="0.25">
      <c r="A87" s="1683" t="s">
        <v>398</v>
      </c>
      <c r="B87" s="4923">
        <v>1796.4</v>
      </c>
      <c r="C87" s="4924">
        <v>1612.5</v>
      </c>
      <c r="D87" s="4696">
        <v>1824.3</v>
      </c>
      <c r="E87" s="4157">
        <v>1716.3</v>
      </c>
      <c r="F87" s="3663">
        <f t="shared" si="7"/>
        <v>3620.7</v>
      </c>
      <c r="G87" s="3659">
        <f t="shared" si="7"/>
        <v>3328.8</v>
      </c>
      <c r="H87" s="1686">
        <f t="shared" si="8"/>
        <v>0.91938023034219907</v>
      </c>
      <c r="I87" s="2135">
        <f t="shared" si="9"/>
        <v>4918.371471330729</v>
      </c>
      <c r="J87" s="47"/>
      <c r="K87" s="47"/>
      <c r="L87" s="47"/>
      <c r="M87" s="47"/>
      <c r="N87" s="47"/>
      <c r="O87" s="47"/>
      <c r="P87" s="47"/>
    </row>
    <row r="88" spans="1:16" ht="15" customHeight="1" x14ac:dyDescent="0.25">
      <c r="A88" s="1683" t="s">
        <v>400</v>
      </c>
      <c r="B88" s="4923">
        <v>1820.7</v>
      </c>
      <c r="C88" s="4924">
        <v>1628.1</v>
      </c>
      <c r="D88" s="4696">
        <v>1880.1</v>
      </c>
      <c r="E88" s="4157">
        <v>1754.1</v>
      </c>
      <c r="F88" s="3663">
        <f t="shared" si="7"/>
        <v>3700.8</v>
      </c>
      <c r="G88" s="3659">
        <f t="shared" si="7"/>
        <v>3382.2</v>
      </c>
      <c r="H88" s="1686">
        <f t="shared" si="8"/>
        <v>0.91391050583657574</v>
      </c>
      <c r="I88" s="2135">
        <f t="shared" si="9"/>
        <v>5013.5015188987427</v>
      </c>
      <c r="J88" s="47"/>
      <c r="K88" s="47"/>
      <c r="L88" s="47"/>
      <c r="M88" s="47"/>
      <c r="N88" s="47"/>
      <c r="O88" s="47"/>
      <c r="P88" s="47"/>
    </row>
    <row r="89" spans="1:16" ht="15" customHeight="1" x14ac:dyDescent="0.25">
      <c r="A89" s="1683" t="s">
        <v>402</v>
      </c>
      <c r="B89" s="4923">
        <v>1798.2</v>
      </c>
      <c r="C89" s="4924">
        <v>1603.5</v>
      </c>
      <c r="D89" s="4696">
        <v>1902.3</v>
      </c>
      <c r="E89" s="4157">
        <v>1753.2</v>
      </c>
      <c r="F89" s="3663">
        <f t="shared" si="7"/>
        <v>3700.5</v>
      </c>
      <c r="G89" s="3659">
        <f t="shared" si="7"/>
        <v>3356.7</v>
      </c>
      <c r="H89" s="1686">
        <f t="shared" si="8"/>
        <v>0.90709363599513571</v>
      </c>
      <c r="I89" s="2135">
        <f t="shared" si="9"/>
        <v>4996.112002347425</v>
      </c>
      <c r="J89" s="47"/>
      <c r="K89" s="47"/>
      <c r="L89" s="47"/>
      <c r="M89" s="47"/>
      <c r="N89" s="47"/>
      <c r="O89" s="47"/>
      <c r="P89" s="47"/>
    </row>
    <row r="90" spans="1:16" ht="15" customHeight="1" x14ac:dyDescent="0.25">
      <c r="A90" s="1683" t="s">
        <v>404</v>
      </c>
      <c r="B90" s="4923">
        <v>1797.9</v>
      </c>
      <c r="C90" s="4924">
        <v>1592.6999999999998</v>
      </c>
      <c r="D90" s="4696">
        <v>1838.4</v>
      </c>
      <c r="E90" s="4159">
        <v>1708.1999999999998</v>
      </c>
      <c r="F90" s="3663">
        <f t="shared" si="7"/>
        <v>3636.3</v>
      </c>
      <c r="G90" s="3659">
        <f t="shared" si="7"/>
        <v>3300.8999999999996</v>
      </c>
      <c r="H90" s="1686">
        <f t="shared" si="8"/>
        <v>0.90776338585925243</v>
      </c>
      <c r="I90" s="2135">
        <f t="shared" si="9"/>
        <v>4911.0710135366608</v>
      </c>
      <c r="J90" s="47"/>
      <c r="K90" s="47"/>
      <c r="L90" s="47"/>
      <c r="M90" s="47"/>
      <c r="N90" s="47"/>
      <c r="O90" s="47"/>
      <c r="P90" s="47"/>
    </row>
    <row r="91" spans="1:16" ht="15" customHeight="1" x14ac:dyDescent="0.25">
      <c r="A91" s="1683" t="s">
        <v>406</v>
      </c>
      <c r="B91" s="4923">
        <v>1805.1</v>
      </c>
      <c r="C91" s="4924">
        <v>1594.2</v>
      </c>
      <c r="D91" s="4696">
        <v>1893.3</v>
      </c>
      <c r="E91" s="4157">
        <v>1749</v>
      </c>
      <c r="F91" s="3663">
        <f t="shared" si="7"/>
        <v>3698.3999999999996</v>
      </c>
      <c r="G91" s="3659">
        <f t="shared" si="7"/>
        <v>3343.2</v>
      </c>
      <c r="H91" s="1686">
        <f t="shared" si="8"/>
        <v>0.90395846852693063</v>
      </c>
      <c r="I91" s="2135">
        <f t="shared" si="9"/>
        <v>4985.4938371238604</v>
      </c>
      <c r="J91" s="47"/>
      <c r="K91" s="47"/>
      <c r="L91" s="47"/>
      <c r="M91" s="47"/>
      <c r="N91" s="47"/>
      <c r="O91" s="47"/>
      <c r="P91" s="47"/>
    </row>
    <row r="92" spans="1:16" ht="15" customHeight="1" x14ac:dyDescent="0.25">
      <c r="A92" s="1683" t="s">
        <v>407</v>
      </c>
      <c r="B92" s="4927">
        <v>1794.6</v>
      </c>
      <c r="C92" s="4928">
        <v>1578.3</v>
      </c>
      <c r="D92" s="4696">
        <v>1887.6</v>
      </c>
      <c r="E92" s="4157">
        <v>1744.8</v>
      </c>
      <c r="F92" s="3663">
        <f t="shared" si="7"/>
        <v>3682.2</v>
      </c>
      <c r="G92" s="3659">
        <f t="shared" si="7"/>
        <v>3323.1</v>
      </c>
      <c r="H92" s="1686">
        <f t="shared" si="8"/>
        <v>0.9024767801857585</v>
      </c>
      <c r="I92" s="2135">
        <f t="shared" si="9"/>
        <v>4959.9990372982929</v>
      </c>
      <c r="J92" s="47"/>
      <c r="K92" s="47"/>
      <c r="L92" s="47"/>
      <c r="M92" s="47"/>
      <c r="N92" s="47"/>
      <c r="O92" s="47"/>
      <c r="P92" s="47"/>
    </row>
    <row r="93" spans="1:16" ht="15" customHeight="1" x14ac:dyDescent="0.25">
      <c r="A93" s="1683" t="s">
        <v>409</v>
      </c>
      <c r="B93" s="4923">
        <v>1814.4</v>
      </c>
      <c r="C93" s="4924">
        <v>1615.8000000000002</v>
      </c>
      <c r="D93" s="4696">
        <v>1845.9</v>
      </c>
      <c r="E93" s="4157">
        <v>1721.6999999999998</v>
      </c>
      <c r="F93" s="3663">
        <f t="shared" si="7"/>
        <v>3660.3</v>
      </c>
      <c r="G93" s="3659">
        <f t="shared" si="7"/>
        <v>3337.5</v>
      </c>
      <c r="H93" s="1686">
        <f t="shared" si="8"/>
        <v>0.91181050733546432</v>
      </c>
      <c r="I93" s="2135">
        <f t="shared" si="9"/>
        <v>4953.4535770510665</v>
      </c>
      <c r="J93" s="47"/>
      <c r="K93" s="47"/>
      <c r="L93" s="47"/>
      <c r="M93" s="47"/>
      <c r="N93" s="47"/>
      <c r="O93" s="47"/>
      <c r="P93" s="47"/>
    </row>
    <row r="94" spans="1:16" ht="15" customHeight="1" x14ac:dyDescent="0.25">
      <c r="A94" s="1683" t="s">
        <v>410</v>
      </c>
      <c r="B94" s="4923">
        <v>1839.6</v>
      </c>
      <c r="C94" s="4924">
        <v>1637.6999999999998</v>
      </c>
      <c r="D94" s="4696">
        <v>1886.1</v>
      </c>
      <c r="E94" s="4157">
        <v>1755.6</v>
      </c>
      <c r="F94" s="3663">
        <f t="shared" si="7"/>
        <v>3725.7</v>
      </c>
      <c r="G94" s="3659">
        <f t="shared" si="7"/>
        <v>3393.2999999999997</v>
      </c>
      <c r="H94" s="1686">
        <f t="shared" si="8"/>
        <v>0.91078186649488679</v>
      </c>
      <c r="I94" s="2135">
        <f t="shared" si="9"/>
        <v>5039.3774794115188</v>
      </c>
      <c r="J94" s="47"/>
      <c r="K94" s="47"/>
      <c r="L94" s="47"/>
      <c r="M94" s="47"/>
      <c r="N94" s="47"/>
      <c r="O94" s="47"/>
      <c r="P94" s="47"/>
    </row>
    <row r="95" spans="1:16" ht="15" customHeight="1" x14ac:dyDescent="0.25">
      <c r="A95" s="1683" t="s">
        <v>411</v>
      </c>
      <c r="B95" s="4923">
        <v>1823.6999999999998</v>
      </c>
      <c r="C95" s="4924">
        <v>1628.1</v>
      </c>
      <c r="D95" s="4696">
        <v>1860.6</v>
      </c>
      <c r="E95" s="4157">
        <v>1749.6</v>
      </c>
      <c r="F95" s="3663">
        <f t="shared" si="7"/>
        <v>3684.2999999999997</v>
      </c>
      <c r="G95" s="3659">
        <f t="shared" si="7"/>
        <v>3377.7</v>
      </c>
      <c r="H95" s="1686">
        <f t="shared" si="8"/>
        <v>0.91678202100806128</v>
      </c>
      <c r="I95" s="2135">
        <f t="shared" si="9"/>
        <v>4998.2920863030804</v>
      </c>
      <c r="J95" s="47"/>
      <c r="K95" s="47"/>
      <c r="L95" s="47"/>
      <c r="M95" s="47"/>
      <c r="N95" s="47"/>
      <c r="O95" s="47"/>
      <c r="P95" s="47"/>
    </row>
    <row r="96" spans="1:16" ht="15" customHeight="1" x14ac:dyDescent="0.25">
      <c r="A96" s="1683" t="s">
        <v>412</v>
      </c>
      <c r="B96" s="4923">
        <v>1815</v>
      </c>
      <c r="C96" s="4924">
        <v>1617</v>
      </c>
      <c r="D96" s="4696">
        <v>1808.7</v>
      </c>
      <c r="E96" s="4157">
        <v>1719.9</v>
      </c>
      <c r="F96" s="3663">
        <f t="shared" si="7"/>
        <v>3623.7</v>
      </c>
      <c r="G96" s="3659">
        <f t="shared" si="7"/>
        <v>3336.9</v>
      </c>
      <c r="H96" s="1686">
        <f t="shared" si="8"/>
        <v>0.92085437536219894</v>
      </c>
      <c r="I96" s="2135">
        <f t="shared" si="9"/>
        <v>4926.0636719392896</v>
      </c>
      <c r="J96" s="47"/>
      <c r="K96" s="47"/>
      <c r="L96" s="47"/>
      <c r="M96" s="47"/>
      <c r="N96" s="47"/>
      <c r="O96" s="47"/>
      <c r="P96" s="47"/>
    </row>
    <row r="97" spans="1:16" ht="15" customHeight="1" x14ac:dyDescent="0.25">
      <c r="A97" s="1683" t="s">
        <v>413</v>
      </c>
      <c r="B97" s="4923">
        <v>1833.6</v>
      </c>
      <c r="C97" s="4924">
        <v>1634.7</v>
      </c>
      <c r="D97" s="4696">
        <v>1818.3000000000002</v>
      </c>
      <c r="E97" s="4157">
        <v>1719</v>
      </c>
      <c r="F97" s="3663">
        <f t="shared" si="7"/>
        <v>3651.9</v>
      </c>
      <c r="G97" s="3659">
        <f t="shared" si="7"/>
        <v>3353.7</v>
      </c>
      <c r="H97" s="1686">
        <f t="shared" si="8"/>
        <v>0.91834387579068422</v>
      </c>
      <c r="I97" s="2135">
        <f t="shared" si="9"/>
        <v>4958.1929470322148</v>
      </c>
      <c r="J97" s="47"/>
      <c r="K97" s="47"/>
      <c r="L97" s="47"/>
      <c r="M97" s="47"/>
      <c r="N97" s="47"/>
      <c r="O97" s="47"/>
      <c r="P97" s="47"/>
    </row>
    <row r="98" spans="1:16" ht="15" customHeight="1" thickBot="1" x14ac:dyDescent="0.3">
      <c r="A98" s="1683" t="s">
        <v>414</v>
      </c>
      <c r="B98" s="4923">
        <v>1810.1999999999998</v>
      </c>
      <c r="C98" s="4924">
        <v>1619.6999999999998</v>
      </c>
      <c r="D98" s="4698">
        <v>1803.3</v>
      </c>
      <c r="E98" s="4157">
        <v>1715.1</v>
      </c>
      <c r="F98" s="3663">
        <f t="shared" si="7"/>
        <v>3613.5</v>
      </c>
      <c r="G98" s="3659">
        <f t="shared" si="7"/>
        <v>3334.7999999999997</v>
      </c>
      <c r="H98" s="1687">
        <f t="shared" si="8"/>
        <v>0.92287256122872552</v>
      </c>
      <c r="I98" s="2135">
        <f t="shared" si="9"/>
        <v>4917.1407636959102</v>
      </c>
      <c r="J98" s="47"/>
      <c r="K98" s="47"/>
      <c r="L98" s="47"/>
      <c r="M98" s="47"/>
      <c r="N98" s="47"/>
      <c r="O98" s="47"/>
      <c r="P98" s="47"/>
    </row>
    <row r="99" spans="1:16" ht="15" customHeight="1" thickBot="1" x14ac:dyDescent="0.3">
      <c r="A99" s="1688" t="s">
        <v>415</v>
      </c>
      <c r="B99" s="1689">
        <f>SUM(B75:B98)</f>
        <v>43764.899999999994</v>
      </c>
      <c r="C99" s="1704">
        <f t="shared" ref="C99:I99" si="10">SUM(C75:C98)</f>
        <v>39010.199999999997</v>
      </c>
      <c r="D99" s="3656">
        <f t="shared" si="10"/>
        <v>44614.8</v>
      </c>
      <c r="E99" s="1689">
        <f t="shared" si="10"/>
        <v>42050.7</v>
      </c>
      <c r="F99" s="1689">
        <f t="shared" si="10"/>
        <v>88379.7</v>
      </c>
      <c r="G99" s="1689">
        <f t="shared" si="10"/>
        <v>81060.89999999998</v>
      </c>
      <c r="H99" s="3678">
        <f t="shared" si="8"/>
        <v>0.91718912827266874</v>
      </c>
      <c r="I99" s="1704">
        <f t="shared" si="10"/>
        <v>119925.35411006155</v>
      </c>
      <c r="J99" s="47"/>
      <c r="K99" s="47"/>
      <c r="L99" s="47"/>
      <c r="M99" s="47"/>
      <c r="N99" s="47"/>
      <c r="O99" s="47"/>
      <c r="P99" s="47"/>
    </row>
    <row r="100" spans="1:16" ht="15" customHeight="1" x14ac:dyDescent="0.2">
      <c r="A100" s="1692"/>
      <c r="B100" s="1693"/>
      <c r="C100" s="1693"/>
      <c r="D100" s="1693"/>
      <c r="E100" s="1693"/>
      <c r="F100" s="1693"/>
      <c r="G100" s="1693"/>
      <c r="H100" s="1693"/>
      <c r="I100" s="1693"/>
      <c r="J100" s="47"/>
      <c r="K100" s="47"/>
      <c r="L100" s="47"/>
      <c r="M100" s="47"/>
      <c r="N100" s="47"/>
      <c r="O100" s="47"/>
      <c r="P100" s="47"/>
    </row>
    <row r="101" spans="1:16" ht="15" customHeight="1" x14ac:dyDescent="0.2">
      <c r="A101" s="1692"/>
      <c r="B101" s="1693"/>
      <c r="C101" s="1693"/>
      <c r="D101" s="1693"/>
      <c r="E101" s="1693"/>
      <c r="F101" s="1693"/>
      <c r="G101" s="1693"/>
      <c r="H101" s="1693"/>
      <c r="I101" s="1693"/>
      <c r="J101" s="47"/>
      <c r="K101" s="47"/>
      <c r="L101" s="47"/>
      <c r="M101" s="47"/>
      <c r="N101" s="47"/>
      <c r="O101" s="47"/>
      <c r="P101" s="47"/>
    </row>
    <row r="102" spans="1:16" s="1495" customFormat="1" ht="15" customHeight="1" thickBot="1" x14ac:dyDescent="0.3">
      <c r="A102" s="1676" t="s">
        <v>420</v>
      </c>
      <c r="B102" s="1700"/>
      <c r="C102" s="1700"/>
      <c r="D102" s="1695" t="s">
        <v>421</v>
      </c>
      <c r="E102" s="1700"/>
      <c r="F102" s="1694"/>
      <c r="G102" s="1694"/>
      <c r="H102" s="1694"/>
      <c r="I102" s="1694"/>
      <c r="J102" s="1671"/>
      <c r="K102" s="1671"/>
      <c r="L102" s="1671"/>
      <c r="M102" s="1671"/>
      <c r="N102" s="1671"/>
      <c r="O102" s="1671"/>
      <c r="P102" s="1671"/>
    </row>
    <row r="103" spans="1:16" ht="15" customHeight="1" thickBot="1" x14ac:dyDescent="0.3">
      <c r="A103" s="5438" t="s">
        <v>367</v>
      </c>
      <c r="B103" s="5424">
        <v>42725</v>
      </c>
      <c r="C103" s="5429"/>
      <c r="D103" s="5443">
        <v>42725</v>
      </c>
      <c r="E103" s="5429"/>
      <c r="F103" s="5428" t="s">
        <v>368</v>
      </c>
      <c r="G103" s="5425"/>
      <c r="H103" s="5426"/>
      <c r="I103" s="5427"/>
      <c r="J103" s="47"/>
      <c r="K103" s="47"/>
      <c r="L103" s="47"/>
      <c r="M103" s="47"/>
      <c r="N103" s="47"/>
      <c r="O103" s="47"/>
      <c r="P103" s="47"/>
    </row>
    <row r="104" spans="1:16" ht="15" customHeight="1" thickBot="1" x14ac:dyDescent="0.3">
      <c r="A104" s="5439"/>
      <c r="B104" s="4146" t="s">
        <v>370</v>
      </c>
      <c r="C104" s="4147" t="s">
        <v>371</v>
      </c>
      <c r="D104" s="4148" t="s">
        <v>370</v>
      </c>
      <c r="E104" s="4147" t="s">
        <v>371</v>
      </c>
      <c r="F104" s="4137" t="s">
        <v>370</v>
      </c>
      <c r="G104" s="4149" t="s">
        <v>371</v>
      </c>
      <c r="H104" s="4174" t="s">
        <v>109</v>
      </c>
      <c r="I104" s="4138" t="s">
        <v>347</v>
      </c>
      <c r="J104" s="47"/>
      <c r="K104" s="47"/>
      <c r="L104" s="47"/>
      <c r="M104" s="47"/>
      <c r="N104" s="47"/>
      <c r="O104" s="47"/>
      <c r="P104" s="47"/>
    </row>
    <row r="105" spans="1:16" ht="15" customHeight="1" x14ac:dyDescent="0.25">
      <c r="A105" s="1680" t="s">
        <v>374</v>
      </c>
      <c r="B105" s="4923">
        <v>1375.1999999999998</v>
      </c>
      <c r="C105" s="4924">
        <v>362.7</v>
      </c>
      <c r="D105" s="4696">
        <v>1878.9</v>
      </c>
      <c r="E105" s="4157">
        <v>913.2</v>
      </c>
      <c r="F105" s="3662">
        <f>B105+D105</f>
        <v>3254.1</v>
      </c>
      <c r="G105" s="3657">
        <f>C105+E105</f>
        <v>1275.9000000000001</v>
      </c>
      <c r="H105" s="1682">
        <f>G105/F105</f>
        <v>0.39208997879598051</v>
      </c>
      <c r="I105" s="2135">
        <f>SQRT(G105*G105+F105*F105)</f>
        <v>3495.2950690893035</v>
      </c>
      <c r="J105" s="47"/>
      <c r="K105" s="47"/>
      <c r="L105" s="47"/>
      <c r="M105" s="47"/>
      <c r="N105" s="47"/>
      <c r="O105" s="47"/>
      <c r="P105" s="47"/>
    </row>
    <row r="106" spans="1:16" ht="15" customHeight="1" x14ac:dyDescent="0.25">
      <c r="A106" s="1683" t="s">
        <v>376</v>
      </c>
      <c r="B106" s="4923">
        <v>1375.5</v>
      </c>
      <c r="C106" s="4924">
        <v>358.79999999999995</v>
      </c>
      <c r="D106" s="4696">
        <v>1854.3000000000002</v>
      </c>
      <c r="E106" s="4157">
        <v>884.09999999999991</v>
      </c>
      <c r="F106" s="3663">
        <f t="shared" ref="F106:G128" si="11">B106+D106</f>
        <v>3229.8</v>
      </c>
      <c r="G106" s="3659">
        <f t="shared" si="11"/>
        <v>1242.8999999999999</v>
      </c>
      <c r="H106" s="1686">
        <f t="shared" ref="H106:H129" si="12">G106/F106</f>
        <v>0.38482258963403299</v>
      </c>
      <c r="I106" s="2135">
        <f t="shared" ref="I106:I128" si="13">SQRT(G106*G106+F106*F106)</f>
        <v>3460.6947929570447</v>
      </c>
      <c r="J106" s="47"/>
      <c r="K106" s="47"/>
      <c r="L106" s="47"/>
      <c r="M106" s="47"/>
      <c r="N106" s="47"/>
      <c r="O106" s="47"/>
      <c r="P106" s="47"/>
    </row>
    <row r="107" spans="1:16" ht="15" customHeight="1" x14ac:dyDescent="0.25">
      <c r="A107" s="1683" t="s">
        <v>378</v>
      </c>
      <c r="B107" s="4923">
        <v>1375.2</v>
      </c>
      <c r="C107" s="4924">
        <v>361.20000000000005</v>
      </c>
      <c r="D107" s="4696">
        <v>1847.4</v>
      </c>
      <c r="E107" s="4157">
        <v>884.7</v>
      </c>
      <c r="F107" s="3663">
        <f t="shared" si="11"/>
        <v>3222.6000000000004</v>
      </c>
      <c r="G107" s="3659">
        <f t="shared" si="11"/>
        <v>1245.9000000000001</v>
      </c>
      <c r="H107" s="1686">
        <f t="shared" si="12"/>
        <v>0.38661329361385216</v>
      </c>
      <c r="I107" s="2135">
        <f t="shared" si="13"/>
        <v>3455.0568113997783</v>
      </c>
      <c r="J107" s="47"/>
      <c r="K107" s="47"/>
      <c r="L107" s="47"/>
      <c r="M107" s="47"/>
      <c r="N107" s="47"/>
      <c r="O107" s="47"/>
      <c r="P107" s="47"/>
    </row>
    <row r="108" spans="1:16" ht="15" customHeight="1" x14ac:dyDescent="0.25">
      <c r="A108" s="1683" t="s">
        <v>380</v>
      </c>
      <c r="B108" s="4927">
        <v>1374</v>
      </c>
      <c r="C108" s="4924">
        <v>362.1</v>
      </c>
      <c r="D108" s="4696">
        <v>1845.6</v>
      </c>
      <c r="E108" s="4157">
        <v>881.40000000000009</v>
      </c>
      <c r="F108" s="3663">
        <f t="shared" si="11"/>
        <v>3219.6</v>
      </c>
      <c r="G108" s="3659">
        <f t="shared" si="11"/>
        <v>1243.5</v>
      </c>
      <c r="H108" s="1686">
        <f t="shared" si="12"/>
        <v>0.38622810286992176</v>
      </c>
      <c r="I108" s="2135">
        <f t="shared" si="13"/>
        <v>3451.3934012221789</v>
      </c>
      <c r="J108" s="47"/>
      <c r="K108" s="47"/>
      <c r="L108" s="47"/>
      <c r="M108" s="47"/>
      <c r="N108" s="47"/>
      <c r="O108" s="47"/>
      <c r="P108" s="47"/>
    </row>
    <row r="109" spans="1:16" ht="15" customHeight="1" x14ac:dyDescent="0.25">
      <c r="A109" s="1683" t="s">
        <v>382</v>
      </c>
      <c r="B109" s="4923">
        <v>1378.8</v>
      </c>
      <c r="C109" s="4924">
        <v>367.5</v>
      </c>
      <c r="D109" s="4696">
        <v>1862.4</v>
      </c>
      <c r="E109" s="4157">
        <v>895.5</v>
      </c>
      <c r="F109" s="3663">
        <f t="shared" si="11"/>
        <v>3241.2</v>
      </c>
      <c r="G109" s="3659">
        <f t="shared" si="11"/>
        <v>1263</v>
      </c>
      <c r="H109" s="1686">
        <f t="shared" si="12"/>
        <v>0.38967049241021845</v>
      </c>
      <c r="I109" s="2135">
        <f t="shared" si="13"/>
        <v>3478.5839705259377</v>
      </c>
      <c r="J109" s="47"/>
      <c r="K109" s="47"/>
      <c r="L109" s="47"/>
      <c r="M109" s="47"/>
      <c r="N109" s="47"/>
      <c r="O109" s="47"/>
      <c r="P109" s="47"/>
    </row>
    <row r="110" spans="1:16" ht="15" customHeight="1" x14ac:dyDescent="0.25">
      <c r="A110" s="1683" t="s">
        <v>384</v>
      </c>
      <c r="B110" s="4923">
        <v>1378.1999999999998</v>
      </c>
      <c r="C110" s="4924">
        <v>357.9</v>
      </c>
      <c r="D110" s="4696">
        <v>1848.6</v>
      </c>
      <c r="E110" s="4157">
        <v>880.2</v>
      </c>
      <c r="F110" s="3663">
        <f t="shared" si="11"/>
        <v>3226.7999999999997</v>
      </c>
      <c r="G110" s="3659">
        <f t="shared" si="11"/>
        <v>1238.0999999999999</v>
      </c>
      <c r="H110" s="1686">
        <f t="shared" si="12"/>
        <v>0.38369282261063592</v>
      </c>
      <c r="I110" s="2135">
        <f t="shared" si="13"/>
        <v>3456.1727170383133</v>
      </c>
      <c r="J110" s="47"/>
      <c r="K110" s="47"/>
      <c r="L110" s="47"/>
      <c r="M110" s="47"/>
      <c r="N110" s="47"/>
      <c r="O110" s="47"/>
      <c r="P110" s="47"/>
    </row>
    <row r="111" spans="1:16" ht="15" customHeight="1" x14ac:dyDescent="0.25">
      <c r="A111" s="1683" t="s">
        <v>386</v>
      </c>
      <c r="B111" s="4923">
        <v>1377.6</v>
      </c>
      <c r="C111" s="4924">
        <v>346.2</v>
      </c>
      <c r="D111" s="4696">
        <v>1851.3</v>
      </c>
      <c r="E111" s="4157">
        <v>876.9</v>
      </c>
      <c r="F111" s="3663">
        <f t="shared" si="11"/>
        <v>3228.8999999999996</v>
      </c>
      <c r="G111" s="3659">
        <f t="shared" si="11"/>
        <v>1223.0999999999999</v>
      </c>
      <c r="H111" s="1686">
        <f t="shared" si="12"/>
        <v>0.37879773297407787</v>
      </c>
      <c r="I111" s="2135">
        <f t="shared" si="13"/>
        <v>3452.7914533026747</v>
      </c>
      <c r="J111" s="47"/>
      <c r="K111" s="47"/>
      <c r="L111" s="47"/>
      <c r="M111" s="47"/>
      <c r="N111" s="47"/>
      <c r="O111" s="47"/>
      <c r="P111" s="47"/>
    </row>
    <row r="112" spans="1:16" ht="15" customHeight="1" x14ac:dyDescent="0.25">
      <c r="A112" s="1683" t="s">
        <v>388</v>
      </c>
      <c r="B112" s="4923">
        <v>1377</v>
      </c>
      <c r="C112" s="4924">
        <v>339.6</v>
      </c>
      <c r="D112" s="4696">
        <v>1850.4</v>
      </c>
      <c r="E112" s="4157">
        <v>876.3</v>
      </c>
      <c r="F112" s="3663">
        <f t="shared" si="11"/>
        <v>3227.4</v>
      </c>
      <c r="G112" s="3659">
        <f t="shared" si="11"/>
        <v>1215.9000000000001</v>
      </c>
      <c r="H112" s="1686">
        <f t="shared" si="12"/>
        <v>0.37674288901282765</v>
      </c>
      <c r="I112" s="2135">
        <f t="shared" si="13"/>
        <v>3448.8438019139112</v>
      </c>
      <c r="J112" s="47"/>
      <c r="K112" s="47"/>
      <c r="L112" s="47"/>
      <c r="M112" s="47"/>
      <c r="N112" s="47"/>
      <c r="O112" s="47"/>
      <c r="P112" s="47"/>
    </row>
    <row r="113" spans="1:16" ht="15" customHeight="1" x14ac:dyDescent="0.25">
      <c r="A113" s="1683" t="s">
        <v>390</v>
      </c>
      <c r="B113" s="4923">
        <v>1376.7</v>
      </c>
      <c r="C113" s="4924">
        <v>339.6</v>
      </c>
      <c r="D113" s="4696">
        <v>1853.4</v>
      </c>
      <c r="E113" s="4157">
        <v>883.5</v>
      </c>
      <c r="F113" s="3663">
        <f t="shared" si="11"/>
        <v>3230.1000000000004</v>
      </c>
      <c r="G113" s="3659">
        <f t="shared" si="11"/>
        <v>1223.0999999999999</v>
      </c>
      <c r="H113" s="1686">
        <f t="shared" si="12"/>
        <v>0.37865700752298681</v>
      </c>
      <c r="I113" s="2135">
        <f t="shared" si="13"/>
        <v>3453.9136671318233</v>
      </c>
      <c r="J113" s="47"/>
      <c r="K113" s="47"/>
      <c r="L113" s="47"/>
      <c r="M113" s="47"/>
      <c r="N113" s="47"/>
      <c r="O113" s="47"/>
      <c r="P113" s="47"/>
    </row>
    <row r="114" spans="1:16" ht="15" customHeight="1" x14ac:dyDescent="0.25">
      <c r="A114" s="1683" t="s">
        <v>392</v>
      </c>
      <c r="B114" s="4923">
        <v>1376.4</v>
      </c>
      <c r="C114" s="4924">
        <v>340.8</v>
      </c>
      <c r="D114" s="4696">
        <v>1861.8</v>
      </c>
      <c r="E114" s="4157">
        <v>892.8</v>
      </c>
      <c r="F114" s="3663">
        <f t="shared" si="11"/>
        <v>3238.2</v>
      </c>
      <c r="G114" s="3659">
        <f t="shared" si="11"/>
        <v>1233.5999999999999</v>
      </c>
      <c r="H114" s="1686">
        <f t="shared" si="12"/>
        <v>0.38095238095238093</v>
      </c>
      <c r="I114" s="2135">
        <f t="shared" si="13"/>
        <v>3465.21401936446</v>
      </c>
      <c r="J114" s="47"/>
      <c r="K114" s="47"/>
      <c r="L114" s="47"/>
      <c r="M114" s="47"/>
      <c r="N114" s="47"/>
      <c r="O114" s="47"/>
      <c r="P114" s="47"/>
    </row>
    <row r="115" spans="1:16" ht="15" customHeight="1" x14ac:dyDescent="0.25">
      <c r="A115" s="1683" t="s">
        <v>394</v>
      </c>
      <c r="B115" s="4923">
        <v>1377</v>
      </c>
      <c r="C115" s="4924">
        <v>336.6</v>
      </c>
      <c r="D115" s="4696">
        <v>1826.4</v>
      </c>
      <c r="E115" s="4157">
        <v>840.3</v>
      </c>
      <c r="F115" s="3663">
        <f t="shared" si="11"/>
        <v>3203.4</v>
      </c>
      <c r="G115" s="3659">
        <f t="shared" si="11"/>
        <v>1176.9000000000001</v>
      </c>
      <c r="H115" s="1686">
        <f t="shared" si="12"/>
        <v>0.36739089717175505</v>
      </c>
      <c r="I115" s="2135">
        <f t="shared" si="13"/>
        <v>3412.7503820232737</v>
      </c>
      <c r="J115" s="47"/>
      <c r="K115" s="47"/>
      <c r="L115" s="47"/>
      <c r="M115" s="47"/>
      <c r="N115" s="47"/>
      <c r="O115" s="47"/>
      <c r="P115" s="47"/>
    </row>
    <row r="116" spans="1:16" ht="15" customHeight="1" x14ac:dyDescent="0.25">
      <c r="A116" s="1683" t="s">
        <v>396</v>
      </c>
      <c r="B116" s="4923">
        <v>1377.3</v>
      </c>
      <c r="C116" s="4924">
        <v>336</v>
      </c>
      <c r="D116" s="4696">
        <v>1836.6</v>
      </c>
      <c r="E116" s="4157">
        <v>852.9</v>
      </c>
      <c r="F116" s="3663">
        <f t="shared" si="11"/>
        <v>3213.8999999999996</v>
      </c>
      <c r="G116" s="3659">
        <f t="shared" si="11"/>
        <v>1188.9000000000001</v>
      </c>
      <c r="H116" s="1686">
        <f t="shared" si="12"/>
        <v>0.36992439092691132</v>
      </c>
      <c r="I116" s="2135">
        <f t="shared" si="13"/>
        <v>3426.7530433341703</v>
      </c>
      <c r="J116" s="47"/>
      <c r="K116" s="47"/>
      <c r="L116" s="47"/>
      <c r="M116" s="47"/>
      <c r="N116" s="47"/>
      <c r="O116" s="47"/>
      <c r="P116" s="47"/>
    </row>
    <row r="117" spans="1:16" ht="15" customHeight="1" x14ac:dyDescent="0.25">
      <c r="A117" s="1683" t="s">
        <v>398</v>
      </c>
      <c r="B117" s="4923">
        <v>1377</v>
      </c>
      <c r="C117" s="4924">
        <v>341.7</v>
      </c>
      <c r="D117" s="4696">
        <v>1821.6</v>
      </c>
      <c r="E117" s="4157">
        <v>856.8</v>
      </c>
      <c r="F117" s="3663">
        <f t="shared" si="11"/>
        <v>3198.6</v>
      </c>
      <c r="G117" s="3659">
        <f t="shared" si="11"/>
        <v>1198.5</v>
      </c>
      <c r="H117" s="1686">
        <f t="shared" si="12"/>
        <v>0.37469517914087414</v>
      </c>
      <c r="I117" s="2135">
        <f t="shared" si="13"/>
        <v>3415.7640741128475</v>
      </c>
      <c r="J117" s="47"/>
      <c r="K117" s="47"/>
      <c r="L117" s="47"/>
      <c r="M117" s="47"/>
      <c r="N117" s="47"/>
      <c r="O117" s="47"/>
      <c r="P117" s="47"/>
    </row>
    <row r="118" spans="1:16" ht="15" customHeight="1" x14ac:dyDescent="0.25">
      <c r="A118" s="1683" t="s">
        <v>400</v>
      </c>
      <c r="B118" s="4923">
        <v>1376.1</v>
      </c>
      <c r="C118" s="4924">
        <v>335.1</v>
      </c>
      <c r="D118" s="4696">
        <v>1891.5</v>
      </c>
      <c r="E118" s="4157">
        <v>918.6</v>
      </c>
      <c r="F118" s="3663">
        <f t="shared" si="11"/>
        <v>3267.6</v>
      </c>
      <c r="G118" s="3659">
        <f t="shared" si="11"/>
        <v>1253.7</v>
      </c>
      <c r="H118" s="1686">
        <f t="shared" si="12"/>
        <v>0.38367609254498719</v>
      </c>
      <c r="I118" s="2135">
        <f t="shared" si="13"/>
        <v>3499.8533469275535</v>
      </c>
      <c r="J118" s="47"/>
      <c r="K118" s="47"/>
      <c r="L118" s="47"/>
      <c r="M118" s="47"/>
      <c r="N118" s="47"/>
      <c r="O118" s="47"/>
      <c r="P118" s="47"/>
    </row>
    <row r="119" spans="1:16" ht="15" customHeight="1" x14ac:dyDescent="0.25">
      <c r="A119" s="1683" t="s">
        <v>402</v>
      </c>
      <c r="B119" s="4923">
        <v>1378.5</v>
      </c>
      <c r="C119" s="4924">
        <v>335.4</v>
      </c>
      <c r="D119" s="4696">
        <v>1842.6</v>
      </c>
      <c r="E119" s="4157">
        <v>858.90000000000009</v>
      </c>
      <c r="F119" s="3663">
        <f t="shared" si="11"/>
        <v>3221.1</v>
      </c>
      <c r="G119" s="3659">
        <f t="shared" si="11"/>
        <v>1194.3000000000002</v>
      </c>
      <c r="H119" s="1686">
        <f t="shared" si="12"/>
        <v>0.37077395920648232</v>
      </c>
      <c r="I119" s="2135">
        <f t="shared" si="13"/>
        <v>3435.3802846264339</v>
      </c>
      <c r="J119" s="47"/>
      <c r="K119" s="47"/>
      <c r="L119" s="47"/>
      <c r="M119" s="47"/>
      <c r="N119" s="47"/>
      <c r="O119" s="47"/>
      <c r="P119" s="47"/>
    </row>
    <row r="120" spans="1:16" ht="15" customHeight="1" x14ac:dyDescent="0.25">
      <c r="A120" s="1683" t="s">
        <v>404</v>
      </c>
      <c r="B120" s="4923">
        <v>1374.9</v>
      </c>
      <c r="C120" s="4928">
        <v>328.5</v>
      </c>
      <c r="D120" s="4696">
        <v>1852.8000000000002</v>
      </c>
      <c r="E120" s="4157">
        <v>855.3</v>
      </c>
      <c r="F120" s="3663">
        <f t="shared" si="11"/>
        <v>3227.7000000000003</v>
      </c>
      <c r="G120" s="3659">
        <f t="shared" si="11"/>
        <v>1183.8</v>
      </c>
      <c r="H120" s="1686">
        <f t="shared" si="12"/>
        <v>0.36676271028906027</v>
      </c>
      <c r="I120" s="2135">
        <f t="shared" si="13"/>
        <v>3437.9397507809822</v>
      </c>
      <c r="J120" s="47"/>
      <c r="K120" s="47"/>
      <c r="L120" s="47"/>
      <c r="M120" s="47"/>
      <c r="N120" s="47"/>
      <c r="O120" s="47"/>
      <c r="P120" s="47"/>
    </row>
    <row r="121" spans="1:16" ht="15" customHeight="1" x14ac:dyDescent="0.25">
      <c r="A121" s="1683" t="s">
        <v>406</v>
      </c>
      <c r="B121" s="4923">
        <v>1386.9</v>
      </c>
      <c r="C121" s="4924">
        <v>345.6</v>
      </c>
      <c r="D121" s="4698">
        <v>1805.7</v>
      </c>
      <c r="E121" s="4159">
        <v>807</v>
      </c>
      <c r="F121" s="3663">
        <f t="shared" si="11"/>
        <v>3192.6000000000004</v>
      </c>
      <c r="G121" s="3659">
        <f t="shared" si="11"/>
        <v>1152.5999999999999</v>
      </c>
      <c r="H121" s="1686">
        <f t="shared" si="12"/>
        <v>0.36102236421725231</v>
      </c>
      <c r="I121" s="2135">
        <f t="shared" si="13"/>
        <v>3394.2865995669845</v>
      </c>
      <c r="J121" s="47"/>
      <c r="K121" s="47"/>
      <c r="L121" s="47"/>
      <c r="M121" s="47"/>
      <c r="N121" s="47"/>
      <c r="O121" s="47"/>
      <c r="P121" s="47"/>
    </row>
    <row r="122" spans="1:16" ht="15" customHeight="1" x14ac:dyDescent="0.25">
      <c r="A122" s="1683" t="s">
        <v>407</v>
      </c>
      <c r="B122" s="4923">
        <v>1387.2</v>
      </c>
      <c r="C122" s="4924">
        <v>345.3</v>
      </c>
      <c r="D122" s="4696">
        <v>1883.6999999999998</v>
      </c>
      <c r="E122" s="4157">
        <v>873.90000000000009</v>
      </c>
      <c r="F122" s="3663">
        <f t="shared" si="11"/>
        <v>3270.8999999999996</v>
      </c>
      <c r="G122" s="3659">
        <f t="shared" si="11"/>
        <v>1219.2</v>
      </c>
      <c r="H122" s="1686">
        <f t="shared" si="12"/>
        <v>0.3727414473080804</v>
      </c>
      <c r="I122" s="2135">
        <f t="shared" si="13"/>
        <v>3490.7356602870973</v>
      </c>
      <c r="J122" s="47"/>
      <c r="K122" s="47"/>
      <c r="L122" s="47"/>
      <c r="M122" s="47"/>
      <c r="N122" s="47"/>
      <c r="O122" s="47"/>
      <c r="P122" s="47"/>
    </row>
    <row r="123" spans="1:16" ht="15" customHeight="1" x14ac:dyDescent="0.25">
      <c r="A123" s="1683" t="s">
        <v>409</v>
      </c>
      <c r="B123" s="4923">
        <v>1388.1</v>
      </c>
      <c r="C123" s="4924">
        <v>348.9</v>
      </c>
      <c r="D123" s="4696">
        <v>1857</v>
      </c>
      <c r="E123" s="4157">
        <v>864.6</v>
      </c>
      <c r="F123" s="3663">
        <f t="shared" si="11"/>
        <v>3245.1</v>
      </c>
      <c r="G123" s="3659">
        <f t="shared" si="11"/>
        <v>1213.5</v>
      </c>
      <c r="H123" s="1686">
        <f t="shared" si="12"/>
        <v>0.37394841453268007</v>
      </c>
      <c r="I123" s="2135">
        <f t="shared" si="13"/>
        <v>3464.5715839047111</v>
      </c>
      <c r="J123" s="47"/>
      <c r="K123" s="47"/>
      <c r="L123" s="47"/>
      <c r="M123" s="47"/>
      <c r="N123" s="47"/>
      <c r="O123" s="47"/>
      <c r="P123" s="47"/>
    </row>
    <row r="124" spans="1:16" ht="15" customHeight="1" x14ac:dyDescent="0.25">
      <c r="A124" s="1683" t="s">
        <v>410</v>
      </c>
      <c r="B124" s="4923">
        <v>1389</v>
      </c>
      <c r="C124" s="4924">
        <v>361.79999999999995</v>
      </c>
      <c r="D124" s="4696">
        <v>1857.6</v>
      </c>
      <c r="E124" s="4157">
        <v>858</v>
      </c>
      <c r="F124" s="3663">
        <f t="shared" si="11"/>
        <v>3246.6</v>
      </c>
      <c r="G124" s="3659">
        <f t="shared" si="11"/>
        <v>1219.8</v>
      </c>
      <c r="H124" s="1686">
        <f t="shared" si="12"/>
        <v>0.37571613380151542</v>
      </c>
      <c r="I124" s="2135">
        <f t="shared" si="13"/>
        <v>3468.1873651808373</v>
      </c>
      <c r="J124" s="47"/>
      <c r="K124" s="47"/>
      <c r="L124" s="47"/>
      <c r="M124" s="47"/>
      <c r="N124" s="47"/>
      <c r="O124" s="47"/>
      <c r="P124" s="47"/>
    </row>
    <row r="125" spans="1:16" ht="15" customHeight="1" x14ac:dyDescent="0.25">
      <c r="A125" s="1683" t="s">
        <v>411</v>
      </c>
      <c r="B125" s="4923">
        <v>1390.5</v>
      </c>
      <c r="C125" s="4924">
        <v>366.9</v>
      </c>
      <c r="D125" s="4696">
        <v>1848.9</v>
      </c>
      <c r="E125" s="4157">
        <v>861</v>
      </c>
      <c r="F125" s="3663">
        <f t="shared" si="11"/>
        <v>3239.4</v>
      </c>
      <c r="G125" s="3659">
        <f t="shared" si="11"/>
        <v>1227.9000000000001</v>
      </c>
      <c r="H125" s="1686">
        <f t="shared" si="12"/>
        <v>0.37905167623634006</v>
      </c>
      <c r="I125" s="2135">
        <f t="shared" si="13"/>
        <v>3464.3110094216427</v>
      </c>
      <c r="J125" s="47"/>
      <c r="K125" s="47"/>
      <c r="L125" s="47"/>
      <c r="M125" s="47"/>
      <c r="N125" s="47"/>
      <c r="O125" s="47"/>
      <c r="P125" s="47"/>
    </row>
    <row r="126" spans="1:16" ht="15" customHeight="1" x14ac:dyDescent="0.25">
      <c r="A126" s="1683" t="s">
        <v>412</v>
      </c>
      <c r="B126" s="4923">
        <v>1389.6</v>
      </c>
      <c r="C126" s="4924">
        <v>369</v>
      </c>
      <c r="D126" s="4697">
        <v>1928.4</v>
      </c>
      <c r="E126" s="4158">
        <v>935.7</v>
      </c>
      <c r="F126" s="3663">
        <f t="shared" si="11"/>
        <v>3318</v>
      </c>
      <c r="G126" s="3659">
        <f t="shared" si="11"/>
        <v>1304.7</v>
      </c>
      <c r="H126" s="1686">
        <f t="shared" si="12"/>
        <v>0.39321880650994578</v>
      </c>
      <c r="I126" s="2135">
        <f t="shared" si="13"/>
        <v>3565.300280481295</v>
      </c>
      <c r="J126" s="47"/>
      <c r="K126" s="47"/>
      <c r="L126" s="47"/>
      <c r="M126" s="47"/>
      <c r="N126" s="47"/>
      <c r="O126" s="47"/>
      <c r="P126" s="47"/>
    </row>
    <row r="127" spans="1:16" ht="15" customHeight="1" x14ac:dyDescent="0.25">
      <c r="A127" s="1683" t="s">
        <v>413</v>
      </c>
      <c r="B127" s="4923">
        <v>1392.3</v>
      </c>
      <c r="C127" s="4924">
        <v>368.7</v>
      </c>
      <c r="D127" s="4696">
        <v>1878.3</v>
      </c>
      <c r="E127" s="4157">
        <v>891.59999999999991</v>
      </c>
      <c r="F127" s="3663">
        <f t="shared" si="11"/>
        <v>3270.6</v>
      </c>
      <c r="G127" s="3659">
        <f t="shared" si="11"/>
        <v>1260.3</v>
      </c>
      <c r="H127" s="1686">
        <f t="shared" si="12"/>
        <v>0.38534213905705372</v>
      </c>
      <c r="I127" s="2135">
        <f t="shared" si="13"/>
        <v>3505.0221753934738</v>
      </c>
      <c r="J127" s="47"/>
      <c r="K127" s="47"/>
      <c r="L127" s="47"/>
      <c r="M127" s="47"/>
      <c r="N127" s="47"/>
      <c r="O127" s="47"/>
      <c r="P127" s="47"/>
    </row>
    <row r="128" spans="1:16" ht="15" customHeight="1" thickBot="1" x14ac:dyDescent="0.3">
      <c r="A128" s="1683" t="s">
        <v>414</v>
      </c>
      <c r="B128" s="4933">
        <v>1394.1</v>
      </c>
      <c r="C128" s="4932">
        <v>376.2</v>
      </c>
      <c r="D128" s="4696">
        <v>1841.1</v>
      </c>
      <c r="E128" s="4157">
        <v>857.7</v>
      </c>
      <c r="F128" s="3663">
        <f t="shared" si="11"/>
        <v>3235.2</v>
      </c>
      <c r="G128" s="3659">
        <f t="shared" si="11"/>
        <v>1233.9000000000001</v>
      </c>
      <c r="H128" s="1687">
        <f t="shared" si="12"/>
        <v>0.3813983679525223</v>
      </c>
      <c r="I128" s="2135">
        <f t="shared" si="13"/>
        <v>3462.5176172837014</v>
      </c>
      <c r="J128" s="47"/>
      <c r="K128" s="47"/>
      <c r="L128" s="47"/>
      <c r="M128" s="47"/>
      <c r="N128" s="47"/>
      <c r="O128" s="47"/>
      <c r="P128" s="47"/>
    </row>
    <row r="129" spans="1:16" ht="15" customHeight="1" thickBot="1" x14ac:dyDescent="0.3">
      <c r="A129" s="1688" t="s">
        <v>415</v>
      </c>
      <c r="B129" s="1689">
        <f>SUM(B105:B128)</f>
        <v>33143.1</v>
      </c>
      <c r="C129" s="1689">
        <f t="shared" ref="C129:I129" si="14">SUM(C105:C128)</f>
        <v>8432.1</v>
      </c>
      <c r="D129" s="1689">
        <f t="shared" si="14"/>
        <v>44526.299999999996</v>
      </c>
      <c r="E129" s="1689">
        <f t="shared" si="14"/>
        <v>21000.899999999994</v>
      </c>
      <c r="F129" s="1689">
        <f>SUM(F105:F128)</f>
        <v>77669.399999999994</v>
      </c>
      <c r="G129" s="1689">
        <f t="shared" si="14"/>
        <v>29433</v>
      </c>
      <c r="H129" s="3678">
        <f t="shared" si="12"/>
        <v>0.37895232871632845</v>
      </c>
      <c r="I129" s="2131">
        <f t="shared" si="14"/>
        <v>83061.332877270426</v>
      </c>
      <c r="J129" s="47"/>
      <c r="K129" s="47"/>
      <c r="L129" s="47"/>
      <c r="M129" s="47"/>
      <c r="N129" s="47"/>
      <c r="O129" s="47"/>
      <c r="P129" s="47"/>
    </row>
    <row r="130" spans="1:16" ht="15" customHeight="1" x14ac:dyDescent="0.2">
      <c r="A130" s="1692"/>
      <c r="B130" s="1693"/>
      <c r="C130" s="1693"/>
      <c r="D130" s="1693"/>
      <c r="E130" s="1693"/>
      <c r="F130" s="1693"/>
      <c r="G130" s="1693"/>
      <c r="H130" s="1693"/>
      <c r="I130" s="1693"/>
      <c r="J130" s="47"/>
      <c r="K130" s="47"/>
      <c r="L130" s="47"/>
      <c r="M130" s="47"/>
      <c r="N130" s="47"/>
      <c r="O130" s="47"/>
      <c r="P130" s="47"/>
    </row>
    <row r="131" spans="1:16" ht="15" customHeight="1" x14ac:dyDescent="0.2">
      <c r="A131" s="1692"/>
      <c r="B131" s="1693"/>
      <c r="C131" s="1693"/>
      <c r="D131" s="1693"/>
      <c r="E131" s="1693"/>
      <c r="F131" s="1693"/>
      <c r="G131" s="1693"/>
      <c r="H131" s="1693"/>
      <c r="I131" s="1693"/>
      <c r="J131" s="47"/>
      <c r="K131" s="47"/>
      <c r="L131" s="47"/>
      <c r="M131" s="47"/>
      <c r="N131" s="47"/>
      <c r="O131" s="47"/>
      <c r="P131" s="47"/>
    </row>
    <row r="132" spans="1:16" s="1495" customFormat="1" ht="15" customHeight="1" thickBot="1" x14ac:dyDescent="0.3">
      <c r="A132" s="1676" t="s">
        <v>422</v>
      </c>
      <c r="B132" s="1700"/>
      <c r="C132" s="1700"/>
      <c r="D132" s="1695" t="s">
        <v>423</v>
      </c>
      <c r="E132" s="1700"/>
      <c r="F132" s="1700"/>
      <c r="G132" s="1694"/>
      <c r="H132" s="1694"/>
      <c r="I132" s="1694"/>
      <c r="J132" s="1671"/>
      <c r="K132" s="1671"/>
      <c r="L132" s="1671"/>
      <c r="M132" s="1671"/>
      <c r="N132" s="1671"/>
      <c r="O132" s="1671"/>
      <c r="P132" s="1671"/>
    </row>
    <row r="133" spans="1:16" ht="15" customHeight="1" thickBot="1" x14ac:dyDescent="0.3">
      <c r="A133" s="5438" t="s">
        <v>367</v>
      </c>
      <c r="B133" s="5424">
        <v>42725</v>
      </c>
      <c r="C133" s="5429"/>
      <c r="D133" s="5443">
        <v>42725</v>
      </c>
      <c r="E133" s="5429"/>
      <c r="F133" s="5428" t="s">
        <v>368</v>
      </c>
      <c r="G133" s="5425"/>
      <c r="H133" s="5426"/>
      <c r="I133" s="5427"/>
      <c r="J133" s="47"/>
      <c r="K133" s="47"/>
      <c r="L133" s="47"/>
      <c r="M133" s="47"/>
      <c r="N133" s="47"/>
      <c r="O133" s="47"/>
      <c r="P133" s="47"/>
    </row>
    <row r="134" spans="1:16" ht="15" customHeight="1" thickBot="1" x14ac:dyDescent="0.3">
      <c r="A134" s="5439"/>
      <c r="B134" s="4146" t="s">
        <v>370</v>
      </c>
      <c r="C134" s="4147" t="s">
        <v>371</v>
      </c>
      <c r="D134" s="4148" t="s">
        <v>370</v>
      </c>
      <c r="E134" s="4147" t="s">
        <v>371</v>
      </c>
      <c r="F134" s="4148" t="s">
        <v>370</v>
      </c>
      <c r="G134" s="4152" t="s">
        <v>371</v>
      </c>
      <c r="H134" s="4162" t="s">
        <v>109</v>
      </c>
      <c r="I134" s="4147" t="s">
        <v>347</v>
      </c>
      <c r="J134" s="47"/>
      <c r="K134" s="47"/>
      <c r="L134" s="47"/>
      <c r="M134" s="47"/>
      <c r="N134" s="47"/>
      <c r="O134" s="47"/>
      <c r="P134" s="47"/>
    </row>
    <row r="135" spans="1:16" ht="15" customHeight="1" x14ac:dyDescent="0.25">
      <c r="A135" s="1680" t="s">
        <v>374</v>
      </c>
      <c r="B135" s="4923">
        <v>258.3</v>
      </c>
      <c r="C135" s="4924">
        <v>125.7</v>
      </c>
      <c r="D135" s="4696">
        <v>409.5</v>
      </c>
      <c r="E135" s="4157">
        <v>0</v>
      </c>
      <c r="F135" s="3662">
        <f>B135+D135</f>
        <v>667.8</v>
      </c>
      <c r="G135" s="3657">
        <f>C135+E135</f>
        <v>125.7</v>
      </c>
      <c r="H135" s="1682">
        <f>G135/F135</f>
        <v>0.18823000898472597</v>
      </c>
      <c r="I135" s="2135">
        <f>SQRT(G135*G135+F135*F135)</f>
        <v>679.52728422043504</v>
      </c>
      <c r="J135" s="47"/>
      <c r="K135" s="47"/>
      <c r="L135" s="47"/>
      <c r="M135" s="47"/>
      <c r="N135" s="47"/>
      <c r="O135" s="47"/>
      <c r="P135" s="47"/>
    </row>
    <row r="136" spans="1:16" ht="15" customHeight="1" x14ac:dyDescent="0.25">
      <c r="A136" s="1683" t="s">
        <v>376</v>
      </c>
      <c r="B136" s="4923">
        <v>258</v>
      </c>
      <c r="C136" s="4924">
        <v>125.1</v>
      </c>
      <c r="D136" s="4696">
        <v>410.1</v>
      </c>
      <c r="E136" s="4157">
        <v>0</v>
      </c>
      <c r="F136" s="3663">
        <f t="shared" ref="F136:G158" si="15">B136+D136</f>
        <v>668.1</v>
      </c>
      <c r="G136" s="3659">
        <f t="shared" si="15"/>
        <v>125.1</v>
      </c>
      <c r="H136" s="1686">
        <f t="shared" ref="H136:H159" si="16">G136/F136</f>
        <v>0.18724741805118994</v>
      </c>
      <c r="I136" s="2135">
        <f t="shared" ref="I136:I158" si="17">SQRT(G136*G136+F136*F136)</f>
        <v>679.71142406171168</v>
      </c>
      <c r="J136" s="47"/>
      <c r="K136" s="47"/>
      <c r="L136" s="47"/>
      <c r="M136" s="47"/>
      <c r="N136" s="47"/>
      <c r="O136" s="47"/>
      <c r="P136" s="47"/>
    </row>
    <row r="137" spans="1:16" ht="15" customHeight="1" x14ac:dyDescent="0.25">
      <c r="A137" s="1683" t="s">
        <v>378</v>
      </c>
      <c r="B137" s="4923">
        <v>258.3</v>
      </c>
      <c r="C137" s="4924">
        <v>126</v>
      </c>
      <c r="D137" s="4696">
        <v>411.3</v>
      </c>
      <c r="E137" s="4157">
        <v>0</v>
      </c>
      <c r="F137" s="3663">
        <f t="shared" si="15"/>
        <v>669.6</v>
      </c>
      <c r="G137" s="3659">
        <f t="shared" si="15"/>
        <v>126</v>
      </c>
      <c r="H137" s="1686">
        <f t="shared" si="16"/>
        <v>0.18817204301075269</v>
      </c>
      <c r="I137" s="2135">
        <f t="shared" si="17"/>
        <v>681.35171534237736</v>
      </c>
      <c r="J137" s="47"/>
      <c r="K137" s="47"/>
      <c r="L137" s="47"/>
      <c r="M137" s="47"/>
      <c r="N137" s="47"/>
      <c r="O137" s="47"/>
      <c r="P137" s="47"/>
    </row>
    <row r="138" spans="1:16" ht="15" customHeight="1" x14ac:dyDescent="0.25">
      <c r="A138" s="1683" t="s">
        <v>380</v>
      </c>
      <c r="B138" s="4923">
        <v>258</v>
      </c>
      <c r="C138" s="4924">
        <v>126</v>
      </c>
      <c r="D138" s="4696">
        <v>406.8</v>
      </c>
      <c r="E138" s="4157">
        <v>0</v>
      </c>
      <c r="F138" s="3663">
        <f t="shared" si="15"/>
        <v>664.8</v>
      </c>
      <c r="G138" s="3659">
        <f t="shared" si="15"/>
        <v>126</v>
      </c>
      <c r="H138" s="1686">
        <f t="shared" si="16"/>
        <v>0.18953068592057762</v>
      </c>
      <c r="I138" s="2135">
        <f t="shared" si="17"/>
        <v>676.63508629097851</v>
      </c>
      <c r="J138" s="47"/>
      <c r="K138" s="47"/>
      <c r="L138" s="47"/>
      <c r="M138" s="47"/>
      <c r="N138" s="47"/>
      <c r="O138" s="47"/>
      <c r="P138" s="47"/>
    </row>
    <row r="139" spans="1:16" ht="15" customHeight="1" x14ac:dyDescent="0.25">
      <c r="A139" s="1683" t="s">
        <v>382</v>
      </c>
      <c r="B139" s="4923">
        <v>258.60000000000002</v>
      </c>
      <c r="C139" s="4924">
        <v>126</v>
      </c>
      <c r="D139" s="4696">
        <v>382.5</v>
      </c>
      <c r="E139" s="4157">
        <v>0</v>
      </c>
      <c r="F139" s="3663">
        <f t="shared" si="15"/>
        <v>641.1</v>
      </c>
      <c r="G139" s="3659">
        <f t="shared" si="15"/>
        <v>126</v>
      </c>
      <c r="H139" s="1686">
        <f t="shared" si="16"/>
        <v>0.19653720168460459</v>
      </c>
      <c r="I139" s="2135">
        <f t="shared" si="17"/>
        <v>653.36453071773042</v>
      </c>
      <c r="J139" s="47"/>
      <c r="K139" s="47"/>
      <c r="L139" s="47"/>
      <c r="M139" s="47"/>
      <c r="N139" s="47"/>
      <c r="O139" s="47"/>
      <c r="P139" s="47"/>
    </row>
    <row r="140" spans="1:16" ht="15" customHeight="1" x14ac:dyDescent="0.25">
      <c r="A140" s="1683" t="s">
        <v>384</v>
      </c>
      <c r="B140" s="4923">
        <v>258</v>
      </c>
      <c r="C140" s="4924">
        <v>124.19999999999999</v>
      </c>
      <c r="D140" s="4696">
        <v>410.7</v>
      </c>
      <c r="E140" s="4157">
        <v>0</v>
      </c>
      <c r="F140" s="3663">
        <f t="shared" si="15"/>
        <v>668.7</v>
      </c>
      <c r="G140" s="3659">
        <f t="shared" si="15"/>
        <v>124.19999999999999</v>
      </c>
      <c r="H140" s="1686">
        <f t="shared" si="16"/>
        <v>0.18573351278600267</v>
      </c>
      <c r="I140" s="2135">
        <f t="shared" si="17"/>
        <v>680.13625840709312</v>
      </c>
      <c r="J140" s="47"/>
      <c r="K140" s="47"/>
      <c r="L140" s="47"/>
      <c r="M140" s="47"/>
      <c r="N140" s="47"/>
      <c r="O140" s="47"/>
      <c r="P140" s="47"/>
    </row>
    <row r="141" spans="1:16" ht="15" customHeight="1" x14ac:dyDescent="0.25">
      <c r="A141" s="1683" t="s">
        <v>386</v>
      </c>
      <c r="B141" s="4923">
        <v>257.7</v>
      </c>
      <c r="C141" s="4924">
        <v>123.3</v>
      </c>
      <c r="D141" s="4696">
        <v>428.1</v>
      </c>
      <c r="E141" s="4157">
        <v>0</v>
      </c>
      <c r="F141" s="3663">
        <f t="shared" si="15"/>
        <v>685.8</v>
      </c>
      <c r="G141" s="3659">
        <f t="shared" si="15"/>
        <v>123.3</v>
      </c>
      <c r="H141" s="1686">
        <f t="shared" si="16"/>
        <v>0.17979002624671916</v>
      </c>
      <c r="I141" s="2135">
        <f t="shared" si="17"/>
        <v>696.79590268600168</v>
      </c>
      <c r="J141" s="47"/>
      <c r="K141" s="47"/>
      <c r="L141" s="47"/>
      <c r="M141" s="47"/>
      <c r="N141" s="47"/>
      <c r="O141" s="47"/>
      <c r="P141" s="47"/>
    </row>
    <row r="142" spans="1:16" ht="15" customHeight="1" x14ac:dyDescent="0.25">
      <c r="A142" s="1683" t="s">
        <v>388</v>
      </c>
      <c r="B142" s="4923">
        <v>258</v>
      </c>
      <c r="C142" s="4924">
        <v>124.19999999999999</v>
      </c>
      <c r="D142" s="4696">
        <v>413.70000000000005</v>
      </c>
      <c r="E142" s="4157">
        <v>0</v>
      </c>
      <c r="F142" s="3663">
        <f t="shared" si="15"/>
        <v>671.7</v>
      </c>
      <c r="G142" s="3659">
        <f t="shared" si="15"/>
        <v>124.19999999999999</v>
      </c>
      <c r="H142" s="1686">
        <f t="shared" si="16"/>
        <v>0.18490397498883426</v>
      </c>
      <c r="I142" s="2135">
        <f t="shared" si="17"/>
        <v>683.08603411283423</v>
      </c>
      <c r="J142" s="47"/>
      <c r="K142" s="47"/>
      <c r="L142" s="47"/>
      <c r="M142" s="47"/>
      <c r="N142" s="47"/>
      <c r="O142" s="47"/>
      <c r="P142" s="47"/>
    </row>
    <row r="143" spans="1:16" ht="15" customHeight="1" x14ac:dyDescent="0.25">
      <c r="A143" s="1683" t="s">
        <v>390</v>
      </c>
      <c r="B143" s="4923">
        <v>295.5</v>
      </c>
      <c r="C143" s="4924">
        <v>160.80000000000001</v>
      </c>
      <c r="D143" s="4698">
        <v>379.2</v>
      </c>
      <c r="E143" s="4157">
        <v>0</v>
      </c>
      <c r="F143" s="3663">
        <f t="shared" si="15"/>
        <v>674.7</v>
      </c>
      <c r="G143" s="3659">
        <f t="shared" si="15"/>
        <v>160.80000000000001</v>
      </c>
      <c r="H143" s="1686">
        <f t="shared" si="16"/>
        <v>0.23832814584259671</v>
      </c>
      <c r="I143" s="2135">
        <f t="shared" si="17"/>
        <v>693.5969506853387</v>
      </c>
      <c r="J143" s="47"/>
      <c r="K143" s="47"/>
      <c r="L143" s="47"/>
      <c r="M143" s="47"/>
      <c r="N143" s="47"/>
      <c r="O143" s="47"/>
      <c r="P143" s="47"/>
    </row>
    <row r="144" spans="1:16" ht="15" customHeight="1" x14ac:dyDescent="0.25">
      <c r="A144" s="1683" t="s">
        <v>392</v>
      </c>
      <c r="B144" s="4925">
        <v>298.2</v>
      </c>
      <c r="C144" s="4926">
        <v>162.60000000000002</v>
      </c>
      <c r="D144" s="4696">
        <v>381.29999999999995</v>
      </c>
      <c r="E144" s="4157">
        <v>0</v>
      </c>
      <c r="F144" s="3663">
        <f t="shared" si="15"/>
        <v>679.5</v>
      </c>
      <c r="G144" s="3659">
        <f t="shared" si="15"/>
        <v>162.60000000000002</v>
      </c>
      <c r="H144" s="1686">
        <f t="shared" si="16"/>
        <v>0.23929359823399562</v>
      </c>
      <c r="I144" s="2135">
        <f t="shared" si="17"/>
        <v>698.68376966979849</v>
      </c>
      <c r="J144" s="47"/>
      <c r="K144" s="47"/>
      <c r="L144" s="47"/>
      <c r="M144" s="47"/>
      <c r="N144" s="47"/>
      <c r="O144" s="47"/>
      <c r="P144" s="47"/>
    </row>
    <row r="145" spans="1:16" ht="15" customHeight="1" x14ac:dyDescent="0.25">
      <c r="A145" s="1683" t="s">
        <v>394</v>
      </c>
      <c r="B145" s="4923">
        <v>257.7</v>
      </c>
      <c r="C145" s="4924">
        <v>122.1</v>
      </c>
      <c r="D145" s="4696">
        <v>381</v>
      </c>
      <c r="E145" s="4157">
        <v>0</v>
      </c>
      <c r="F145" s="3663">
        <f t="shared" si="15"/>
        <v>638.70000000000005</v>
      </c>
      <c r="G145" s="3659">
        <f t="shared" si="15"/>
        <v>122.1</v>
      </c>
      <c r="H145" s="1686">
        <f t="shared" si="16"/>
        <v>0.19116956317519959</v>
      </c>
      <c r="I145" s="2135">
        <f t="shared" si="17"/>
        <v>650.26617626937968</v>
      </c>
      <c r="J145" s="47"/>
      <c r="K145" s="47"/>
      <c r="L145" s="47"/>
      <c r="M145" s="47"/>
      <c r="N145" s="47"/>
      <c r="O145" s="47"/>
      <c r="P145" s="47"/>
    </row>
    <row r="146" spans="1:16" ht="15" customHeight="1" x14ac:dyDescent="0.25">
      <c r="A146" s="1683" t="s">
        <v>396</v>
      </c>
      <c r="B146" s="4923">
        <v>257.39999999999998</v>
      </c>
      <c r="C146" s="4924">
        <v>122.1</v>
      </c>
      <c r="D146" s="4696">
        <v>381.6</v>
      </c>
      <c r="E146" s="4157">
        <v>0</v>
      </c>
      <c r="F146" s="3663">
        <f t="shared" si="15"/>
        <v>639</v>
      </c>
      <c r="G146" s="3659">
        <f t="shared" si="15"/>
        <v>122.1</v>
      </c>
      <c r="H146" s="1686">
        <f t="shared" si="16"/>
        <v>0.19107981220657277</v>
      </c>
      <c r="I146" s="2135">
        <f t="shared" si="17"/>
        <v>650.56084265808681</v>
      </c>
      <c r="J146" s="47"/>
      <c r="K146" s="47"/>
      <c r="L146" s="47"/>
      <c r="M146" s="47"/>
      <c r="N146" s="47"/>
      <c r="O146" s="47"/>
      <c r="P146" s="47"/>
    </row>
    <row r="147" spans="1:16" ht="15" customHeight="1" x14ac:dyDescent="0.25">
      <c r="A147" s="1683" t="s">
        <v>398</v>
      </c>
      <c r="B147" s="4923">
        <v>257.7</v>
      </c>
      <c r="C147" s="4924">
        <v>123.9</v>
      </c>
      <c r="D147" s="4696">
        <v>390.6</v>
      </c>
      <c r="E147" s="4157">
        <v>0</v>
      </c>
      <c r="F147" s="3663">
        <f t="shared" si="15"/>
        <v>648.29999999999995</v>
      </c>
      <c r="G147" s="3659">
        <f t="shared" si="15"/>
        <v>123.9</v>
      </c>
      <c r="H147" s="1686">
        <f t="shared" si="16"/>
        <v>0.19111522443313284</v>
      </c>
      <c r="I147" s="2135">
        <f t="shared" si="17"/>
        <v>660.03340824537054</v>
      </c>
      <c r="J147" s="47"/>
      <c r="K147" s="47"/>
      <c r="L147" s="47"/>
      <c r="M147" s="47"/>
      <c r="N147" s="47"/>
      <c r="O147" s="47"/>
      <c r="P147" s="47"/>
    </row>
    <row r="148" spans="1:16" ht="15" customHeight="1" x14ac:dyDescent="0.25">
      <c r="A148" s="1683" t="s">
        <v>400</v>
      </c>
      <c r="B148" s="4923">
        <v>257.7</v>
      </c>
      <c r="C148" s="4924">
        <v>123.3</v>
      </c>
      <c r="D148" s="4696">
        <v>424.79999999999995</v>
      </c>
      <c r="E148" s="4157">
        <v>0</v>
      </c>
      <c r="F148" s="3663">
        <f t="shared" si="15"/>
        <v>682.5</v>
      </c>
      <c r="G148" s="3659">
        <f t="shared" si="15"/>
        <v>123.3</v>
      </c>
      <c r="H148" s="1686">
        <f t="shared" si="16"/>
        <v>0.18065934065934067</v>
      </c>
      <c r="I148" s="2135">
        <f t="shared" si="17"/>
        <v>693.54822471115881</v>
      </c>
      <c r="J148" s="47"/>
      <c r="K148" s="47"/>
      <c r="L148" s="47"/>
      <c r="M148" s="47"/>
      <c r="N148" s="47"/>
      <c r="O148" s="47"/>
      <c r="P148" s="47"/>
    </row>
    <row r="149" spans="1:16" ht="15" customHeight="1" x14ac:dyDescent="0.25">
      <c r="A149" s="1683" t="s">
        <v>402</v>
      </c>
      <c r="B149" s="4923">
        <v>257.39999999999998</v>
      </c>
      <c r="C149" s="4924">
        <v>121.8</v>
      </c>
      <c r="D149" s="4696">
        <v>425.1</v>
      </c>
      <c r="E149" s="4157">
        <v>0</v>
      </c>
      <c r="F149" s="3663">
        <f t="shared" si="15"/>
        <v>682.5</v>
      </c>
      <c r="G149" s="3659">
        <f t="shared" si="15"/>
        <v>121.8</v>
      </c>
      <c r="H149" s="1686">
        <f t="shared" si="16"/>
        <v>0.17846153846153845</v>
      </c>
      <c r="I149" s="2135">
        <f t="shared" si="17"/>
        <v>693.28312398326841</v>
      </c>
      <c r="J149" s="47"/>
      <c r="K149" s="47"/>
      <c r="L149" s="47"/>
      <c r="M149" s="47"/>
      <c r="N149" s="47"/>
      <c r="O149" s="47"/>
      <c r="P149" s="47"/>
    </row>
    <row r="150" spans="1:16" ht="15" customHeight="1" x14ac:dyDescent="0.25">
      <c r="A150" s="1683" t="s">
        <v>404</v>
      </c>
      <c r="B150" s="4923">
        <v>257.10000000000002</v>
      </c>
      <c r="C150" s="4924">
        <v>120</v>
      </c>
      <c r="D150" s="4696">
        <v>413.1</v>
      </c>
      <c r="E150" s="4157">
        <v>0</v>
      </c>
      <c r="F150" s="3663">
        <f t="shared" si="15"/>
        <v>670.2</v>
      </c>
      <c r="G150" s="3659">
        <f t="shared" si="15"/>
        <v>120</v>
      </c>
      <c r="H150" s="1686">
        <f t="shared" si="16"/>
        <v>0.17905102954341987</v>
      </c>
      <c r="I150" s="2135">
        <f t="shared" si="17"/>
        <v>680.85831125132052</v>
      </c>
      <c r="J150" s="47"/>
      <c r="K150" s="47"/>
      <c r="L150" s="47"/>
      <c r="M150" s="47"/>
      <c r="N150" s="47"/>
      <c r="O150" s="47"/>
      <c r="P150" s="47"/>
    </row>
    <row r="151" spans="1:16" ht="15" customHeight="1" x14ac:dyDescent="0.25">
      <c r="A151" s="1683" t="s">
        <v>406</v>
      </c>
      <c r="B151" s="4923">
        <v>256.8</v>
      </c>
      <c r="C151" s="4924">
        <v>118.2</v>
      </c>
      <c r="D151" s="4696">
        <v>381</v>
      </c>
      <c r="E151" s="4157">
        <v>0</v>
      </c>
      <c r="F151" s="3663">
        <f t="shared" si="15"/>
        <v>637.79999999999995</v>
      </c>
      <c r="G151" s="3659">
        <f t="shared" si="15"/>
        <v>118.2</v>
      </c>
      <c r="H151" s="1686">
        <f t="shared" si="16"/>
        <v>0.18532455315145815</v>
      </c>
      <c r="I151" s="2135">
        <f t="shared" si="17"/>
        <v>648.66021922112657</v>
      </c>
      <c r="J151" s="47"/>
      <c r="K151" s="47"/>
      <c r="L151" s="47"/>
      <c r="M151" s="47"/>
      <c r="N151" s="47"/>
      <c r="O151" s="47"/>
      <c r="P151" s="47"/>
    </row>
    <row r="152" spans="1:16" ht="15" customHeight="1" x14ac:dyDescent="0.25">
      <c r="A152" s="1683" t="s">
        <v>407</v>
      </c>
      <c r="B152" s="4927">
        <v>256.8</v>
      </c>
      <c r="C152" s="4928">
        <v>118.19999999999999</v>
      </c>
      <c r="D152" s="4696">
        <v>383.4</v>
      </c>
      <c r="E152" s="4157">
        <v>0</v>
      </c>
      <c r="F152" s="3663">
        <f t="shared" si="15"/>
        <v>640.20000000000005</v>
      </c>
      <c r="G152" s="3659">
        <f t="shared" si="15"/>
        <v>118.19999999999999</v>
      </c>
      <c r="H152" s="1686">
        <f t="shared" si="16"/>
        <v>0.18462980318650418</v>
      </c>
      <c r="I152" s="2135">
        <f t="shared" si="17"/>
        <v>651.02018401889814</v>
      </c>
      <c r="J152" s="47"/>
      <c r="K152" s="47"/>
      <c r="L152" s="47"/>
      <c r="M152" s="47"/>
      <c r="N152" s="47"/>
      <c r="O152" s="47"/>
      <c r="P152" s="47"/>
    </row>
    <row r="153" spans="1:16" ht="15" customHeight="1" x14ac:dyDescent="0.25">
      <c r="A153" s="1683" t="s">
        <v>409</v>
      </c>
      <c r="B153" s="4923">
        <v>257.10000000000002</v>
      </c>
      <c r="C153" s="4924">
        <v>119.1</v>
      </c>
      <c r="D153" s="4696">
        <v>409.5</v>
      </c>
      <c r="E153" s="4157">
        <v>0</v>
      </c>
      <c r="F153" s="3663">
        <f t="shared" si="15"/>
        <v>666.6</v>
      </c>
      <c r="G153" s="3659">
        <f t="shared" si="15"/>
        <v>119.1</v>
      </c>
      <c r="H153" s="1686">
        <f t="shared" si="16"/>
        <v>0.17866786678667865</v>
      </c>
      <c r="I153" s="2135">
        <f t="shared" si="17"/>
        <v>677.1560898345374</v>
      </c>
      <c r="J153" s="47"/>
      <c r="K153" s="47"/>
      <c r="L153" s="47"/>
      <c r="M153" s="47"/>
      <c r="N153" s="47"/>
      <c r="O153" s="47"/>
      <c r="P153" s="47"/>
    </row>
    <row r="154" spans="1:16" ht="15" customHeight="1" x14ac:dyDescent="0.25">
      <c r="A154" s="1683" t="s">
        <v>410</v>
      </c>
      <c r="B154" s="4923">
        <v>257.39999999999998</v>
      </c>
      <c r="C154" s="4924">
        <v>121.5</v>
      </c>
      <c r="D154" s="4696">
        <v>408</v>
      </c>
      <c r="E154" s="4157">
        <v>0</v>
      </c>
      <c r="F154" s="3663">
        <f t="shared" si="15"/>
        <v>665.4</v>
      </c>
      <c r="G154" s="3659">
        <f t="shared" si="15"/>
        <v>121.5</v>
      </c>
      <c r="H154" s="1686">
        <f t="shared" si="16"/>
        <v>0.18259693417493239</v>
      </c>
      <c r="I154" s="2135">
        <f t="shared" si="17"/>
        <v>676.40181105612066</v>
      </c>
      <c r="J154" s="47"/>
      <c r="K154" s="47"/>
      <c r="L154" s="47"/>
      <c r="M154" s="47"/>
      <c r="N154" s="47"/>
      <c r="O154" s="47"/>
      <c r="P154" s="47"/>
    </row>
    <row r="155" spans="1:16" ht="15" customHeight="1" x14ac:dyDescent="0.25">
      <c r="A155" s="1683" t="s">
        <v>411</v>
      </c>
      <c r="B155" s="4923">
        <v>257.7</v>
      </c>
      <c r="C155" s="4924">
        <v>122.7</v>
      </c>
      <c r="D155" s="4696">
        <v>388.5</v>
      </c>
      <c r="E155" s="4157">
        <v>0</v>
      </c>
      <c r="F155" s="3663">
        <f t="shared" si="15"/>
        <v>646.20000000000005</v>
      </c>
      <c r="G155" s="3659">
        <f t="shared" si="15"/>
        <v>122.7</v>
      </c>
      <c r="H155" s="1686">
        <f t="shared" si="16"/>
        <v>0.18987929433611883</v>
      </c>
      <c r="I155" s="2135">
        <f t="shared" si="17"/>
        <v>657.74594639571899</v>
      </c>
      <c r="J155" s="47"/>
      <c r="K155" s="47"/>
      <c r="L155" s="47"/>
      <c r="M155" s="47"/>
      <c r="N155" s="47"/>
      <c r="O155" s="47"/>
      <c r="P155" s="47"/>
    </row>
    <row r="156" spans="1:16" ht="15" customHeight="1" x14ac:dyDescent="0.25">
      <c r="A156" s="1683" t="s">
        <v>412</v>
      </c>
      <c r="B156" s="4923">
        <v>257.39999999999998</v>
      </c>
      <c r="C156" s="4924">
        <v>122.1</v>
      </c>
      <c r="D156" s="4696">
        <v>420.3</v>
      </c>
      <c r="E156" s="4157">
        <v>0</v>
      </c>
      <c r="F156" s="3663">
        <f t="shared" si="15"/>
        <v>677.7</v>
      </c>
      <c r="G156" s="3659">
        <f t="shared" si="15"/>
        <v>122.1</v>
      </c>
      <c r="H156" s="1686">
        <f t="shared" si="16"/>
        <v>0.18016821602478972</v>
      </c>
      <c r="I156" s="2135">
        <f t="shared" si="17"/>
        <v>688.61142889150483</v>
      </c>
      <c r="J156" s="47"/>
      <c r="K156" s="47"/>
      <c r="L156" s="47"/>
      <c r="M156" s="47"/>
      <c r="N156" s="47"/>
      <c r="O156" s="47"/>
      <c r="P156" s="47"/>
    </row>
    <row r="157" spans="1:16" ht="15" customHeight="1" x14ac:dyDescent="0.25">
      <c r="A157" s="1683" t="s">
        <v>413</v>
      </c>
      <c r="B157" s="4923">
        <v>257.39999999999998</v>
      </c>
      <c r="C157" s="4924">
        <v>120.9</v>
      </c>
      <c r="D157" s="4697">
        <v>438.3</v>
      </c>
      <c r="E157" s="4157">
        <v>0</v>
      </c>
      <c r="F157" s="3663">
        <f t="shared" si="15"/>
        <v>695.7</v>
      </c>
      <c r="G157" s="3659">
        <f t="shared" si="15"/>
        <v>120.9</v>
      </c>
      <c r="H157" s="1686">
        <f t="shared" si="16"/>
        <v>0.17378180250107805</v>
      </c>
      <c r="I157" s="2135">
        <f t="shared" si="17"/>
        <v>706.12697158513924</v>
      </c>
      <c r="J157" s="47"/>
      <c r="K157" s="47"/>
      <c r="L157" s="47"/>
      <c r="M157" s="47"/>
      <c r="N157" s="47"/>
      <c r="O157" s="47"/>
      <c r="P157" s="47"/>
    </row>
    <row r="158" spans="1:16" ht="15" customHeight="1" thickBot="1" x14ac:dyDescent="0.3">
      <c r="A158" s="1683" t="s">
        <v>414</v>
      </c>
      <c r="B158" s="4923">
        <v>257.7</v>
      </c>
      <c r="C158" s="4924">
        <v>122.69999999999999</v>
      </c>
      <c r="D158" s="4696">
        <v>410.1</v>
      </c>
      <c r="E158" s="4158">
        <v>0</v>
      </c>
      <c r="F158" s="3663">
        <f t="shared" si="15"/>
        <v>667.8</v>
      </c>
      <c r="G158" s="3659">
        <f t="shared" si="15"/>
        <v>122.69999999999999</v>
      </c>
      <c r="H158" s="1687">
        <f t="shared" si="16"/>
        <v>0.18373764600179693</v>
      </c>
      <c r="I158" s="2135">
        <f t="shared" si="17"/>
        <v>678.97874046246829</v>
      </c>
      <c r="J158" s="47"/>
      <c r="K158" s="47"/>
      <c r="L158" s="47"/>
      <c r="M158" s="47"/>
      <c r="N158" s="47"/>
      <c r="O158" s="47"/>
      <c r="P158" s="47"/>
    </row>
    <row r="159" spans="1:16" ht="15" customHeight="1" thickBot="1" x14ac:dyDescent="0.3">
      <c r="A159" s="1688" t="s">
        <v>415</v>
      </c>
      <c r="B159" s="1689">
        <f>SUM(B135:B158)</f>
        <v>6261.8999999999987</v>
      </c>
      <c r="C159" s="1704">
        <f t="shared" ref="C159:G159" si="18">SUM(C135:C158)</f>
        <v>3022.4999999999991</v>
      </c>
      <c r="D159" s="3656">
        <f t="shared" si="18"/>
        <v>9688.5</v>
      </c>
      <c r="E159" s="1689">
        <f t="shared" si="18"/>
        <v>0</v>
      </c>
      <c r="F159" s="1689">
        <f t="shared" si="18"/>
        <v>15950.400000000001</v>
      </c>
      <c r="G159" s="1689">
        <f t="shared" si="18"/>
        <v>3022.4999999999991</v>
      </c>
      <c r="H159" s="3678">
        <f t="shared" si="16"/>
        <v>0.18949368040926867</v>
      </c>
      <c r="I159" s="2131">
        <f t="shared" ref="I159" si="19">SUM(I135:I158)</f>
        <v>16236.140434778399</v>
      </c>
      <c r="J159" s="47"/>
      <c r="K159" s="47"/>
      <c r="L159" s="47"/>
      <c r="M159" s="47"/>
      <c r="N159" s="47"/>
      <c r="O159" s="47"/>
      <c r="P159" s="47"/>
    </row>
    <row r="160" spans="1:16" ht="15" customHeight="1" x14ac:dyDescent="0.2">
      <c r="A160" s="1692"/>
      <c r="B160" s="1693"/>
      <c r="C160" s="1693"/>
      <c r="D160" s="1693"/>
      <c r="E160" s="1693"/>
      <c r="F160" s="1693"/>
      <c r="G160" s="1693"/>
      <c r="H160" s="1693"/>
      <c r="I160" s="1693"/>
      <c r="J160" s="47"/>
      <c r="K160" s="47"/>
      <c r="L160" s="47"/>
      <c r="M160" s="47"/>
      <c r="N160" s="47"/>
      <c r="O160" s="47"/>
      <c r="P160" s="47"/>
    </row>
    <row r="161" spans="1:16" ht="15" customHeight="1" x14ac:dyDescent="0.2">
      <c r="A161" s="1692"/>
      <c r="B161" s="1693"/>
      <c r="C161" s="1693"/>
      <c r="D161" s="1693"/>
      <c r="E161" s="1693"/>
      <c r="F161" s="1693"/>
      <c r="G161" s="1693"/>
      <c r="H161" s="1693"/>
      <c r="I161" s="1693"/>
      <c r="J161" s="47"/>
      <c r="K161" s="47"/>
      <c r="L161" s="47"/>
      <c r="M161" s="47"/>
      <c r="N161" s="47"/>
      <c r="O161" s="47"/>
      <c r="P161" s="47"/>
    </row>
    <row r="162" spans="1:16" s="1495" customFormat="1" ht="15" customHeight="1" thickBot="1" x14ac:dyDescent="0.3">
      <c r="A162" s="1676" t="s">
        <v>424</v>
      </c>
      <c r="B162" s="1700"/>
      <c r="C162" s="1700"/>
      <c r="D162" s="1695" t="s">
        <v>425</v>
      </c>
      <c r="E162" s="1700"/>
      <c r="F162" s="1694"/>
      <c r="G162" s="1694"/>
      <c r="H162" s="1694"/>
      <c r="I162" s="1694"/>
      <c r="J162" s="1671"/>
      <c r="K162" s="1671"/>
      <c r="L162" s="1671"/>
      <c r="M162" s="1671"/>
      <c r="N162" s="1671"/>
      <c r="O162" s="1671"/>
      <c r="P162" s="1671"/>
    </row>
    <row r="163" spans="1:16" ht="15" customHeight="1" thickBot="1" x14ac:dyDescent="0.3">
      <c r="A163" s="5440" t="s">
        <v>367</v>
      </c>
      <c r="B163" s="5424">
        <v>42725</v>
      </c>
      <c r="C163" s="5429"/>
      <c r="D163" s="5443">
        <v>42725</v>
      </c>
      <c r="E163" s="5429"/>
      <c r="F163" s="5428" t="s">
        <v>368</v>
      </c>
      <c r="G163" s="5425"/>
      <c r="H163" s="5426"/>
      <c r="I163" s="5427"/>
      <c r="J163" s="47"/>
      <c r="K163" s="47"/>
      <c r="L163" s="47"/>
      <c r="M163" s="47"/>
      <c r="N163" s="47"/>
      <c r="O163" s="47"/>
      <c r="P163" s="47"/>
    </row>
    <row r="164" spans="1:16" ht="15" customHeight="1" thickBot="1" x14ac:dyDescent="0.3">
      <c r="A164" s="5441"/>
      <c r="B164" s="4146" t="s">
        <v>370</v>
      </c>
      <c r="C164" s="4147" t="s">
        <v>371</v>
      </c>
      <c r="D164" s="4148" t="s">
        <v>370</v>
      </c>
      <c r="E164" s="4147" t="s">
        <v>371</v>
      </c>
      <c r="F164" s="4137" t="s">
        <v>370</v>
      </c>
      <c r="G164" s="4149" t="s">
        <v>371</v>
      </c>
      <c r="H164" s="4174" t="s">
        <v>109</v>
      </c>
      <c r="I164" s="4138" t="s">
        <v>347</v>
      </c>
      <c r="J164" s="47"/>
      <c r="K164" s="47"/>
      <c r="L164" s="47"/>
      <c r="M164" s="47"/>
      <c r="N164" s="47"/>
      <c r="O164" s="47"/>
      <c r="P164" s="47"/>
    </row>
    <row r="165" spans="1:16" ht="15" customHeight="1" x14ac:dyDescent="0.25">
      <c r="A165" s="1701" t="s">
        <v>374</v>
      </c>
      <c r="B165" s="4923">
        <v>830.7</v>
      </c>
      <c r="C165" s="4924">
        <v>0</v>
      </c>
      <c r="D165" s="4696">
        <v>1007.0999999999999</v>
      </c>
      <c r="E165" s="4157">
        <v>509.4</v>
      </c>
      <c r="F165" s="3662">
        <f>B165+D165</f>
        <v>1837.8</v>
      </c>
      <c r="G165" s="3657">
        <f>C165+E165</f>
        <v>509.4</v>
      </c>
      <c r="H165" s="1682">
        <f>G165/F165</f>
        <v>0.27717923604309502</v>
      </c>
      <c r="I165" s="2135">
        <f>SQRT(G165*G165+F165*F165)</f>
        <v>1907.0912930428894</v>
      </c>
      <c r="J165" s="47"/>
      <c r="K165" s="47"/>
      <c r="L165" s="47"/>
      <c r="M165" s="47"/>
      <c r="N165" s="47"/>
      <c r="O165" s="47"/>
      <c r="P165" s="47"/>
    </row>
    <row r="166" spans="1:16" ht="15" customHeight="1" x14ac:dyDescent="0.25">
      <c r="A166" s="1702" t="s">
        <v>376</v>
      </c>
      <c r="B166" s="4927">
        <v>826.5</v>
      </c>
      <c r="C166" s="4924">
        <v>0</v>
      </c>
      <c r="D166" s="4696">
        <v>985.5</v>
      </c>
      <c r="E166" s="4159">
        <v>506.1</v>
      </c>
      <c r="F166" s="3663">
        <f t="shared" ref="F166:G188" si="20">B166+D166</f>
        <v>1812</v>
      </c>
      <c r="G166" s="3659">
        <f t="shared" si="20"/>
        <v>506.1</v>
      </c>
      <c r="H166" s="1686">
        <f t="shared" ref="H166:H189" si="21">G166/F166</f>
        <v>0.27930463576158943</v>
      </c>
      <c r="I166" s="2135">
        <f t="shared" ref="I166:I188" si="22">SQRT(G166*G166+F166*F166)</f>
        <v>1881.3509002841549</v>
      </c>
      <c r="J166" s="47"/>
      <c r="K166" s="47"/>
      <c r="L166" s="47"/>
      <c r="M166" s="47"/>
      <c r="N166" s="47"/>
      <c r="O166" s="47"/>
      <c r="P166" s="47"/>
    </row>
    <row r="167" spans="1:16" ht="15" customHeight="1" x14ac:dyDescent="0.25">
      <c r="A167" s="1702" t="s">
        <v>378</v>
      </c>
      <c r="B167" s="4923">
        <v>884.7</v>
      </c>
      <c r="C167" s="4924">
        <v>11.7</v>
      </c>
      <c r="D167" s="4698">
        <v>981</v>
      </c>
      <c r="E167" s="4157">
        <v>508.79999999999995</v>
      </c>
      <c r="F167" s="3663">
        <f t="shared" si="20"/>
        <v>1865.7</v>
      </c>
      <c r="G167" s="3659">
        <f t="shared" si="20"/>
        <v>520.5</v>
      </c>
      <c r="H167" s="1686">
        <f t="shared" si="21"/>
        <v>0.27898375944685638</v>
      </c>
      <c r="I167" s="2135">
        <f t="shared" si="22"/>
        <v>1936.9452083112728</v>
      </c>
      <c r="J167" s="47"/>
      <c r="K167" s="47"/>
      <c r="L167" s="47"/>
      <c r="M167" s="47"/>
      <c r="N167" s="47"/>
      <c r="O167" s="47"/>
      <c r="P167" s="47"/>
    </row>
    <row r="168" spans="1:16" ht="15" customHeight="1" x14ac:dyDescent="0.25">
      <c r="A168" s="1702" t="s">
        <v>380</v>
      </c>
      <c r="B168" s="4923">
        <v>864.3</v>
      </c>
      <c r="C168" s="4924">
        <v>1.8</v>
      </c>
      <c r="D168" s="4696">
        <v>984.3</v>
      </c>
      <c r="E168" s="4157">
        <v>510.6</v>
      </c>
      <c r="F168" s="3663">
        <f t="shared" si="20"/>
        <v>1848.6</v>
      </c>
      <c r="G168" s="3659">
        <f t="shared" si="20"/>
        <v>512.4</v>
      </c>
      <c r="H168" s="1686">
        <f t="shared" si="21"/>
        <v>0.27718273287893541</v>
      </c>
      <c r="I168" s="2135">
        <f t="shared" si="22"/>
        <v>1918.3002163373696</v>
      </c>
      <c r="J168" s="47"/>
      <c r="K168" s="47"/>
      <c r="L168" s="47"/>
      <c r="M168" s="47"/>
      <c r="N168" s="47"/>
      <c r="O168" s="47"/>
      <c r="P168" s="47"/>
    </row>
    <row r="169" spans="1:16" ht="15" customHeight="1" x14ac:dyDescent="0.25">
      <c r="A169" s="1702" t="s">
        <v>382</v>
      </c>
      <c r="B169" s="4923">
        <v>840.9</v>
      </c>
      <c r="C169" s="4924">
        <v>0</v>
      </c>
      <c r="D169" s="4696">
        <v>1003.5</v>
      </c>
      <c r="E169" s="4157">
        <v>511.20000000000005</v>
      </c>
      <c r="F169" s="3663">
        <f t="shared" si="20"/>
        <v>1844.4</v>
      </c>
      <c r="G169" s="3659">
        <f t="shared" si="20"/>
        <v>511.20000000000005</v>
      </c>
      <c r="H169" s="1686">
        <f t="shared" si="21"/>
        <v>0.27716330513988291</v>
      </c>
      <c r="I169" s="2135">
        <f t="shared" si="22"/>
        <v>1913.9322872034945</v>
      </c>
      <c r="J169" s="47"/>
      <c r="K169" s="47"/>
      <c r="L169" s="47"/>
      <c r="M169" s="47"/>
      <c r="N169" s="47"/>
      <c r="O169" s="47"/>
      <c r="P169" s="47"/>
    </row>
    <row r="170" spans="1:16" ht="15" customHeight="1" x14ac:dyDescent="0.25">
      <c r="A170" s="1702" t="s">
        <v>384</v>
      </c>
      <c r="B170" s="4923">
        <v>849.59999999999991</v>
      </c>
      <c r="C170" s="4924">
        <v>0</v>
      </c>
      <c r="D170" s="4696">
        <v>1020.3</v>
      </c>
      <c r="E170" s="4157">
        <v>513.29999999999995</v>
      </c>
      <c r="F170" s="3663">
        <f t="shared" si="20"/>
        <v>1869.8999999999999</v>
      </c>
      <c r="G170" s="3659">
        <f t="shared" si="20"/>
        <v>513.29999999999995</v>
      </c>
      <c r="H170" s="1686">
        <f t="shared" si="21"/>
        <v>0.27450665811005937</v>
      </c>
      <c r="I170" s="2135">
        <f t="shared" si="22"/>
        <v>1939.0726907467908</v>
      </c>
      <c r="J170" s="47"/>
      <c r="K170" s="47"/>
      <c r="L170" s="47"/>
      <c r="M170" s="47"/>
      <c r="N170" s="47"/>
      <c r="O170" s="47"/>
      <c r="P170" s="47"/>
    </row>
    <row r="171" spans="1:16" ht="15" customHeight="1" x14ac:dyDescent="0.25">
      <c r="A171" s="1702" t="s">
        <v>386</v>
      </c>
      <c r="B171" s="4923">
        <v>866.1</v>
      </c>
      <c r="C171" s="4924">
        <v>23.4</v>
      </c>
      <c r="D171" s="4696">
        <v>1041.5999999999999</v>
      </c>
      <c r="E171" s="4157">
        <v>517.5</v>
      </c>
      <c r="F171" s="3663">
        <f t="shared" si="20"/>
        <v>1907.6999999999998</v>
      </c>
      <c r="G171" s="3659">
        <f t="shared" si="20"/>
        <v>540.9</v>
      </c>
      <c r="H171" s="1686">
        <f t="shared" si="21"/>
        <v>0.28353514703569743</v>
      </c>
      <c r="I171" s="2135">
        <f t="shared" si="22"/>
        <v>1982.899921831659</v>
      </c>
      <c r="J171" s="47"/>
      <c r="K171" s="47"/>
      <c r="L171" s="47"/>
      <c r="M171" s="47"/>
      <c r="N171" s="47"/>
      <c r="O171" s="47"/>
      <c r="P171" s="47"/>
    </row>
    <row r="172" spans="1:16" ht="15" customHeight="1" x14ac:dyDescent="0.25">
      <c r="A172" s="1702" t="s">
        <v>388</v>
      </c>
      <c r="B172" s="4923">
        <v>888</v>
      </c>
      <c r="C172" s="4924">
        <v>26.7</v>
      </c>
      <c r="D172" s="4696">
        <v>1072.8</v>
      </c>
      <c r="E172" s="4157">
        <v>539.1</v>
      </c>
      <c r="F172" s="3663">
        <f t="shared" si="20"/>
        <v>1960.8</v>
      </c>
      <c r="G172" s="3659">
        <f t="shared" si="20"/>
        <v>565.80000000000007</v>
      </c>
      <c r="H172" s="1686">
        <f t="shared" si="21"/>
        <v>0.28855569155446759</v>
      </c>
      <c r="I172" s="2135">
        <f t="shared" si="22"/>
        <v>2040.8004018031747</v>
      </c>
      <c r="J172" s="47"/>
      <c r="K172" s="47"/>
      <c r="L172" s="47"/>
      <c r="M172" s="47"/>
      <c r="N172" s="47"/>
      <c r="O172" s="47"/>
      <c r="P172" s="47"/>
    </row>
    <row r="173" spans="1:16" ht="15" customHeight="1" x14ac:dyDescent="0.25">
      <c r="A173" s="1702" t="s">
        <v>390</v>
      </c>
      <c r="B173" s="4923">
        <v>933.59999999999991</v>
      </c>
      <c r="C173" s="4924">
        <v>49.5</v>
      </c>
      <c r="D173" s="4696">
        <v>1103.0999999999999</v>
      </c>
      <c r="E173" s="4158">
        <v>544.79999999999995</v>
      </c>
      <c r="F173" s="3663">
        <f t="shared" si="20"/>
        <v>2036.6999999999998</v>
      </c>
      <c r="G173" s="3659">
        <f t="shared" si="20"/>
        <v>594.29999999999995</v>
      </c>
      <c r="H173" s="1686">
        <f t="shared" si="21"/>
        <v>0.29179555162763293</v>
      </c>
      <c r="I173" s="2135">
        <f t="shared" si="22"/>
        <v>2121.636014965809</v>
      </c>
      <c r="J173" s="47"/>
      <c r="K173" s="47"/>
      <c r="L173" s="47"/>
      <c r="M173" s="47"/>
      <c r="N173" s="47"/>
      <c r="O173" s="47"/>
      <c r="P173" s="47"/>
    </row>
    <row r="174" spans="1:16" ht="15" customHeight="1" x14ac:dyDescent="0.25">
      <c r="A174" s="1702" t="s">
        <v>392</v>
      </c>
      <c r="B174" s="4923">
        <v>926.4</v>
      </c>
      <c r="C174" s="4924">
        <v>31.8</v>
      </c>
      <c r="D174" s="4696">
        <v>1082.6999999999998</v>
      </c>
      <c r="E174" s="4157">
        <v>525.29999999999995</v>
      </c>
      <c r="F174" s="3663">
        <f t="shared" si="20"/>
        <v>2009.1</v>
      </c>
      <c r="G174" s="3659">
        <f t="shared" si="20"/>
        <v>557.09999999999991</v>
      </c>
      <c r="H174" s="1686">
        <f t="shared" si="21"/>
        <v>0.27728833806181868</v>
      </c>
      <c r="I174" s="2135">
        <f t="shared" si="22"/>
        <v>2084.9084440329748</v>
      </c>
      <c r="J174" s="47"/>
      <c r="K174" s="47"/>
      <c r="L174" s="47"/>
      <c r="M174" s="47"/>
      <c r="N174" s="47"/>
      <c r="O174" s="47"/>
      <c r="P174" s="47"/>
    </row>
    <row r="175" spans="1:16" ht="15" customHeight="1" x14ac:dyDescent="0.25">
      <c r="A175" s="1702" t="s">
        <v>394</v>
      </c>
      <c r="B175" s="4925">
        <v>954.3</v>
      </c>
      <c r="C175" s="4926">
        <v>79.800000000000011</v>
      </c>
      <c r="D175" s="4696">
        <v>1068.5999999999999</v>
      </c>
      <c r="E175" s="4157">
        <v>527.09999999999991</v>
      </c>
      <c r="F175" s="3663">
        <f t="shared" si="20"/>
        <v>2022.8999999999999</v>
      </c>
      <c r="G175" s="3659">
        <f t="shared" si="20"/>
        <v>606.89999999999986</v>
      </c>
      <c r="H175" s="1686">
        <f t="shared" si="21"/>
        <v>0.30001483019427549</v>
      </c>
      <c r="I175" s="2135">
        <f t="shared" si="22"/>
        <v>2111.9782243195591</v>
      </c>
      <c r="J175" s="47"/>
      <c r="K175" s="47"/>
      <c r="L175" s="47"/>
      <c r="M175" s="47"/>
      <c r="N175" s="47"/>
      <c r="O175" s="47"/>
      <c r="P175" s="47"/>
    </row>
    <row r="176" spans="1:16" ht="15" customHeight="1" x14ac:dyDescent="0.25">
      <c r="A176" s="1702" t="s">
        <v>396</v>
      </c>
      <c r="B176" s="4923">
        <v>905.40000000000009</v>
      </c>
      <c r="C176" s="4924">
        <v>30.9</v>
      </c>
      <c r="D176" s="4696">
        <v>1055.6999999999998</v>
      </c>
      <c r="E176" s="4157">
        <v>525.29999999999995</v>
      </c>
      <c r="F176" s="3663">
        <f t="shared" si="20"/>
        <v>1961.1</v>
      </c>
      <c r="G176" s="3659">
        <f t="shared" si="20"/>
        <v>556.19999999999993</v>
      </c>
      <c r="H176" s="1686">
        <f t="shared" si="21"/>
        <v>0.28361633776961909</v>
      </c>
      <c r="I176" s="2135">
        <f t="shared" si="22"/>
        <v>2038.4483437163669</v>
      </c>
      <c r="J176" s="47"/>
      <c r="K176" s="47"/>
      <c r="L176" s="47"/>
      <c r="M176" s="47"/>
      <c r="N176" s="47"/>
      <c r="O176" s="47"/>
      <c r="P176" s="47"/>
    </row>
    <row r="177" spans="1:16" ht="15" customHeight="1" x14ac:dyDescent="0.25">
      <c r="A177" s="1702" t="s">
        <v>398</v>
      </c>
      <c r="B177" s="4923">
        <v>891.6</v>
      </c>
      <c r="C177" s="4924">
        <v>18.600000000000001</v>
      </c>
      <c r="D177" s="4696">
        <v>1029.5999999999999</v>
      </c>
      <c r="E177" s="4157">
        <v>511.20000000000005</v>
      </c>
      <c r="F177" s="3663">
        <f t="shared" si="20"/>
        <v>1921.1999999999998</v>
      </c>
      <c r="G177" s="3659">
        <f t="shared" si="20"/>
        <v>529.80000000000007</v>
      </c>
      <c r="H177" s="1686">
        <f t="shared" si="21"/>
        <v>0.27576514678326053</v>
      </c>
      <c r="I177" s="2135">
        <f t="shared" si="22"/>
        <v>1992.9118093884636</v>
      </c>
      <c r="J177" s="47"/>
      <c r="K177" s="47"/>
      <c r="L177" s="47"/>
      <c r="M177" s="47"/>
      <c r="N177" s="47"/>
      <c r="O177" s="47"/>
      <c r="P177" s="47"/>
    </row>
    <row r="178" spans="1:16" ht="15" customHeight="1" x14ac:dyDescent="0.25">
      <c r="A178" s="1702" t="s">
        <v>400</v>
      </c>
      <c r="B178" s="4923">
        <v>907.2</v>
      </c>
      <c r="C178" s="4924">
        <v>33.6</v>
      </c>
      <c r="D178" s="4696">
        <v>1034.0999999999999</v>
      </c>
      <c r="E178" s="4157">
        <v>514.20000000000005</v>
      </c>
      <c r="F178" s="3663">
        <f t="shared" si="20"/>
        <v>1941.3</v>
      </c>
      <c r="G178" s="3659">
        <f t="shared" si="20"/>
        <v>547.80000000000007</v>
      </c>
      <c r="H178" s="1686">
        <f t="shared" si="21"/>
        <v>0.28218204296090255</v>
      </c>
      <c r="I178" s="2135">
        <f t="shared" si="22"/>
        <v>2017.1094491871283</v>
      </c>
      <c r="J178" s="47"/>
      <c r="K178" s="47"/>
      <c r="L178" s="47"/>
      <c r="M178" s="47"/>
      <c r="N178" s="47"/>
      <c r="O178" s="47"/>
      <c r="P178" s="47"/>
    </row>
    <row r="179" spans="1:16" ht="15" customHeight="1" x14ac:dyDescent="0.25">
      <c r="A179" s="1702" t="s">
        <v>402</v>
      </c>
      <c r="B179" s="4923">
        <v>915.9</v>
      </c>
      <c r="C179" s="4924">
        <v>52.5</v>
      </c>
      <c r="D179" s="4696">
        <v>1059.9000000000001</v>
      </c>
      <c r="E179" s="4157">
        <v>528.6</v>
      </c>
      <c r="F179" s="3663">
        <f t="shared" si="20"/>
        <v>1975.8000000000002</v>
      </c>
      <c r="G179" s="3659">
        <f t="shared" si="20"/>
        <v>581.1</v>
      </c>
      <c r="H179" s="1686">
        <f t="shared" si="21"/>
        <v>0.29410871545703005</v>
      </c>
      <c r="I179" s="2135">
        <f t="shared" si="22"/>
        <v>2059.4812089455927</v>
      </c>
      <c r="J179" s="47"/>
      <c r="K179" s="47"/>
      <c r="L179" s="47"/>
      <c r="M179" s="47"/>
      <c r="N179" s="47"/>
      <c r="O179" s="47"/>
      <c r="P179" s="47"/>
    </row>
    <row r="180" spans="1:16" ht="15" customHeight="1" x14ac:dyDescent="0.25">
      <c r="A180" s="1702" t="s">
        <v>404</v>
      </c>
      <c r="B180" s="4923">
        <v>915</v>
      </c>
      <c r="C180" s="4924">
        <v>50.400000000000006</v>
      </c>
      <c r="D180" s="4696">
        <v>1056</v>
      </c>
      <c r="E180" s="4157">
        <v>527.40000000000009</v>
      </c>
      <c r="F180" s="3663">
        <f t="shared" si="20"/>
        <v>1971</v>
      </c>
      <c r="G180" s="3659">
        <f t="shared" si="20"/>
        <v>577.80000000000007</v>
      </c>
      <c r="H180" s="1686">
        <f t="shared" si="21"/>
        <v>0.29315068493150687</v>
      </c>
      <c r="I180" s="2135">
        <f t="shared" si="22"/>
        <v>2053.9459194438396</v>
      </c>
      <c r="J180" s="47"/>
      <c r="K180" s="47"/>
      <c r="L180" s="47"/>
      <c r="M180" s="47"/>
      <c r="N180" s="47"/>
      <c r="O180" s="47"/>
      <c r="P180" s="47"/>
    </row>
    <row r="181" spans="1:16" ht="15" customHeight="1" x14ac:dyDescent="0.25">
      <c r="A181" s="1702" t="s">
        <v>406</v>
      </c>
      <c r="B181" s="4923">
        <v>930.6</v>
      </c>
      <c r="C181" s="4924">
        <v>52.2</v>
      </c>
      <c r="D181" s="4696">
        <v>1071.3000000000002</v>
      </c>
      <c r="E181" s="4157">
        <v>538.79999999999995</v>
      </c>
      <c r="F181" s="3663">
        <f t="shared" si="20"/>
        <v>2001.9</v>
      </c>
      <c r="G181" s="3659">
        <f t="shared" si="20"/>
        <v>591</v>
      </c>
      <c r="H181" s="1686">
        <f t="shared" si="21"/>
        <v>0.29521954143563611</v>
      </c>
      <c r="I181" s="2135">
        <f t="shared" si="22"/>
        <v>2087.3151678651693</v>
      </c>
      <c r="J181" s="47"/>
      <c r="K181" s="47"/>
      <c r="L181" s="47"/>
      <c r="M181" s="47"/>
      <c r="N181" s="47"/>
      <c r="O181" s="47"/>
      <c r="P181" s="47"/>
    </row>
    <row r="182" spans="1:16" ht="15" customHeight="1" x14ac:dyDescent="0.25">
      <c r="A182" s="1702" t="s">
        <v>407</v>
      </c>
      <c r="B182" s="4923">
        <v>911.40000000000009</v>
      </c>
      <c r="C182" s="4924">
        <v>29.7</v>
      </c>
      <c r="D182" s="4696">
        <v>1089.5999999999999</v>
      </c>
      <c r="E182" s="4157">
        <v>529.5</v>
      </c>
      <c r="F182" s="3663">
        <f t="shared" si="20"/>
        <v>2001</v>
      </c>
      <c r="G182" s="3659">
        <f t="shared" si="20"/>
        <v>559.20000000000005</v>
      </c>
      <c r="H182" s="1686">
        <f t="shared" si="21"/>
        <v>0.2794602698650675</v>
      </c>
      <c r="I182" s="2135">
        <f t="shared" si="22"/>
        <v>2077.66831809122</v>
      </c>
      <c r="J182" s="47"/>
      <c r="K182" s="47"/>
      <c r="L182" s="47"/>
      <c r="M182" s="47"/>
      <c r="N182" s="47"/>
      <c r="O182" s="47"/>
      <c r="P182" s="47"/>
    </row>
    <row r="183" spans="1:16" ht="15" customHeight="1" x14ac:dyDescent="0.25">
      <c r="A183" s="1702" t="s">
        <v>409</v>
      </c>
      <c r="B183" s="4923">
        <v>939</v>
      </c>
      <c r="C183" s="4924">
        <v>52.5</v>
      </c>
      <c r="D183" s="4697">
        <v>1104.3</v>
      </c>
      <c r="E183" s="4157">
        <v>527.4</v>
      </c>
      <c r="F183" s="3663">
        <f t="shared" si="20"/>
        <v>2043.3</v>
      </c>
      <c r="G183" s="3659">
        <f t="shared" si="20"/>
        <v>579.9</v>
      </c>
      <c r="H183" s="1686">
        <f t="shared" si="21"/>
        <v>0.28380560857436499</v>
      </c>
      <c r="I183" s="2135">
        <f t="shared" si="22"/>
        <v>2123.9959745724564</v>
      </c>
      <c r="J183" s="47"/>
      <c r="K183" s="47"/>
      <c r="L183" s="47"/>
      <c r="M183" s="47"/>
      <c r="N183" s="47"/>
      <c r="O183" s="47"/>
      <c r="P183" s="47"/>
    </row>
    <row r="184" spans="1:16" ht="15" customHeight="1" x14ac:dyDescent="0.25">
      <c r="A184" s="1702" t="s">
        <v>410</v>
      </c>
      <c r="B184" s="4923">
        <v>920.1</v>
      </c>
      <c r="C184" s="4924">
        <v>12.9</v>
      </c>
      <c r="D184" s="4696">
        <v>1097.4000000000001</v>
      </c>
      <c r="E184" s="4157">
        <v>523.79999999999995</v>
      </c>
      <c r="F184" s="3663">
        <f t="shared" si="20"/>
        <v>2017.5</v>
      </c>
      <c r="G184" s="3659">
        <f t="shared" si="20"/>
        <v>536.69999999999993</v>
      </c>
      <c r="H184" s="1686">
        <f t="shared" si="21"/>
        <v>0.26602230483271372</v>
      </c>
      <c r="I184" s="2135">
        <f t="shared" si="22"/>
        <v>2087.6669130874302</v>
      </c>
      <c r="J184" s="47"/>
      <c r="K184" s="47"/>
      <c r="L184" s="47"/>
      <c r="M184" s="47"/>
      <c r="N184" s="47"/>
      <c r="O184" s="47"/>
      <c r="P184" s="47"/>
    </row>
    <row r="185" spans="1:16" ht="15" customHeight="1" x14ac:dyDescent="0.25">
      <c r="A185" s="1702" t="s">
        <v>411</v>
      </c>
      <c r="B185" s="4923">
        <v>894</v>
      </c>
      <c r="C185" s="4928">
        <v>0</v>
      </c>
      <c r="D185" s="4696">
        <v>1089.5999999999999</v>
      </c>
      <c r="E185" s="4157">
        <v>518.70000000000005</v>
      </c>
      <c r="F185" s="3663">
        <f t="shared" si="20"/>
        <v>1983.6</v>
      </c>
      <c r="G185" s="3659">
        <f t="shared" si="20"/>
        <v>518.70000000000005</v>
      </c>
      <c r="H185" s="1686">
        <f t="shared" si="21"/>
        <v>0.26149425287356326</v>
      </c>
      <c r="I185" s="2135">
        <f t="shared" si="22"/>
        <v>2050.2972101624682</v>
      </c>
      <c r="J185" s="47"/>
      <c r="K185" s="47"/>
      <c r="L185" s="47"/>
      <c r="M185" s="47"/>
      <c r="N185" s="47"/>
      <c r="O185" s="47"/>
      <c r="P185" s="47"/>
    </row>
    <row r="186" spans="1:16" ht="15" customHeight="1" x14ac:dyDescent="0.25">
      <c r="A186" s="1702" t="s">
        <v>412</v>
      </c>
      <c r="B186" s="4923">
        <v>875.09999999999991</v>
      </c>
      <c r="C186" s="4924">
        <v>1.8</v>
      </c>
      <c r="D186" s="4696">
        <v>1065.5999999999999</v>
      </c>
      <c r="E186" s="4157">
        <v>511.5</v>
      </c>
      <c r="F186" s="3663">
        <f t="shared" si="20"/>
        <v>1940.6999999999998</v>
      </c>
      <c r="G186" s="3659">
        <f t="shared" si="20"/>
        <v>513.29999999999995</v>
      </c>
      <c r="H186" s="1686">
        <f t="shared" si="21"/>
        <v>0.26449219353841397</v>
      </c>
      <c r="I186" s="2135">
        <f t="shared" si="22"/>
        <v>2007.4345269522489</v>
      </c>
      <c r="J186" s="47"/>
      <c r="K186" s="47"/>
      <c r="L186" s="47"/>
      <c r="M186" s="47"/>
      <c r="N186" s="47"/>
      <c r="O186" s="47"/>
      <c r="P186" s="47"/>
    </row>
    <row r="187" spans="1:16" ht="15" customHeight="1" x14ac:dyDescent="0.25">
      <c r="A187" s="1702" t="s">
        <v>413</v>
      </c>
      <c r="B187" s="4923">
        <v>914.7</v>
      </c>
      <c r="C187" s="4924">
        <v>46.2</v>
      </c>
      <c r="D187" s="4696">
        <v>1074.3</v>
      </c>
      <c r="E187" s="4157">
        <v>514.5</v>
      </c>
      <c r="F187" s="3663">
        <f t="shared" si="20"/>
        <v>1989</v>
      </c>
      <c r="G187" s="3659">
        <f t="shared" si="20"/>
        <v>560.70000000000005</v>
      </c>
      <c r="H187" s="1686">
        <f t="shared" si="21"/>
        <v>0.28190045248868778</v>
      </c>
      <c r="I187" s="2135">
        <f t="shared" si="22"/>
        <v>2066.5201402357538</v>
      </c>
      <c r="J187" s="47"/>
      <c r="K187" s="47"/>
      <c r="L187" s="47"/>
      <c r="M187" s="47"/>
      <c r="N187" s="47"/>
      <c r="O187" s="47"/>
      <c r="P187" s="47"/>
    </row>
    <row r="188" spans="1:16" ht="15" customHeight="1" thickBot="1" x14ac:dyDescent="0.3">
      <c r="A188" s="1702" t="s">
        <v>414</v>
      </c>
      <c r="B188" s="4930">
        <v>886.8</v>
      </c>
      <c r="C188" s="4931">
        <v>23.1</v>
      </c>
      <c r="D188" s="4696">
        <v>1039.1999999999998</v>
      </c>
      <c r="E188" s="4157">
        <v>512.4</v>
      </c>
      <c r="F188" s="3663">
        <f t="shared" si="20"/>
        <v>1925.9999999999998</v>
      </c>
      <c r="G188" s="3659">
        <f t="shared" si="20"/>
        <v>535.5</v>
      </c>
      <c r="H188" s="1687">
        <f t="shared" si="21"/>
        <v>0.27803738317757015</v>
      </c>
      <c r="I188" s="2135">
        <f t="shared" si="22"/>
        <v>1999.0588410549599</v>
      </c>
      <c r="J188" s="47"/>
      <c r="K188" s="47"/>
      <c r="L188" s="47"/>
      <c r="M188" s="47"/>
      <c r="N188" s="47"/>
      <c r="O188" s="47"/>
      <c r="P188" s="47"/>
    </row>
    <row r="189" spans="1:16" ht="15" customHeight="1" thickBot="1" x14ac:dyDescent="0.3">
      <c r="A189" s="1703" t="s">
        <v>415</v>
      </c>
      <c r="B189" s="1689">
        <f>SUM(B165:B188)</f>
        <v>21471.899999999994</v>
      </c>
      <c r="C189" s="1689">
        <f t="shared" ref="C189:G189" si="23">SUM(C165:C188)</f>
        <v>629.1</v>
      </c>
      <c r="D189" s="1689">
        <f t="shared" si="23"/>
        <v>25217.099999999991</v>
      </c>
      <c r="E189" s="1689">
        <f t="shared" si="23"/>
        <v>12496.5</v>
      </c>
      <c r="F189" s="1689">
        <f t="shared" si="23"/>
        <v>46688.999999999993</v>
      </c>
      <c r="G189" s="1689">
        <f t="shared" si="23"/>
        <v>13125.600000000002</v>
      </c>
      <c r="H189" s="3678">
        <f t="shared" si="21"/>
        <v>0.28112831716250092</v>
      </c>
      <c r="I189" s="2131">
        <f t="shared" ref="I189" si="24">SUM(I165:I188)</f>
        <v>48500.769425582243</v>
      </c>
      <c r="J189" s="47"/>
      <c r="K189" s="47"/>
      <c r="L189" s="47"/>
      <c r="M189" s="47"/>
      <c r="N189" s="47"/>
      <c r="O189" s="47"/>
      <c r="P189" s="47"/>
    </row>
    <row r="190" spans="1:16" ht="15" customHeight="1" x14ac:dyDescent="0.2">
      <c r="A190" s="1692"/>
      <c r="B190" s="1693"/>
      <c r="C190" s="1693"/>
      <c r="D190" s="1693"/>
      <c r="E190" s="1693"/>
      <c r="F190" s="1693"/>
      <c r="G190" s="1693"/>
      <c r="H190" s="1693"/>
      <c r="I190" s="1693"/>
      <c r="J190" s="47"/>
      <c r="K190" s="47"/>
      <c r="L190" s="47"/>
      <c r="M190" s="47"/>
      <c r="N190" s="47"/>
      <c r="O190" s="47"/>
      <c r="P190" s="47"/>
    </row>
    <row r="191" spans="1:16" ht="15" customHeight="1" x14ac:dyDescent="0.2">
      <c r="A191" s="1692"/>
      <c r="B191" s="1693"/>
      <c r="C191" s="1693"/>
      <c r="D191" s="1693"/>
      <c r="E191" s="1693"/>
      <c r="F191" s="1693"/>
      <c r="G191" s="1693"/>
      <c r="H191" s="1693"/>
      <c r="I191" s="1693"/>
      <c r="J191" s="47"/>
      <c r="K191" s="47"/>
      <c r="L191" s="47"/>
      <c r="M191" s="47"/>
      <c r="N191" s="47"/>
      <c r="O191" s="47"/>
      <c r="P191" s="47"/>
    </row>
    <row r="192" spans="1:16" s="1495" customFormat="1" ht="15" customHeight="1" thickBot="1" x14ac:dyDescent="0.3">
      <c r="A192" s="1676" t="s">
        <v>426</v>
      </c>
      <c r="B192" s="1700"/>
      <c r="C192" s="1700"/>
      <c r="D192" s="1695" t="s">
        <v>427</v>
      </c>
      <c r="E192" s="1700"/>
      <c r="F192" s="1694"/>
      <c r="G192" s="1694"/>
      <c r="H192" s="1694"/>
      <c r="I192" s="1694"/>
      <c r="J192" s="1671"/>
      <c r="K192" s="1671"/>
      <c r="L192" s="1671"/>
      <c r="M192" s="1671"/>
      <c r="N192" s="1671"/>
      <c r="O192" s="1671"/>
      <c r="P192" s="1671"/>
    </row>
    <row r="193" spans="1:16" ht="15" customHeight="1" thickBot="1" x14ac:dyDescent="0.3">
      <c r="A193" s="5440" t="s">
        <v>367</v>
      </c>
      <c r="B193" s="5424">
        <v>42725</v>
      </c>
      <c r="C193" s="5429"/>
      <c r="D193" s="5443">
        <v>42725</v>
      </c>
      <c r="E193" s="5429"/>
      <c r="F193" s="5428" t="s">
        <v>368</v>
      </c>
      <c r="G193" s="5425"/>
      <c r="H193" s="5426"/>
      <c r="I193" s="5427"/>
      <c r="J193" s="47"/>
      <c r="K193" s="47"/>
      <c r="L193" s="47"/>
      <c r="M193" s="47"/>
      <c r="N193" s="47"/>
      <c r="O193" s="47"/>
      <c r="P193" s="47"/>
    </row>
    <row r="194" spans="1:16" ht="15" customHeight="1" thickBot="1" x14ac:dyDescent="0.3">
      <c r="A194" s="5441"/>
      <c r="B194" s="4137" t="s">
        <v>370</v>
      </c>
      <c r="C194" s="4138" t="s">
        <v>371</v>
      </c>
      <c r="D194" s="4156" t="s">
        <v>370</v>
      </c>
      <c r="E194" s="4154" t="s">
        <v>371</v>
      </c>
      <c r="F194" s="4148" t="s">
        <v>370</v>
      </c>
      <c r="G194" s="4152" t="s">
        <v>371</v>
      </c>
      <c r="H194" s="4162" t="s">
        <v>109</v>
      </c>
      <c r="I194" s="4147" t="s">
        <v>347</v>
      </c>
      <c r="J194" s="47"/>
      <c r="K194" s="47"/>
      <c r="L194" s="47"/>
      <c r="M194" s="47"/>
      <c r="N194" s="47"/>
      <c r="O194" s="47"/>
      <c r="P194" s="47"/>
    </row>
    <row r="195" spans="1:16" ht="15" customHeight="1" x14ac:dyDescent="0.25">
      <c r="A195" s="1701" t="s">
        <v>374</v>
      </c>
      <c r="B195" s="4923">
        <v>2288.16</v>
      </c>
      <c r="C195" s="4924">
        <v>268.92</v>
      </c>
      <c r="D195" s="4696">
        <v>2268</v>
      </c>
      <c r="E195" s="4157">
        <v>673.92000000000007</v>
      </c>
      <c r="F195" s="3662">
        <f>B195+D195</f>
        <v>4556.16</v>
      </c>
      <c r="G195" s="3657">
        <f>C195+E195</f>
        <v>942.84000000000015</v>
      </c>
      <c r="H195" s="1682">
        <f>G195/F195</f>
        <v>0.20693742098609358</v>
      </c>
      <c r="I195" s="2135">
        <f>SQRT(G195*G195+F195*F195)</f>
        <v>4652.691824223908</v>
      </c>
      <c r="J195" s="47"/>
      <c r="K195" s="47"/>
      <c r="L195" s="47"/>
      <c r="M195" s="47"/>
      <c r="N195" s="47"/>
      <c r="O195" s="47"/>
      <c r="P195" s="47"/>
    </row>
    <row r="196" spans="1:16" ht="15" customHeight="1" x14ac:dyDescent="0.25">
      <c r="A196" s="1702" t="s">
        <v>376</v>
      </c>
      <c r="B196" s="4923">
        <v>2325.2399999999998</v>
      </c>
      <c r="C196" s="4924">
        <v>289.08000000000004</v>
      </c>
      <c r="D196" s="4696">
        <v>2386.08</v>
      </c>
      <c r="E196" s="4157">
        <v>770.04</v>
      </c>
      <c r="F196" s="3663">
        <f t="shared" ref="F196:G218" si="25">B196+D196</f>
        <v>4711.32</v>
      </c>
      <c r="G196" s="3659">
        <f t="shared" si="25"/>
        <v>1059.1199999999999</v>
      </c>
      <c r="H196" s="1686">
        <f t="shared" ref="H196:H219" si="26">G196/F196</f>
        <v>0.22480323985634598</v>
      </c>
      <c r="I196" s="2135">
        <f t="shared" ref="I196:I218" si="27">SQRT(G196*G196+F196*F196)</f>
        <v>4828.8995968854015</v>
      </c>
      <c r="J196" s="47"/>
      <c r="K196" s="47"/>
      <c r="L196" s="47"/>
      <c r="M196" s="47"/>
      <c r="N196" s="47"/>
      <c r="O196" s="47"/>
      <c r="P196" s="47"/>
    </row>
    <row r="197" spans="1:16" ht="15" customHeight="1" x14ac:dyDescent="0.25">
      <c r="A197" s="1702" t="s">
        <v>378</v>
      </c>
      <c r="B197" s="4923">
        <v>2284.92</v>
      </c>
      <c r="C197" s="4926">
        <v>294.48</v>
      </c>
      <c r="D197" s="4696">
        <v>2403.7200000000003</v>
      </c>
      <c r="E197" s="4157">
        <v>793.44</v>
      </c>
      <c r="F197" s="3663">
        <f t="shared" si="25"/>
        <v>4688.6400000000003</v>
      </c>
      <c r="G197" s="3659">
        <f t="shared" si="25"/>
        <v>1087.92</v>
      </c>
      <c r="H197" s="1686">
        <f t="shared" si="26"/>
        <v>0.23203316953316952</v>
      </c>
      <c r="I197" s="2135">
        <f t="shared" si="27"/>
        <v>4813.2021540758087</v>
      </c>
      <c r="J197" s="47"/>
      <c r="K197" s="47"/>
      <c r="L197" s="47"/>
      <c r="M197" s="47"/>
      <c r="N197" s="47"/>
      <c r="O197" s="47"/>
      <c r="P197" s="47"/>
    </row>
    <row r="198" spans="1:16" ht="15" customHeight="1" x14ac:dyDescent="0.25">
      <c r="A198" s="1702" t="s">
        <v>380</v>
      </c>
      <c r="B198" s="4923">
        <v>2253.96</v>
      </c>
      <c r="C198" s="4924">
        <v>254.88</v>
      </c>
      <c r="D198" s="4696">
        <v>2336.4</v>
      </c>
      <c r="E198" s="4157">
        <v>747.36</v>
      </c>
      <c r="F198" s="3663">
        <f t="shared" si="25"/>
        <v>4590.3600000000006</v>
      </c>
      <c r="G198" s="3659">
        <f t="shared" si="25"/>
        <v>1002.24</v>
      </c>
      <c r="H198" s="1686">
        <f t="shared" si="26"/>
        <v>0.21833581679868244</v>
      </c>
      <c r="I198" s="2135">
        <f t="shared" si="27"/>
        <v>4698.4986907734692</v>
      </c>
      <c r="J198" s="47"/>
      <c r="K198" s="47"/>
      <c r="L198" s="47"/>
      <c r="M198" s="47"/>
      <c r="N198" s="47"/>
      <c r="O198" s="47"/>
      <c r="P198" s="47"/>
    </row>
    <row r="199" spans="1:16" ht="15" customHeight="1" x14ac:dyDescent="0.25">
      <c r="A199" s="1702" t="s">
        <v>382</v>
      </c>
      <c r="B199" s="4923">
        <v>2255.7600000000002</v>
      </c>
      <c r="C199" s="4924">
        <v>258.84000000000003</v>
      </c>
      <c r="D199" s="4696">
        <v>2311.56</v>
      </c>
      <c r="E199" s="4157">
        <v>718.92000000000007</v>
      </c>
      <c r="F199" s="3663">
        <f t="shared" si="25"/>
        <v>4567.32</v>
      </c>
      <c r="G199" s="3659">
        <f t="shared" si="25"/>
        <v>977.7600000000001</v>
      </c>
      <c r="H199" s="1686">
        <f t="shared" si="26"/>
        <v>0.21407740206510606</v>
      </c>
      <c r="I199" s="2135">
        <f t="shared" si="27"/>
        <v>4670.8057763088373</v>
      </c>
      <c r="J199" s="47"/>
      <c r="K199" s="47"/>
      <c r="L199" s="47"/>
      <c r="M199" s="47"/>
      <c r="N199" s="47"/>
      <c r="O199" s="47"/>
      <c r="P199" s="47"/>
    </row>
    <row r="200" spans="1:16" ht="15" customHeight="1" x14ac:dyDescent="0.25">
      <c r="A200" s="1702" t="s">
        <v>384</v>
      </c>
      <c r="B200" s="4923">
        <v>2322.7200000000003</v>
      </c>
      <c r="C200" s="4924">
        <v>280.8</v>
      </c>
      <c r="D200" s="4696">
        <v>2458.44</v>
      </c>
      <c r="E200" s="4157">
        <v>822.96</v>
      </c>
      <c r="F200" s="3663">
        <f t="shared" si="25"/>
        <v>4781.16</v>
      </c>
      <c r="G200" s="3659">
        <f t="shared" si="25"/>
        <v>1103.76</v>
      </c>
      <c r="H200" s="1686">
        <f t="shared" si="26"/>
        <v>0.2308561102326632</v>
      </c>
      <c r="I200" s="2135">
        <f t="shared" si="27"/>
        <v>4906.911155013916</v>
      </c>
      <c r="J200" s="47"/>
      <c r="K200" s="47"/>
      <c r="L200" s="47"/>
      <c r="M200" s="47"/>
      <c r="N200" s="47"/>
      <c r="O200" s="47"/>
      <c r="P200" s="47"/>
    </row>
    <row r="201" spans="1:16" ht="15" customHeight="1" x14ac:dyDescent="0.25">
      <c r="A201" s="1702" t="s">
        <v>386</v>
      </c>
      <c r="B201" s="4923">
        <v>2338.56</v>
      </c>
      <c r="C201" s="4924">
        <v>260.64</v>
      </c>
      <c r="D201" s="4697">
        <v>2463.12</v>
      </c>
      <c r="E201" s="4158">
        <v>826.92000000000007</v>
      </c>
      <c r="F201" s="3663">
        <f t="shared" si="25"/>
        <v>4801.68</v>
      </c>
      <c r="G201" s="3659">
        <f t="shared" si="25"/>
        <v>1087.56</v>
      </c>
      <c r="H201" s="1686">
        <f t="shared" si="26"/>
        <v>0.22649572649572647</v>
      </c>
      <c r="I201" s="2135">
        <f t="shared" si="27"/>
        <v>4923.3035226359962</v>
      </c>
      <c r="J201" s="47"/>
      <c r="K201" s="47"/>
      <c r="L201" s="47"/>
      <c r="M201" s="47"/>
      <c r="N201" s="47"/>
      <c r="O201" s="47"/>
      <c r="P201" s="47"/>
    </row>
    <row r="202" spans="1:16" ht="15" customHeight="1" x14ac:dyDescent="0.25">
      <c r="A202" s="1702" t="s">
        <v>388</v>
      </c>
      <c r="B202" s="4923">
        <v>2341.08</v>
      </c>
      <c r="C202" s="4924">
        <v>274.68</v>
      </c>
      <c r="D202" s="4696">
        <v>2341.44</v>
      </c>
      <c r="E202" s="4157">
        <v>724.32</v>
      </c>
      <c r="F202" s="3663">
        <f t="shared" si="25"/>
        <v>4682.5200000000004</v>
      </c>
      <c r="G202" s="3659">
        <f t="shared" si="25"/>
        <v>999</v>
      </c>
      <c r="H202" s="1686">
        <f t="shared" si="26"/>
        <v>0.21334665949104326</v>
      </c>
      <c r="I202" s="2135">
        <f t="shared" si="27"/>
        <v>4787.9008501012222</v>
      </c>
      <c r="J202" s="47"/>
      <c r="K202" s="47"/>
      <c r="L202" s="47"/>
      <c r="M202" s="47"/>
      <c r="N202" s="47"/>
      <c r="O202" s="47"/>
      <c r="P202" s="47"/>
    </row>
    <row r="203" spans="1:16" ht="15" customHeight="1" x14ac:dyDescent="0.25">
      <c r="A203" s="1702" t="s">
        <v>390</v>
      </c>
      <c r="B203" s="4923">
        <v>2352.96</v>
      </c>
      <c r="C203" s="4924">
        <v>284.39999999999998</v>
      </c>
      <c r="D203" s="4696">
        <v>2421.7200000000003</v>
      </c>
      <c r="E203" s="4157">
        <v>783.36</v>
      </c>
      <c r="F203" s="3663">
        <f t="shared" si="25"/>
        <v>4774.68</v>
      </c>
      <c r="G203" s="3659">
        <f t="shared" si="25"/>
        <v>1067.76</v>
      </c>
      <c r="H203" s="1686">
        <f t="shared" si="26"/>
        <v>0.22362964638467916</v>
      </c>
      <c r="I203" s="2135">
        <f t="shared" si="27"/>
        <v>4892.6148959426591</v>
      </c>
      <c r="J203" s="47"/>
      <c r="K203" s="47"/>
      <c r="L203" s="47"/>
      <c r="M203" s="47"/>
      <c r="N203" s="47"/>
      <c r="O203" s="47"/>
      <c r="P203" s="47"/>
    </row>
    <row r="204" spans="1:16" ht="15" customHeight="1" x14ac:dyDescent="0.25">
      <c r="A204" s="1702" t="s">
        <v>392</v>
      </c>
      <c r="B204" s="4923">
        <v>2346.48</v>
      </c>
      <c r="C204" s="4924">
        <v>272.52</v>
      </c>
      <c r="D204" s="4696">
        <v>2295.7200000000003</v>
      </c>
      <c r="E204" s="4157">
        <v>723.6</v>
      </c>
      <c r="F204" s="3663">
        <f>B204+D204</f>
        <v>4642.2000000000007</v>
      </c>
      <c r="G204" s="3659">
        <f t="shared" si="25"/>
        <v>996.12</v>
      </c>
      <c r="H204" s="1686">
        <f t="shared" si="26"/>
        <v>0.2145792943001163</v>
      </c>
      <c r="I204" s="2135">
        <f t="shared" si="27"/>
        <v>4747.870669510703</v>
      </c>
      <c r="J204" s="47"/>
      <c r="K204" s="47"/>
      <c r="L204" s="47"/>
      <c r="M204" s="47"/>
      <c r="N204" s="47"/>
      <c r="O204" s="47"/>
      <c r="P204" s="47"/>
    </row>
    <row r="205" spans="1:16" ht="15" customHeight="1" x14ac:dyDescent="0.25">
      <c r="A205" s="1702" t="s">
        <v>394</v>
      </c>
      <c r="B205" s="4925">
        <v>2356.1999999999998</v>
      </c>
      <c r="C205" s="4924">
        <v>267.12</v>
      </c>
      <c r="D205" s="4696">
        <v>2223</v>
      </c>
      <c r="E205" s="4157">
        <v>658.8</v>
      </c>
      <c r="F205" s="3663">
        <f t="shared" si="25"/>
        <v>4579.2</v>
      </c>
      <c r="G205" s="3659">
        <f t="shared" si="25"/>
        <v>925.92</v>
      </c>
      <c r="H205" s="1686">
        <f t="shared" si="26"/>
        <v>0.20220125786163523</v>
      </c>
      <c r="I205" s="2135">
        <f t="shared" si="27"/>
        <v>4671.8733380090689</v>
      </c>
      <c r="J205" s="47"/>
      <c r="K205" s="47"/>
      <c r="L205" s="47"/>
      <c r="M205" s="47"/>
      <c r="N205" s="47"/>
      <c r="O205" s="47"/>
      <c r="P205" s="47"/>
    </row>
    <row r="206" spans="1:16" ht="15" customHeight="1" x14ac:dyDescent="0.25">
      <c r="A206" s="1702" t="s">
        <v>396</v>
      </c>
      <c r="B206" s="4923">
        <v>2354.4</v>
      </c>
      <c r="C206" s="4924">
        <v>261.36</v>
      </c>
      <c r="D206" s="4696">
        <v>2316.2399999999998</v>
      </c>
      <c r="E206" s="4157">
        <v>733.31999999999994</v>
      </c>
      <c r="F206" s="3663">
        <f t="shared" si="25"/>
        <v>4670.6399999999994</v>
      </c>
      <c r="G206" s="3659">
        <f t="shared" si="25"/>
        <v>994.68</v>
      </c>
      <c r="H206" s="1686">
        <f t="shared" si="26"/>
        <v>0.21296439031909975</v>
      </c>
      <c r="I206" s="2135">
        <f t="shared" si="27"/>
        <v>4775.3812739926843</v>
      </c>
      <c r="J206" s="47"/>
      <c r="K206" s="47"/>
      <c r="L206" s="47"/>
      <c r="M206" s="47"/>
      <c r="N206" s="47"/>
      <c r="O206" s="47"/>
      <c r="P206" s="47"/>
    </row>
    <row r="207" spans="1:16" ht="15" customHeight="1" x14ac:dyDescent="0.25">
      <c r="A207" s="1702" t="s">
        <v>398</v>
      </c>
      <c r="B207" s="4923">
        <v>2272.6800000000003</v>
      </c>
      <c r="C207" s="4924">
        <v>228.60000000000002</v>
      </c>
      <c r="D207" s="4698">
        <v>2195.64</v>
      </c>
      <c r="E207" s="4157">
        <v>651.59999999999991</v>
      </c>
      <c r="F207" s="3663">
        <f t="shared" si="25"/>
        <v>4468.32</v>
      </c>
      <c r="G207" s="3659">
        <f t="shared" si="25"/>
        <v>880.19999999999993</v>
      </c>
      <c r="H207" s="1686">
        <f t="shared" si="26"/>
        <v>0.19698678698034161</v>
      </c>
      <c r="I207" s="2135">
        <f t="shared" si="27"/>
        <v>4554.188803991332</v>
      </c>
      <c r="J207" s="47"/>
      <c r="K207" s="47"/>
      <c r="L207" s="47"/>
      <c r="M207" s="47"/>
      <c r="N207" s="47"/>
      <c r="O207" s="47"/>
      <c r="P207" s="47"/>
    </row>
    <row r="208" spans="1:16" ht="15" customHeight="1" x14ac:dyDescent="0.25">
      <c r="A208" s="1702" t="s">
        <v>400</v>
      </c>
      <c r="B208" s="4923">
        <v>2284.92</v>
      </c>
      <c r="C208" s="4924">
        <v>229.68</v>
      </c>
      <c r="D208" s="4696">
        <v>2295.3599999999997</v>
      </c>
      <c r="E208" s="4157">
        <v>709.56</v>
      </c>
      <c r="F208" s="3663">
        <f t="shared" si="25"/>
        <v>4580.28</v>
      </c>
      <c r="G208" s="3659">
        <f t="shared" si="25"/>
        <v>939.24</v>
      </c>
      <c r="H208" s="1686">
        <f t="shared" si="26"/>
        <v>0.2050616992847599</v>
      </c>
      <c r="I208" s="2135">
        <f t="shared" si="27"/>
        <v>4675.5894447652263</v>
      </c>
      <c r="J208" s="47"/>
      <c r="K208" s="47"/>
      <c r="L208" s="47"/>
      <c r="M208" s="47"/>
      <c r="N208" s="47"/>
      <c r="O208" s="47"/>
      <c r="P208" s="47"/>
    </row>
    <row r="209" spans="1:16" ht="15" customHeight="1" x14ac:dyDescent="0.25">
      <c r="A209" s="1702" t="s">
        <v>402</v>
      </c>
      <c r="B209" s="4923">
        <v>2294.2799999999997</v>
      </c>
      <c r="C209" s="4924">
        <v>241.92000000000002</v>
      </c>
      <c r="D209" s="4696">
        <v>2284.56</v>
      </c>
      <c r="E209" s="4157">
        <v>684.36</v>
      </c>
      <c r="F209" s="3663">
        <f t="shared" si="25"/>
        <v>4578.84</v>
      </c>
      <c r="G209" s="3659">
        <f t="shared" si="25"/>
        <v>926.28</v>
      </c>
      <c r="H209" s="1686">
        <f t="shared" si="26"/>
        <v>0.20229577796996617</v>
      </c>
      <c r="I209" s="2135">
        <f t="shared" si="27"/>
        <v>4671.591846897586</v>
      </c>
      <c r="J209" s="47"/>
      <c r="K209" s="47"/>
      <c r="L209" s="47"/>
      <c r="M209" s="47"/>
      <c r="N209" s="47"/>
      <c r="O209" s="47"/>
      <c r="P209" s="47"/>
    </row>
    <row r="210" spans="1:16" ht="15" customHeight="1" x14ac:dyDescent="0.25">
      <c r="A210" s="1702" t="s">
        <v>404</v>
      </c>
      <c r="B210" s="4923">
        <v>2284.92</v>
      </c>
      <c r="C210" s="4924">
        <v>232.56</v>
      </c>
      <c r="D210" s="4696">
        <v>2315.52</v>
      </c>
      <c r="E210" s="4157">
        <v>699.12</v>
      </c>
      <c r="F210" s="3663">
        <f t="shared" si="25"/>
        <v>4600.4400000000005</v>
      </c>
      <c r="G210" s="3659">
        <f t="shared" si="25"/>
        <v>931.68000000000006</v>
      </c>
      <c r="H210" s="1686">
        <f t="shared" si="26"/>
        <v>0.20251975897957586</v>
      </c>
      <c r="I210" s="2135">
        <f t="shared" si="27"/>
        <v>4693.8338078802926</v>
      </c>
      <c r="J210" s="47"/>
      <c r="K210" s="47"/>
      <c r="L210" s="47"/>
      <c r="M210" s="47"/>
      <c r="N210" s="47"/>
      <c r="O210" s="47"/>
      <c r="P210" s="47"/>
    </row>
    <row r="211" spans="1:16" ht="15" customHeight="1" x14ac:dyDescent="0.25">
      <c r="A211" s="1702" t="s">
        <v>406</v>
      </c>
      <c r="B211" s="4923">
        <v>2282.3999999999996</v>
      </c>
      <c r="C211" s="4924">
        <v>226.07999999999998</v>
      </c>
      <c r="D211" s="4696">
        <v>2256.12</v>
      </c>
      <c r="E211" s="4159">
        <v>649.79999999999995</v>
      </c>
      <c r="F211" s="3663">
        <f t="shared" si="25"/>
        <v>4538.5199999999995</v>
      </c>
      <c r="G211" s="3659">
        <f t="shared" si="25"/>
        <v>875.87999999999988</v>
      </c>
      <c r="H211" s="1686">
        <f t="shared" si="26"/>
        <v>0.19298802252716743</v>
      </c>
      <c r="I211" s="2135">
        <f t="shared" si="27"/>
        <v>4622.2645494173084</v>
      </c>
      <c r="J211" s="47"/>
      <c r="K211" s="47"/>
      <c r="L211" s="47"/>
      <c r="M211" s="47"/>
      <c r="N211" s="47"/>
      <c r="O211" s="47"/>
      <c r="P211" s="47"/>
    </row>
    <row r="212" spans="1:16" ht="15" customHeight="1" x14ac:dyDescent="0.25">
      <c r="A212" s="1702" t="s">
        <v>407</v>
      </c>
      <c r="B212" s="4923">
        <v>2273.7600000000002</v>
      </c>
      <c r="C212" s="4924">
        <v>227.16000000000003</v>
      </c>
      <c r="D212" s="4696">
        <v>2374.92</v>
      </c>
      <c r="E212" s="4157">
        <v>740.16000000000008</v>
      </c>
      <c r="F212" s="3663">
        <f t="shared" si="25"/>
        <v>4648.68</v>
      </c>
      <c r="G212" s="3659">
        <f t="shared" si="25"/>
        <v>967.32000000000016</v>
      </c>
      <c r="H212" s="1686">
        <f t="shared" si="26"/>
        <v>0.20808487570665224</v>
      </c>
      <c r="I212" s="2135">
        <f t="shared" si="27"/>
        <v>4748.2558613453002</v>
      </c>
      <c r="J212" s="47"/>
      <c r="K212" s="47"/>
      <c r="L212" s="47"/>
      <c r="M212" s="47"/>
      <c r="N212" s="47"/>
      <c r="O212" s="47"/>
      <c r="P212" s="47"/>
    </row>
    <row r="213" spans="1:16" ht="15" customHeight="1" x14ac:dyDescent="0.25">
      <c r="A213" s="1702" t="s">
        <v>409</v>
      </c>
      <c r="B213" s="4923">
        <v>2286.7200000000003</v>
      </c>
      <c r="C213" s="4924">
        <v>241.56</v>
      </c>
      <c r="D213" s="4696">
        <v>2385</v>
      </c>
      <c r="E213" s="4157">
        <v>759.96</v>
      </c>
      <c r="F213" s="3663">
        <f t="shared" si="25"/>
        <v>4671.72</v>
      </c>
      <c r="G213" s="3659">
        <f t="shared" si="25"/>
        <v>1001.52</v>
      </c>
      <c r="H213" s="1686">
        <f t="shared" si="26"/>
        <v>0.21437928642983739</v>
      </c>
      <c r="I213" s="2135">
        <f t="shared" si="27"/>
        <v>4777.8666859593313</v>
      </c>
      <c r="J213" s="47"/>
      <c r="K213" s="47"/>
      <c r="L213" s="47"/>
      <c r="M213" s="47"/>
      <c r="N213" s="47"/>
      <c r="O213" s="47"/>
      <c r="P213" s="47"/>
    </row>
    <row r="214" spans="1:16" ht="15" customHeight="1" x14ac:dyDescent="0.25">
      <c r="A214" s="1702" t="s">
        <v>410</v>
      </c>
      <c r="B214" s="4923">
        <v>2275.56</v>
      </c>
      <c r="C214" s="4924">
        <v>247.32</v>
      </c>
      <c r="D214" s="4696">
        <v>2354.3999999999996</v>
      </c>
      <c r="E214" s="4157">
        <v>733.32</v>
      </c>
      <c r="F214" s="3663">
        <f t="shared" si="25"/>
        <v>4629.9599999999991</v>
      </c>
      <c r="G214" s="3659">
        <f t="shared" si="25"/>
        <v>980.6400000000001</v>
      </c>
      <c r="H214" s="1686">
        <f t="shared" si="26"/>
        <v>0.21180312572894805</v>
      </c>
      <c r="I214" s="2135">
        <f t="shared" si="27"/>
        <v>4732.6720160180121</v>
      </c>
      <c r="J214" s="47"/>
      <c r="K214" s="47"/>
      <c r="L214" s="47"/>
      <c r="M214" s="47"/>
      <c r="N214" s="47"/>
      <c r="O214" s="47"/>
      <c r="P214" s="47"/>
    </row>
    <row r="215" spans="1:16" ht="15" customHeight="1" x14ac:dyDescent="0.25">
      <c r="A215" s="1702" t="s">
        <v>411</v>
      </c>
      <c r="B215" s="4923">
        <v>2260.4399999999996</v>
      </c>
      <c r="C215" s="4924">
        <v>249.48000000000002</v>
      </c>
      <c r="D215" s="4696">
        <v>2306.52</v>
      </c>
      <c r="E215" s="4157">
        <v>700.92000000000007</v>
      </c>
      <c r="F215" s="3663">
        <f t="shared" si="25"/>
        <v>4566.9599999999991</v>
      </c>
      <c r="G215" s="3659">
        <f t="shared" si="25"/>
        <v>950.40000000000009</v>
      </c>
      <c r="H215" s="1686">
        <f t="shared" si="26"/>
        <v>0.20810342109411956</v>
      </c>
      <c r="I215" s="2135">
        <f t="shared" si="27"/>
        <v>4664.8026540894516</v>
      </c>
      <c r="J215" s="47"/>
      <c r="K215" s="47"/>
      <c r="L215" s="47"/>
      <c r="M215" s="47"/>
      <c r="N215" s="47"/>
      <c r="O215" s="47"/>
      <c r="P215" s="47"/>
    </row>
    <row r="216" spans="1:16" ht="15" customHeight="1" x14ac:dyDescent="0.25">
      <c r="A216" s="1702" t="s">
        <v>412</v>
      </c>
      <c r="B216" s="4927">
        <v>2246.04</v>
      </c>
      <c r="C216" s="4928">
        <v>207.72</v>
      </c>
      <c r="D216" s="4696">
        <v>2389.6800000000003</v>
      </c>
      <c r="E216" s="4157">
        <v>773.64</v>
      </c>
      <c r="F216" s="3663">
        <f t="shared" si="25"/>
        <v>4635.72</v>
      </c>
      <c r="G216" s="3659">
        <f t="shared" si="25"/>
        <v>981.36</v>
      </c>
      <c r="H216" s="1686">
        <f t="shared" si="26"/>
        <v>0.21169527063757085</v>
      </c>
      <c r="I216" s="2135">
        <f t="shared" si="27"/>
        <v>4738.456222019995</v>
      </c>
      <c r="J216" s="47"/>
      <c r="K216" s="47"/>
      <c r="L216" s="47"/>
      <c r="M216" s="47"/>
      <c r="N216" s="47"/>
      <c r="O216" s="47"/>
      <c r="P216" s="47"/>
    </row>
    <row r="217" spans="1:16" ht="15" customHeight="1" x14ac:dyDescent="0.25">
      <c r="A217" s="1702" t="s">
        <v>413</v>
      </c>
      <c r="B217" s="4923">
        <v>2304.36</v>
      </c>
      <c r="C217" s="4924">
        <v>215.64</v>
      </c>
      <c r="D217" s="4696">
        <v>2427.12</v>
      </c>
      <c r="E217" s="4157">
        <v>796.68000000000006</v>
      </c>
      <c r="F217" s="3663">
        <f t="shared" si="25"/>
        <v>4731.4799999999996</v>
      </c>
      <c r="G217" s="3659">
        <f t="shared" si="25"/>
        <v>1012.32</v>
      </c>
      <c r="H217" s="1686">
        <f t="shared" si="26"/>
        <v>0.21395419615004188</v>
      </c>
      <c r="I217" s="2135">
        <f t="shared" si="27"/>
        <v>4838.5632963515109</v>
      </c>
      <c r="J217" s="47"/>
      <c r="K217" s="47"/>
      <c r="L217" s="47"/>
      <c r="M217" s="47"/>
      <c r="N217" s="47"/>
      <c r="O217" s="47"/>
      <c r="P217" s="47"/>
    </row>
    <row r="218" spans="1:16" ht="15" customHeight="1" thickBot="1" x14ac:dyDescent="0.3">
      <c r="A218" s="1702" t="s">
        <v>414</v>
      </c>
      <c r="B218" s="4923">
        <v>2325.96</v>
      </c>
      <c r="C218" s="4924">
        <v>231.84</v>
      </c>
      <c r="D218" s="4696">
        <v>2313.7199999999998</v>
      </c>
      <c r="E218" s="4157">
        <v>700.92000000000007</v>
      </c>
      <c r="F218" s="3663">
        <f t="shared" si="25"/>
        <v>4639.68</v>
      </c>
      <c r="G218" s="3659">
        <f t="shared" si="25"/>
        <v>932.7600000000001</v>
      </c>
      <c r="H218" s="1687">
        <f t="shared" si="26"/>
        <v>0.20103972687771571</v>
      </c>
      <c r="I218" s="2135">
        <f t="shared" si="27"/>
        <v>4732.5121996673188</v>
      </c>
      <c r="J218" s="47"/>
      <c r="K218" s="47"/>
      <c r="L218" s="47"/>
      <c r="M218" s="47"/>
      <c r="N218" s="47"/>
      <c r="O218" s="47"/>
      <c r="P218" s="47"/>
    </row>
    <row r="219" spans="1:16" ht="15" customHeight="1" thickBot="1" x14ac:dyDescent="0.3">
      <c r="A219" s="1703" t="s">
        <v>415</v>
      </c>
      <c r="B219" s="1689">
        <f>SUM(B195:B218)</f>
        <v>55212.480000000003</v>
      </c>
      <c r="C219" s="1704">
        <f t="shared" ref="C219:G219" si="28">SUM(C195:C218)</f>
        <v>6047.2800000000007</v>
      </c>
      <c r="D219" s="3656">
        <f t="shared" si="28"/>
        <v>56124</v>
      </c>
      <c r="E219" s="1689">
        <f t="shared" si="28"/>
        <v>17577</v>
      </c>
      <c r="F219" s="1689">
        <f t="shared" si="28"/>
        <v>111336.48000000001</v>
      </c>
      <c r="G219" s="1689">
        <f t="shared" si="28"/>
        <v>23624.280000000002</v>
      </c>
      <c r="H219" s="3678">
        <f t="shared" si="26"/>
        <v>0.21218813456290336</v>
      </c>
      <c r="I219" s="2131">
        <f t="shared" ref="I219" si="29">SUM(I195:I218)</f>
        <v>113820.55113587636</v>
      </c>
      <c r="J219" s="47"/>
      <c r="K219" s="47"/>
      <c r="L219" s="47"/>
      <c r="M219" s="47"/>
      <c r="N219" s="47"/>
      <c r="O219" s="47"/>
      <c r="P219" s="47"/>
    </row>
    <row r="220" spans="1:16" ht="15" customHeight="1" x14ac:dyDescent="0.2">
      <c r="A220" s="1692"/>
      <c r="B220" s="1693"/>
      <c r="C220" s="1693"/>
      <c r="D220" s="1693"/>
      <c r="E220" s="1693"/>
      <c r="F220" s="1693"/>
      <c r="G220" s="1693"/>
      <c r="H220" s="1693"/>
      <c r="I220" s="1693"/>
      <c r="J220" s="47"/>
      <c r="K220" s="47"/>
      <c r="L220" s="47"/>
      <c r="M220" s="47"/>
      <c r="N220" s="47"/>
      <c r="O220" s="47"/>
      <c r="P220" s="47"/>
    </row>
    <row r="221" spans="1:16" ht="15" customHeight="1" x14ac:dyDescent="0.2">
      <c r="A221" s="1692"/>
      <c r="B221" s="1693"/>
      <c r="C221" s="1693"/>
      <c r="D221" s="1693"/>
      <c r="E221" s="1693"/>
      <c r="F221" s="1693"/>
      <c r="G221" s="1693"/>
      <c r="H221" s="1693"/>
      <c r="I221" s="1693"/>
      <c r="J221" s="47"/>
      <c r="K221" s="47"/>
      <c r="L221" s="47"/>
      <c r="M221" s="47"/>
      <c r="N221" s="47"/>
      <c r="O221" s="47"/>
      <c r="P221" s="47"/>
    </row>
    <row r="222" spans="1:16" s="1495" customFormat="1" ht="15" customHeight="1" thickBot="1" x14ac:dyDescent="0.3">
      <c r="A222" s="1676" t="s">
        <v>428</v>
      </c>
      <c r="B222" s="1700"/>
      <c r="C222" s="1700"/>
      <c r="D222" s="1695" t="s">
        <v>429</v>
      </c>
      <c r="E222" s="1700"/>
      <c r="F222" s="1694"/>
      <c r="G222" s="1694"/>
      <c r="H222" s="1694"/>
      <c r="I222" s="1694"/>
      <c r="J222" s="1671"/>
      <c r="K222" s="1671"/>
      <c r="L222" s="1671"/>
      <c r="M222" s="1671"/>
      <c r="N222" s="1671"/>
      <c r="O222" s="1671"/>
      <c r="P222" s="1671"/>
    </row>
    <row r="223" spans="1:16" ht="15" customHeight="1" thickBot="1" x14ac:dyDescent="0.3">
      <c r="A223" s="5440" t="s">
        <v>367</v>
      </c>
      <c r="B223" s="5424">
        <v>42725</v>
      </c>
      <c r="C223" s="5429"/>
      <c r="D223" s="5443">
        <v>42725</v>
      </c>
      <c r="E223" s="5429"/>
      <c r="F223" s="5428" t="s">
        <v>368</v>
      </c>
      <c r="G223" s="5425"/>
      <c r="H223" s="5426"/>
      <c r="I223" s="5427"/>
      <c r="J223" s="47"/>
      <c r="K223" s="47"/>
      <c r="L223" s="47"/>
      <c r="M223" s="47"/>
      <c r="N223" s="47"/>
      <c r="O223" s="47"/>
      <c r="P223" s="47"/>
    </row>
    <row r="224" spans="1:16" ht="15" customHeight="1" thickBot="1" x14ac:dyDescent="0.3">
      <c r="A224" s="5441"/>
      <c r="B224" s="4146" t="s">
        <v>370</v>
      </c>
      <c r="C224" s="4147" t="s">
        <v>371</v>
      </c>
      <c r="D224" s="4148" t="s">
        <v>370</v>
      </c>
      <c r="E224" s="4147" t="s">
        <v>371</v>
      </c>
      <c r="F224" s="4148" t="s">
        <v>370</v>
      </c>
      <c r="G224" s="4152" t="s">
        <v>371</v>
      </c>
      <c r="H224" s="4162" t="s">
        <v>109</v>
      </c>
      <c r="I224" s="4147" t="s">
        <v>347</v>
      </c>
      <c r="J224" s="47"/>
      <c r="K224" s="47"/>
      <c r="L224" s="47"/>
      <c r="M224" s="47"/>
      <c r="N224" s="47"/>
      <c r="O224" s="47"/>
      <c r="P224" s="47"/>
    </row>
    <row r="225" spans="1:16" ht="15" customHeight="1" x14ac:dyDescent="0.25">
      <c r="A225" s="1701" t="s">
        <v>374</v>
      </c>
      <c r="B225" s="4923">
        <v>807.6</v>
      </c>
      <c r="C225" s="4924">
        <v>751.8</v>
      </c>
      <c r="D225" s="4696">
        <v>374.1</v>
      </c>
      <c r="E225" s="4158">
        <v>409.8</v>
      </c>
      <c r="F225" s="3662">
        <f>B225+D225</f>
        <v>1181.7</v>
      </c>
      <c r="G225" s="3657">
        <f>C225+E225</f>
        <v>1161.5999999999999</v>
      </c>
      <c r="H225" s="1682">
        <f>G225/F225</f>
        <v>0.98299060675298289</v>
      </c>
      <c r="I225" s="2135">
        <f>SQRT(G225*G225+F225*F225)</f>
        <v>1657.0242756218149</v>
      </c>
      <c r="J225" s="47"/>
      <c r="K225" s="47"/>
      <c r="L225" s="47"/>
      <c r="M225" s="47"/>
      <c r="N225" s="47"/>
      <c r="O225" s="47"/>
      <c r="P225" s="47"/>
    </row>
    <row r="226" spans="1:16" ht="15" customHeight="1" x14ac:dyDescent="0.25">
      <c r="A226" s="1702" t="s">
        <v>376</v>
      </c>
      <c r="B226" s="4923">
        <v>805.8</v>
      </c>
      <c r="C226" s="4924">
        <v>750.6</v>
      </c>
      <c r="D226" s="4696">
        <v>351.9</v>
      </c>
      <c r="E226" s="4157">
        <v>386.4</v>
      </c>
      <c r="F226" s="3663">
        <f t="shared" ref="F226:G241" si="30">B226+D226</f>
        <v>1157.6999999999998</v>
      </c>
      <c r="G226" s="3659">
        <f t="shared" si="30"/>
        <v>1137</v>
      </c>
      <c r="H226" s="1686">
        <f t="shared" ref="H226:H249" si="31">G226/F226</f>
        <v>0.98211972013475013</v>
      </c>
      <c r="I226" s="2135">
        <f t="shared" ref="I226:I248" si="32">SQRT(G226*G226+F226*F226)</f>
        <v>1622.6639485734561</v>
      </c>
      <c r="J226" s="47"/>
      <c r="K226" s="47"/>
      <c r="L226" s="47"/>
      <c r="M226" s="47"/>
      <c r="N226" s="47"/>
      <c r="O226" s="47"/>
      <c r="P226" s="47"/>
    </row>
    <row r="227" spans="1:16" ht="15" customHeight="1" x14ac:dyDescent="0.25">
      <c r="A227" s="1702" t="s">
        <v>378</v>
      </c>
      <c r="B227" s="4923">
        <v>807</v>
      </c>
      <c r="C227" s="4924">
        <v>757.5</v>
      </c>
      <c r="D227" s="4696">
        <v>347.4</v>
      </c>
      <c r="E227" s="4157">
        <v>384</v>
      </c>
      <c r="F227" s="3663">
        <f t="shared" si="30"/>
        <v>1154.4000000000001</v>
      </c>
      <c r="G227" s="3659">
        <f t="shared" si="30"/>
        <v>1141.5</v>
      </c>
      <c r="H227" s="1686">
        <f t="shared" si="31"/>
        <v>0.98882536382536379</v>
      </c>
      <c r="I227" s="2135">
        <f t="shared" si="32"/>
        <v>1623.4720847615461</v>
      </c>
      <c r="J227" s="47"/>
      <c r="K227" s="47"/>
      <c r="L227" s="47"/>
      <c r="M227" s="47"/>
      <c r="N227" s="47"/>
      <c r="O227" s="47"/>
      <c r="P227" s="47"/>
    </row>
    <row r="228" spans="1:16" ht="15" customHeight="1" x14ac:dyDescent="0.25">
      <c r="A228" s="1702" t="s">
        <v>380</v>
      </c>
      <c r="B228" s="4923">
        <v>807.3</v>
      </c>
      <c r="C228" s="4924">
        <v>760.8</v>
      </c>
      <c r="D228" s="4696">
        <v>345.29999999999995</v>
      </c>
      <c r="E228" s="4157">
        <v>385.79999999999995</v>
      </c>
      <c r="F228" s="3663">
        <f t="shared" si="30"/>
        <v>1152.5999999999999</v>
      </c>
      <c r="G228" s="3659">
        <f t="shared" si="30"/>
        <v>1146.5999999999999</v>
      </c>
      <c r="H228" s="1686">
        <f t="shared" si="31"/>
        <v>0.99479437792816239</v>
      </c>
      <c r="I228" s="2135">
        <f t="shared" si="32"/>
        <v>1625.7854470993395</v>
      </c>
      <c r="J228" s="47"/>
      <c r="K228" s="47"/>
      <c r="L228" s="47"/>
      <c r="M228" s="47"/>
      <c r="N228" s="47"/>
      <c r="O228" s="47"/>
      <c r="P228" s="47"/>
    </row>
    <row r="229" spans="1:16" ht="15" customHeight="1" x14ac:dyDescent="0.25">
      <c r="A229" s="1702" t="s">
        <v>382</v>
      </c>
      <c r="B229" s="4923">
        <v>807.3</v>
      </c>
      <c r="C229" s="4924">
        <v>761.4</v>
      </c>
      <c r="D229" s="4696">
        <v>347.1</v>
      </c>
      <c r="E229" s="4157">
        <v>386.1</v>
      </c>
      <c r="F229" s="3663">
        <f t="shared" si="30"/>
        <v>1154.4000000000001</v>
      </c>
      <c r="G229" s="3659">
        <f t="shared" si="30"/>
        <v>1147.5</v>
      </c>
      <c r="H229" s="1686">
        <f t="shared" si="31"/>
        <v>0.99402286902286896</v>
      </c>
      <c r="I229" s="2135">
        <f t="shared" si="32"/>
        <v>1627.6964121113003</v>
      </c>
      <c r="J229" s="47"/>
      <c r="K229" s="47"/>
      <c r="L229" s="47"/>
      <c r="M229" s="47"/>
      <c r="N229" s="47"/>
      <c r="O229" s="47"/>
      <c r="P229" s="47"/>
    </row>
    <row r="230" spans="1:16" ht="15" customHeight="1" x14ac:dyDescent="0.25">
      <c r="A230" s="1702" t="s">
        <v>384</v>
      </c>
      <c r="B230" s="4923">
        <v>807</v>
      </c>
      <c r="C230" s="4924">
        <v>756.6</v>
      </c>
      <c r="D230" s="4696">
        <v>346.20000000000005</v>
      </c>
      <c r="E230" s="4157">
        <v>383.7</v>
      </c>
      <c r="F230" s="3663">
        <f t="shared" si="30"/>
        <v>1153.2</v>
      </c>
      <c r="G230" s="3659">
        <f t="shared" si="30"/>
        <v>1140.3</v>
      </c>
      <c r="H230" s="1686">
        <f t="shared" si="31"/>
        <v>0.98881373569198738</v>
      </c>
      <c r="I230" s="2135">
        <f t="shared" si="32"/>
        <v>1621.7750553020601</v>
      </c>
      <c r="J230" s="47"/>
      <c r="K230" s="47"/>
      <c r="L230" s="47"/>
      <c r="M230" s="47"/>
      <c r="N230" s="47"/>
      <c r="O230" s="47"/>
      <c r="P230" s="47"/>
    </row>
    <row r="231" spans="1:16" ht="15" customHeight="1" x14ac:dyDescent="0.25">
      <c r="A231" s="1702" t="s">
        <v>386</v>
      </c>
      <c r="B231" s="4923">
        <v>803.7</v>
      </c>
      <c r="C231" s="4924">
        <v>749.7</v>
      </c>
      <c r="D231" s="4696">
        <v>326.7</v>
      </c>
      <c r="E231" s="4157">
        <v>360.9</v>
      </c>
      <c r="F231" s="3663">
        <f t="shared" si="30"/>
        <v>1130.4000000000001</v>
      </c>
      <c r="G231" s="3659">
        <f t="shared" si="30"/>
        <v>1110.5999999999999</v>
      </c>
      <c r="H231" s="1686">
        <f t="shared" si="31"/>
        <v>0.98248407643312086</v>
      </c>
      <c r="I231" s="2135">
        <f t="shared" si="32"/>
        <v>1584.6881459769932</v>
      </c>
      <c r="J231" s="47"/>
      <c r="K231" s="47"/>
      <c r="L231" s="47"/>
      <c r="M231" s="47"/>
      <c r="N231" s="47"/>
      <c r="O231" s="47"/>
      <c r="P231" s="47"/>
    </row>
    <row r="232" spans="1:16" ht="15" customHeight="1" x14ac:dyDescent="0.25">
      <c r="A232" s="1702" t="s">
        <v>388</v>
      </c>
      <c r="B232" s="4923">
        <v>804</v>
      </c>
      <c r="C232" s="4924">
        <v>745.8</v>
      </c>
      <c r="D232" s="4696">
        <v>314.39999999999998</v>
      </c>
      <c r="E232" s="4159">
        <v>343.5</v>
      </c>
      <c r="F232" s="3663">
        <f t="shared" si="30"/>
        <v>1118.4000000000001</v>
      </c>
      <c r="G232" s="3659">
        <f t="shared" si="30"/>
        <v>1089.3</v>
      </c>
      <c r="H232" s="1686">
        <f t="shared" si="31"/>
        <v>0.97398068669527882</v>
      </c>
      <c r="I232" s="2135">
        <f t="shared" si="32"/>
        <v>1561.215247811781</v>
      </c>
      <c r="J232" s="47"/>
      <c r="K232" s="47"/>
      <c r="L232" s="47"/>
      <c r="M232" s="47"/>
      <c r="N232" s="47"/>
      <c r="O232" s="47"/>
      <c r="P232" s="47"/>
    </row>
    <row r="233" spans="1:16" ht="15" customHeight="1" x14ac:dyDescent="0.25">
      <c r="A233" s="1702" t="s">
        <v>390</v>
      </c>
      <c r="B233" s="4923">
        <v>803.4</v>
      </c>
      <c r="C233" s="4924">
        <v>742.8</v>
      </c>
      <c r="D233" s="4696">
        <v>333.9</v>
      </c>
      <c r="E233" s="4157">
        <v>362.1</v>
      </c>
      <c r="F233" s="3663">
        <f t="shared" si="30"/>
        <v>1137.3</v>
      </c>
      <c r="G233" s="3659">
        <f t="shared" si="30"/>
        <v>1104.9000000000001</v>
      </c>
      <c r="H233" s="1686">
        <f t="shared" si="31"/>
        <v>0.97151147454497511</v>
      </c>
      <c r="I233" s="2135">
        <f t="shared" si="32"/>
        <v>1585.64034383589</v>
      </c>
      <c r="J233" s="47"/>
      <c r="K233" s="47"/>
      <c r="L233" s="47"/>
      <c r="M233" s="47"/>
      <c r="N233" s="47"/>
      <c r="O233" s="47"/>
      <c r="P233" s="47"/>
    </row>
    <row r="234" spans="1:16" ht="15" customHeight="1" x14ac:dyDescent="0.25">
      <c r="A234" s="1702" t="s">
        <v>392</v>
      </c>
      <c r="B234" s="4923">
        <v>804.3</v>
      </c>
      <c r="C234" s="4924">
        <v>742.2</v>
      </c>
      <c r="D234" s="4698">
        <v>313.5</v>
      </c>
      <c r="E234" s="4157">
        <v>346.8</v>
      </c>
      <c r="F234" s="3663">
        <f>B234+D234</f>
        <v>1117.8</v>
      </c>
      <c r="G234" s="3659">
        <f t="shared" si="30"/>
        <v>1089</v>
      </c>
      <c r="H234" s="1686">
        <f t="shared" si="31"/>
        <v>0.97423510466988728</v>
      </c>
      <c r="I234" s="2135">
        <f t="shared" si="32"/>
        <v>1560.5761243848376</v>
      </c>
      <c r="J234" s="47"/>
      <c r="K234" s="47"/>
      <c r="L234" s="47"/>
      <c r="M234" s="47"/>
      <c r="N234" s="47"/>
      <c r="O234" s="47"/>
      <c r="P234" s="47"/>
    </row>
    <row r="235" spans="1:16" ht="15" customHeight="1" x14ac:dyDescent="0.25">
      <c r="A235" s="1702" t="s">
        <v>394</v>
      </c>
      <c r="B235" s="4923">
        <v>806.1</v>
      </c>
      <c r="C235" s="4924">
        <v>740.1</v>
      </c>
      <c r="D235" s="4696">
        <v>317.39999999999998</v>
      </c>
      <c r="E235" s="4157">
        <v>344.4</v>
      </c>
      <c r="F235" s="3663">
        <f t="shared" ref="F235:G248" si="33">B235+D235</f>
        <v>1123.5</v>
      </c>
      <c r="G235" s="3659">
        <f t="shared" si="30"/>
        <v>1084.5</v>
      </c>
      <c r="H235" s="1686">
        <f t="shared" si="31"/>
        <v>0.96528704939919896</v>
      </c>
      <c r="I235" s="2135">
        <f t="shared" si="32"/>
        <v>1561.5353021946062</v>
      </c>
      <c r="J235" s="47"/>
      <c r="K235" s="47"/>
      <c r="L235" s="47"/>
      <c r="M235" s="47"/>
      <c r="N235" s="47"/>
      <c r="O235" s="47"/>
      <c r="P235" s="47"/>
    </row>
    <row r="236" spans="1:16" ht="15" customHeight="1" x14ac:dyDescent="0.25">
      <c r="A236" s="1702" t="s">
        <v>396</v>
      </c>
      <c r="B236" s="4923">
        <v>805.2</v>
      </c>
      <c r="C236" s="4924">
        <v>738.9</v>
      </c>
      <c r="D236" s="4696">
        <v>332.4</v>
      </c>
      <c r="E236" s="4157">
        <v>358.5</v>
      </c>
      <c r="F236" s="3663">
        <f t="shared" si="33"/>
        <v>1137.5999999999999</v>
      </c>
      <c r="G236" s="3659">
        <f t="shared" si="30"/>
        <v>1097.4000000000001</v>
      </c>
      <c r="H236" s="1686">
        <f t="shared" si="31"/>
        <v>0.96466244725738415</v>
      </c>
      <c r="I236" s="2135">
        <f t="shared" si="32"/>
        <v>1580.6392757362446</v>
      </c>
      <c r="J236" s="47"/>
      <c r="K236" s="47"/>
      <c r="L236" s="47"/>
      <c r="M236" s="47"/>
      <c r="N236" s="47"/>
      <c r="O236" s="47"/>
      <c r="P236" s="47"/>
    </row>
    <row r="237" spans="1:16" ht="15" customHeight="1" x14ac:dyDescent="0.25">
      <c r="A237" s="1702" t="s">
        <v>398</v>
      </c>
      <c r="B237" s="4923">
        <v>803.7</v>
      </c>
      <c r="C237" s="4924">
        <v>741.3</v>
      </c>
      <c r="D237" s="4696">
        <v>333</v>
      </c>
      <c r="E237" s="4157">
        <v>360.3</v>
      </c>
      <c r="F237" s="3663">
        <f t="shared" si="33"/>
        <v>1136.7</v>
      </c>
      <c r="G237" s="3659">
        <f t="shared" si="30"/>
        <v>1101.5999999999999</v>
      </c>
      <c r="H237" s="1686">
        <f t="shared" si="31"/>
        <v>0.96912114014251771</v>
      </c>
      <c r="I237" s="2135">
        <f t="shared" si="32"/>
        <v>1582.9117000009824</v>
      </c>
      <c r="J237" s="47"/>
      <c r="K237" s="47"/>
      <c r="L237" s="47"/>
      <c r="M237" s="47"/>
      <c r="N237" s="47"/>
      <c r="O237" s="47"/>
      <c r="P237" s="47"/>
    </row>
    <row r="238" spans="1:16" ht="15" customHeight="1" x14ac:dyDescent="0.25">
      <c r="A238" s="1702" t="s">
        <v>400</v>
      </c>
      <c r="B238" s="4923">
        <v>803.7</v>
      </c>
      <c r="C238" s="4924">
        <v>734.09999999999991</v>
      </c>
      <c r="D238" s="4696">
        <v>357</v>
      </c>
      <c r="E238" s="4157">
        <v>386.4</v>
      </c>
      <c r="F238" s="3663">
        <f t="shared" si="33"/>
        <v>1160.7</v>
      </c>
      <c r="G238" s="3659">
        <f t="shared" si="30"/>
        <v>1120.5</v>
      </c>
      <c r="H238" s="1686">
        <f t="shared" si="31"/>
        <v>0.96536572757818551</v>
      </c>
      <c r="I238" s="2135">
        <f t="shared" si="32"/>
        <v>1613.3024328996719</v>
      </c>
      <c r="J238" s="47"/>
      <c r="K238" s="47"/>
      <c r="L238" s="47"/>
      <c r="M238" s="47"/>
      <c r="N238" s="47"/>
      <c r="O238" s="47"/>
      <c r="P238" s="47"/>
    </row>
    <row r="239" spans="1:16" ht="15" customHeight="1" x14ac:dyDescent="0.25">
      <c r="A239" s="1702" t="s">
        <v>402</v>
      </c>
      <c r="B239" s="4927">
        <v>801.6</v>
      </c>
      <c r="C239" s="4924">
        <v>730.8</v>
      </c>
      <c r="D239" s="4696">
        <v>344.7</v>
      </c>
      <c r="E239" s="4157">
        <v>367.2</v>
      </c>
      <c r="F239" s="3663">
        <f t="shared" si="33"/>
        <v>1146.3</v>
      </c>
      <c r="G239" s="3659">
        <f t="shared" si="30"/>
        <v>1098</v>
      </c>
      <c r="H239" s="1686">
        <f t="shared" si="31"/>
        <v>0.95786443339439942</v>
      </c>
      <c r="I239" s="2135">
        <f t="shared" si="32"/>
        <v>1587.3272157938954</v>
      </c>
      <c r="J239" s="47"/>
      <c r="K239" s="47"/>
      <c r="L239" s="47"/>
      <c r="M239" s="47"/>
      <c r="N239" s="47"/>
      <c r="O239" s="47"/>
      <c r="P239" s="47"/>
    </row>
    <row r="240" spans="1:16" ht="15" customHeight="1" x14ac:dyDescent="0.25">
      <c r="A240" s="1702" t="s">
        <v>404</v>
      </c>
      <c r="B240" s="4923">
        <v>811.2</v>
      </c>
      <c r="C240" s="4924">
        <v>731.4</v>
      </c>
      <c r="D240" s="4696">
        <v>369.9</v>
      </c>
      <c r="E240" s="4157">
        <v>391.5</v>
      </c>
      <c r="F240" s="3663">
        <f t="shared" si="33"/>
        <v>1181.0999999999999</v>
      </c>
      <c r="G240" s="3659">
        <f t="shared" si="30"/>
        <v>1122.9000000000001</v>
      </c>
      <c r="H240" s="1686">
        <f t="shared" si="31"/>
        <v>0.95072390144780305</v>
      </c>
      <c r="I240" s="2135">
        <f t="shared" si="32"/>
        <v>1629.6937196909118</v>
      </c>
      <c r="J240" s="47"/>
      <c r="K240" s="47"/>
      <c r="L240" s="47"/>
      <c r="M240" s="47"/>
      <c r="N240" s="47"/>
      <c r="O240" s="47"/>
      <c r="P240" s="47"/>
    </row>
    <row r="241" spans="1:16" ht="15" customHeight="1" x14ac:dyDescent="0.25">
      <c r="A241" s="1702" t="s">
        <v>406</v>
      </c>
      <c r="B241" s="4923">
        <v>809.7</v>
      </c>
      <c r="C241" s="4924">
        <v>729.3</v>
      </c>
      <c r="D241" s="4696">
        <v>374.1</v>
      </c>
      <c r="E241" s="4157">
        <v>395.70000000000005</v>
      </c>
      <c r="F241" s="3663">
        <f t="shared" si="33"/>
        <v>1183.8000000000002</v>
      </c>
      <c r="G241" s="3659">
        <f t="shared" si="30"/>
        <v>1125</v>
      </c>
      <c r="H241" s="1686">
        <f t="shared" si="31"/>
        <v>0.95032944754181436</v>
      </c>
      <c r="I241" s="2135">
        <f t="shared" si="32"/>
        <v>1633.0974986203366</v>
      </c>
      <c r="J241" s="47"/>
      <c r="K241" s="47"/>
      <c r="L241" s="47"/>
      <c r="M241" s="47"/>
      <c r="N241" s="47"/>
      <c r="O241" s="47"/>
      <c r="P241" s="47"/>
    </row>
    <row r="242" spans="1:16" ht="15" customHeight="1" x14ac:dyDescent="0.25">
      <c r="A242" s="1702" t="s">
        <v>407</v>
      </c>
      <c r="B242" s="4923">
        <v>807.59999999999991</v>
      </c>
      <c r="C242" s="4928">
        <v>729.3</v>
      </c>
      <c r="D242" s="4696">
        <v>373.79999999999995</v>
      </c>
      <c r="E242" s="4157">
        <v>395.4</v>
      </c>
      <c r="F242" s="3663">
        <f t="shared" si="33"/>
        <v>1181.3999999999999</v>
      </c>
      <c r="G242" s="3659">
        <f t="shared" si="33"/>
        <v>1124.6999999999998</v>
      </c>
      <c r="H242" s="1686">
        <f t="shared" si="31"/>
        <v>0.95200609446419493</v>
      </c>
      <c r="I242" s="2135">
        <f t="shared" si="32"/>
        <v>1631.1517556622373</v>
      </c>
      <c r="J242" s="47"/>
      <c r="K242" s="47"/>
      <c r="L242" s="47"/>
      <c r="M242" s="47"/>
      <c r="N242" s="47"/>
      <c r="O242" s="47"/>
      <c r="P242" s="47"/>
    </row>
    <row r="243" spans="1:16" ht="15" customHeight="1" x14ac:dyDescent="0.25">
      <c r="A243" s="1702" t="s">
        <v>409</v>
      </c>
      <c r="B243" s="4923">
        <v>807</v>
      </c>
      <c r="C243" s="4924">
        <v>731.7</v>
      </c>
      <c r="D243" s="4696">
        <v>373.2</v>
      </c>
      <c r="E243" s="4157">
        <v>396.9</v>
      </c>
      <c r="F243" s="3663">
        <f t="shared" si="33"/>
        <v>1180.2</v>
      </c>
      <c r="G243" s="3659">
        <f t="shared" si="33"/>
        <v>1128.5999999999999</v>
      </c>
      <c r="H243" s="1686">
        <f t="shared" si="31"/>
        <v>0.95627859684799177</v>
      </c>
      <c r="I243" s="2135">
        <f t="shared" si="32"/>
        <v>1632.9758112109316</v>
      </c>
      <c r="J243" s="47"/>
      <c r="K243" s="47"/>
      <c r="L243" s="47"/>
      <c r="M243" s="47"/>
      <c r="N243" s="47"/>
      <c r="O243" s="47"/>
      <c r="P243" s="47"/>
    </row>
    <row r="244" spans="1:16" ht="15" customHeight="1" x14ac:dyDescent="0.25">
      <c r="A244" s="1702" t="s">
        <v>410</v>
      </c>
      <c r="B244" s="4923">
        <v>848.1</v>
      </c>
      <c r="C244" s="4924">
        <v>777.6</v>
      </c>
      <c r="D244" s="4696">
        <v>374.4</v>
      </c>
      <c r="E244" s="4157">
        <v>400.5</v>
      </c>
      <c r="F244" s="3663">
        <f t="shared" si="33"/>
        <v>1222.5</v>
      </c>
      <c r="G244" s="3659">
        <f t="shared" si="33"/>
        <v>1178.0999999999999</v>
      </c>
      <c r="H244" s="1686">
        <f t="shared" si="31"/>
        <v>0.96368098159509197</v>
      </c>
      <c r="I244" s="2135">
        <f t="shared" si="32"/>
        <v>1697.7708502621902</v>
      </c>
      <c r="J244" s="47"/>
      <c r="K244" s="47"/>
      <c r="L244" s="47"/>
      <c r="M244" s="47"/>
      <c r="N244" s="47"/>
      <c r="O244" s="47"/>
      <c r="P244" s="47"/>
    </row>
    <row r="245" spans="1:16" ht="15" customHeight="1" x14ac:dyDescent="0.25">
      <c r="A245" s="1702" t="s">
        <v>411</v>
      </c>
      <c r="B245" s="4923">
        <v>810.3</v>
      </c>
      <c r="C245" s="4924">
        <v>747.6</v>
      </c>
      <c r="D245" s="4697">
        <v>375.6</v>
      </c>
      <c r="E245" s="4157">
        <v>403.2</v>
      </c>
      <c r="F245" s="3663">
        <f t="shared" si="33"/>
        <v>1185.9000000000001</v>
      </c>
      <c r="G245" s="3659">
        <f t="shared" si="33"/>
        <v>1150.8</v>
      </c>
      <c r="H245" s="1686">
        <f t="shared" si="31"/>
        <v>0.97040222615734872</v>
      </c>
      <c r="I245" s="2135">
        <f t="shared" si="32"/>
        <v>1652.4828138289367</v>
      </c>
      <c r="J245" s="47"/>
      <c r="K245" s="47"/>
      <c r="L245" s="47"/>
      <c r="M245" s="47"/>
      <c r="N245" s="47"/>
      <c r="O245" s="47"/>
      <c r="P245" s="47"/>
    </row>
    <row r="246" spans="1:16" ht="15" customHeight="1" x14ac:dyDescent="0.25">
      <c r="A246" s="1702" t="s">
        <v>412</v>
      </c>
      <c r="B246" s="4923">
        <v>854.7</v>
      </c>
      <c r="C246" s="4926">
        <v>788.4</v>
      </c>
      <c r="D246" s="4696">
        <v>375.3</v>
      </c>
      <c r="E246" s="4157">
        <v>400.8</v>
      </c>
      <c r="F246" s="3663">
        <f t="shared" si="33"/>
        <v>1230</v>
      </c>
      <c r="G246" s="3659">
        <f t="shared" si="33"/>
        <v>1189.2</v>
      </c>
      <c r="H246" s="1686">
        <f t="shared" si="31"/>
        <v>0.96682926829268301</v>
      </c>
      <c r="I246" s="2135">
        <f t="shared" si="32"/>
        <v>1710.8759861544613</v>
      </c>
      <c r="J246" s="47"/>
      <c r="K246" s="47"/>
      <c r="L246" s="47"/>
      <c r="M246" s="47"/>
      <c r="N246" s="47"/>
      <c r="O246" s="47"/>
      <c r="P246" s="47"/>
    </row>
    <row r="247" spans="1:16" ht="15" customHeight="1" x14ac:dyDescent="0.25">
      <c r="A247" s="1702" t="s">
        <v>413</v>
      </c>
      <c r="B247" s="4923">
        <v>861.59999999999991</v>
      </c>
      <c r="C247" s="4924">
        <v>784.2</v>
      </c>
      <c r="D247" s="4696">
        <v>361.2</v>
      </c>
      <c r="E247" s="4157">
        <v>385.5</v>
      </c>
      <c r="F247" s="3663">
        <f t="shared" si="33"/>
        <v>1222.8</v>
      </c>
      <c r="G247" s="3659">
        <f t="shared" si="33"/>
        <v>1169.7</v>
      </c>
      <c r="H247" s="1686">
        <f t="shared" si="31"/>
        <v>0.95657507360157024</v>
      </c>
      <c r="I247" s="2135">
        <f t="shared" si="32"/>
        <v>1692.1695925645276</v>
      </c>
      <c r="J247" s="47"/>
      <c r="K247" s="47"/>
      <c r="L247" s="47"/>
      <c r="M247" s="47"/>
      <c r="N247" s="47"/>
      <c r="O247" s="47"/>
      <c r="P247" s="47"/>
    </row>
    <row r="248" spans="1:16" ht="15" customHeight="1" thickBot="1" x14ac:dyDescent="0.3">
      <c r="A248" s="1702" t="s">
        <v>414</v>
      </c>
      <c r="B248" s="4933">
        <v>869.7</v>
      </c>
      <c r="C248" s="4931">
        <v>787.8</v>
      </c>
      <c r="D248" s="4696">
        <v>344.4</v>
      </c>
      <c r="E248" s="4157">
        <v>370.79999999999995</v>
      </c>
      <c r="F248" s="3663">
        <f t="shared" si="33"/>
        <v>1214.0999999999999</v>
      </c>
      <c r="G248" s="3659">
        <f t="shared" si="33"/>
        <v>1158.5999999999999</v>
      </c>
      <c r="H248" s="1687">
        <f t="shared" si="31"/>
        <v>0.95428712626637013</v>
      </c>
      <c r="I248" s="2135">
        <f t="shared" si="32"/>
        <v>1678.2111815859171</v>
      </c>
      <c r="J248" s="47"/>
      <c r="K248" s="47"/>
      <c r="L248" s="47"/>
      <c r="M248" s="47"/>
      <c r="N248" s="47"/>
      <c r="O248" s="47"/>
      <c r="P248" s="47"/>
    </row>
    <row r="249" spans="1:16" ht="15" customHeight="1" thickBot="1" x14ac:dyDescent="0.3">
      <c r="A249" s="1703" t="s">
        <v>415</v>
      </c>
      <c r="B249" s="1689">
        <f>SUM(B225:B248)</f>
        <v>19557.600000000006</v>
      </c>
      <c r="C249" s="1689">
        <f t="shared" ref="C249:I249" si="34">SUM(C225:C248)</f>
        <v>18011.699999999997</v>
      </c>
      <c r="D249" s="1689">
        <f t="shared" si="34"/>
        <v>8406.9</v>
      </c>
      <c r="E249" s="1689">
        <f t="shared" si="34"/>
        <v>9106.1999999999971</v>
      </c>
      <c r="F249" s="1689">
        <f t="shared" si="34"/>
        <v>27964.5</v>
      </c>
      <c r="G249" s="1689">
        <f t="shared" si="34"/>
        <v>27117.899999999998</v>
      </c>
      <c r="H249" s="3678">
        <f t="shared" si="31"/>
        <v>0.96972590248350576</v>
      </c>
      <c r="I249" s="2131">
        <f t="shared" si="34"/>
        <v>38954.682221684867</v>
      </c>
      <c r="J249" s="47"/>
      <c r="K249" s="47"/>
      <c r="L249" s="47"/>
      <c r="M249" s="47"/>
      <c r="N249" s="47"/>
      <c r="O249" s="47"/>
      <c r="P249" s="47"/>
    </row>
    <row r="250" spans="1:16" ht="15" customHeight="1" x14ac:dyDescent="0.2">
      <c r="A250" s="1692"/>
      <c r="B250" s="1693"/>
      <c r="C250" s="1693"/>
      <c r="D250" s="1693"/>
      <c r="E250" s="1693"/>
      <c r="F250" s="1693"/>
      <c r="G250" s="1693"/>
      <c r="H250" s="1693"/>
      <c r="I250" s="1693"/>
      <c r="J250" s="47"/>
      <c r="K250" s="47"/>
      <c r="L250" s="47"/>
      <c r="M250" s="47"/>
      <c r="N250" s="47"/>
      <c r="O250" s="47"/>
      <c r="P250" s="47"/>
    </row>
    <row r="251" spans="1:16" ht="15" customHeight="1" x14ac:dyDescent="0.2">
      <c r="A251" s="1692"/>
      <c r="B251" s="1693"/>
      <c r="C251" s="1693"/>
      <c r="D251" s="1693"/>
      <c r="E251" s="1693"/>
      <c r="F251" s="1693"/>
      <c r="G251" s="1693"/>
      <c r="H251" s="1693"/>
      <c r="I251" s="1693"/>
      <c r="J251" s="47"/>
      <c r="K251" s="47"/>
      <c r="L251" s="47"/>
      <c r="M251" s="47"/>
      <c r="N251" s="47"/>
      <c r="O251" s="47"/>
      <c r="P251" s="47"/>
    </row>
    <row r="252" spans="1:16" s="1495" customFormat="1" ht="15" customHeight="1" thickBot="1" x14ac:dyDescent="0.3">
      <c r="A252" s="1676" t="s">
        <v>430</v>
      </c>
      <c r="B252" s="1700"/>
      <c r="C252" s="1700"/>
      <c r="D252" s="1695" t="s">
        <v>660</v>
      </c>
      <c r="E252" s="1700"/>
      <c r="F252" s="1694"/>
      <c r="G252" s="1694"/>
      <c r="H252" s="1694"/>
      <c r="I252" s="1694"/>
      <c r="J252" s="1671"/>
      <c r="K252" s="1671"/>
      <c r="L252" s="1671"/>
      <c r="M252" s="1671"/>
      <c r="N252" s="1671"/>
      <c r="O252" s="1671"/>
      <c r="P252" s="1671"/>
    </row>
    <row r="253" spans="1:16" ht="15" customHeight="1" thickBot="1" x14ac:dyDescent="0.3">
      <c r="A253" s="5440" t="s">
        <v>367</v>
      </c>
      <c r="B253" s="5424">
        <v>42725</v>
      </c>
      <c r="C253" s="5429"/>
      <c r="D253" s="5424">
        <v>42725</v>
      </c>
      <c r="E253" s="5429"/>
      <c r="F253" s="5425" t="s">
        <v>368</v>
      </c>
      <c r="G253" s="5425"/>
      <c r="H253" s="5426"/>
      <c r="I253" s="5427"/>
      <c r="J253" s="47"/>
      <c r="K253" s="47"/>
      <c r="L253" s="47"/>
      <c r="M253" s="47"/>
      <c r="N253" s="47"/>
      <c r="O253" s="47"/>
      <c r="P253" s="47"/>
    </row>
    <row r="254" spans="1:16" ht="15" customHeight="1" thickBot="1" x14ac:dyDescent="0.3">
      <c r="A254" s="5441"/>
      <c r="B254" s="4137" t="s">
        <v>370</v>
      </c>
      <c r="C254" s="4138" t="s">
        <v>371</v>
      </c>
      <c r="D254" s="4175" t="s">
        <v>370</v>
      </c>
      <c r="E254" s="4176" t="s">
        <v>371</v>
      </c>
      <c r="F254" s="4177" t="s">
        <v>370</v>
      </c>
      <c r="G254" s="4149" t="s">
        <v>371</v>
      </c>
      <c r="H254" s="4174" t="s">
        <v>109</v>
      </c>
      <c r="I254" s="4138" t="s">
        <v>347</v>
      </c>
      <c r="J254" s="47"/>
      <c r="K254" s="47"/>
      <c r="L254" s="47"/>
      <c r="M254" s="47"/>
      <c r="N254" s="47"/>
      <c r="O254" s="47"/>
      <c r="P254" s="47"/>
    </row>
    <row r="255" spans="1:16" ht="15" customHeight="1" x14ac:dyDescent="0.25">
      <c r="A255" s="1701" t="s">
        <v>374</v>
      </c>
      <c r="B255" s="4923">
        <v>100.8</v>
      </c>
      <c r="C255" s="4924">
        <v>78.599999999999994</v>
      </c>
      <c r="D255" s="4923">
        <v>58.8</v>
      </c>
      <c r="E255" s="4924">
        <v>9.3000000000000007</v>
      </c>
      <c r="F255" s="4929">
        <f t="shared" ref="F255:G271" si="35">B255+D255</f>
        <v>159.6</v>
      </c>
      <c r="G255" s="3659">
        <f t="shared" si="35"/>
        <v>87.899999999999991</v>
      </c>
      <c r="H255" s="1682">
        <f>G255/F255</f>
        <v>0.5507518796992481</v>
      </c>
      <c r="I255" s="2135">
        <f>SQRT(G255*G255+F255*F255)</f>
        <v>182.20474746833574</v>
      </c>
      <c r="J255" s="47"/>
      <c r="K255" s="47"/>
      <c r="L255" s="47"/>
      <c r="M255" s="47"/>
      <c r="N255" s="47"/>
      <c r="O255" s="47"/>
      <c r="P255" s="47"/>
    </row>
    <row r="256" spans="1:16" ht="15" customHeight="1" x14ac:dyDescent="0.25">
      <c r="A256" s="1702" t="s">
        <v>376</v>
      </c>
      <c r="B256" s="4923">
        <v>100.8</v>
      </c>
      <c r="C256" s="4924">
        <v>78.3</v>
      </c>
      <c r="D256" s="4923">
        <v>58.2</v>
      </c>
      <c r="E256" s="4928">
        <v>9</v>
      </c>
      <c r="F256" s="4929">
        <f t="shared" si="35"/>
        <v>159</v>
      </c>
      <c r="G256" s="3659">
        <f t="shared" si="35"/>
        <v>87.3</v>
      </c>
      <c r="H256" s="1686">
        <f t="shared" ref="H256:H279" si="36">G256/F256</f>
        <v>0.54905660377358489</v>
      </c>
      <c r="I256" s="2135">
        <f t="shared" ref="I256:I278" si="37">SQRT(G256*G256+F256*F256)</f>
        <v>181.38988395166916</v>
      </c>
      <c r="J256" s="47"/>
      <c r="K256" s="47"/>
      <c r="L256" s="47"/>
      <c r="M256" s="47"/>
      <c r="N256" s="47"/>
      <c r="O256" s="47"/>
      <c r="P256" s="47"/>
    </row>
    <row r="257" spans="1:16" ht="15" customHeight="1" x14ac:dyDescent="0.25">
      <c r="A257" s="1702" t="s">
        <v>378</v>
      </c>
      <c r="B257" s="4923">
        <v>100.5</v>
      </c>
      <c r="C257" s="4924">
        <v>78.900000000000006</v>
      </c>
      <c r="D257" s="4923">
        <v>58.5</v>
      </c>
      <c r="E257" s="4924">
        <v>9.3000000000000007</v>
      </c>
      <c r="F257" s="4929">
        <f t="shared" si="35"/>
        <v>159</v>
      </c>
      <c r="G257" s="3659">
        <f t="shared" si="35"/>
        <v>88.2</v>
      </c>
      <c r="H257" s="1686">
        <f t="shared" si="36"/>
        <v>0.55471698113207546</v>
      </c>
      <c r="I257" s="2135">
        <f t="shared" si="37"/>
        <v>181.82475079042456</v>
      </c>
      <c r="J257" s="47"/>
      <c r="K257" s="47"/>
      <c r="L257" s="47"/>
      <c r="M257" s="47"/>
      <c r="N257" s="47"/>
      <c r="O257" s="47"/>
      <c r="P257" s="47"/>
    </row>
    <row r="258" spans="1:16" ht="15" customHeight="1" x14ac:dyDescent="0.25">
      <c r="A258" s="1702" t="s">
        <v>380</v>
      </c>
      <c r="B258" s="4923">
        <v>100.5</v>
      </c>
      <c r="C258" s="4924">
        <v>78.599999999999994</v>
      </c>
      <c r="D258" s="4927">
        <v>57.900000000000006</v>
      </c>
      <c r="E258" s="4924">
        <v>9.3000000000000007</v>
      </c>
      <c r="F258" s="4929">
        <f t="shared" si="35"/>
        <v>158.4</v>
      </c>
      <c r="G258" s="3659">
        <f t="shared" si="35"/>
        <v>87.899999999999991</v>
      </c>
      <c r="H258" s="1686">
        <f t="shared" si="36"/>
        <v>0.55492424242424232</v>
      </c>
      <c r="I258" s="2135">
        <f t="shared" si="37"/>
        <v>181.15454727938794</v>
      </c>
      <c r="J258" s="47"/>
      <c r="K258" s="47"/>
      <c r="L258" s="47"/>
      <c r="M258" s="47"/>
      <c r="N258" s="47"/>
      <c r="O258" s="47"/>
      <c r="P258" s="47"/>
    </row>
    <row r="259" spans="1:16" ht="15" customHeight="1" x14ac:dyDescent="0.25">
      <c r="A259" s="1702" t="s">
        <v>382</v>
      </c>
      <c r="B259" s="4923">
        <v>100.8</v>
      </c>
      <c r="C259" s="4926">
        <v>78.900000000000006</v>
      </c>
      <c r="D259" s="4923">
        <v>60.599999999999994</v>
      </c>
      <c r="E259" s="4924">
        <v>9.6</v>
      </c>
      <c r="F259" s="4929">
        <f t="shared" si="35"/>
        <v>161.39999999999998</v>
      </c>
      <c r="G259" s="3659">
        <f t="shared" si="35"/>
        <v>88.5</v>
      </c>
      <c r="H259" s="1686">
        <f t="shared" si="36"/>
        <v>0.54832713754646845</v>
      </c>
      <c r="I259" s="2135">
        <f t="shared" si="37"/>
        <v>184.07120904693377</v>
      </c>
      <c r="J259" s="47"/>
      <c r="K259" s="47"/>
      <c r="L259" s="47"/>
      <c r="M259" s="47"/>
      <c r="N259" s="47"/>
      <c r="O259" s="47"/>
      <c r="P259" s="47"/>
    </row>
    <row r="260" spans="1:16" ht="15" customHeight="1" x14ac:dyDescent="0.25">
      <c r="A260" s="1702" t="s">
        <v>384</v>
      </c>
      <c r="B260" s="4923">
        <v>100.2</v>
      </c>
      <c r="C260" s="4924">
        <v>78.599999999999994</v>
      </c>
      <c r="D260" s="4923">
        <v>60.599999999999994</v>
      </c>
      <c r="E260" s="4924">
        <v>10.8</v>
      </c>
      <c r="F260" s="4929">
        <f t="shared" si="35"/>
        <v>160.80000000000001</v>
      </c>
      <c r="G260" s="3659">
        <f t="shared" si="35"/>
        <v>89.399999999999991</v>
      </c>
      <c r="H260" s="1686">
        <f t="shared" si="36"/>
        <v>0.55597014925373123</v>
      </c>
      <c r="I260" s="2135">
        <f t="shared" si="37"/>
        <v>183.98097727754356</v>
      </c>
      <c r="J260" s="47"/>
      <c r="K260" s="47"/>
      <c r="L260" s="47"/>
      <c r="M260" s="47"/>
      <c r="N260" s="47"/>
      <c r="O260" s="47"/>
      <c r="P260" s="47"/>
    </row>
    <row r="261" spans="1:16" ht="15" customHeight="1" x14ac:dyDescent="0.25">
      <c r="A261" s="1702" t="s">
        <v>386</v>
      </c>
      <c r="B261" s="4923">
        <v>100.5</v>
      </c>
      <c r="C261" s="4924">
        <v>78</v>
      </c>
      <c r="D261" s="4923">
        <v>63.9</v>
      </c>
      <c r="E261" s="4924">
        <v>14.1</v>
      </c>
      <c r="F261" s="4929">
        <f t="shared" si="35"/>
        <v>164.4</v>
      </c>
      <c r="G261" s="3659">
        <f t="shared" si="35"/>
        <v>92.1</v>
      </c>
      <c r="H261" s="1686">
        <f t="shared" si="36"/>
        <v>0.56021897810218968</v>
      </c>
      <c r="I261" s="2135">
        <f t="shared" si="37"/>
        <v>188.44036191856563</v>
      </c>
      <c r="J261" s="47"/>
      <c r="K261" s="47"/>
      <c r="L261" s="47"/>
      <c r="M261" s="47"/>
      <c r="N261" s="47"/>
      <c r="O261" s="47"/>
      <c r="P261" s="47"/>
    </row>
    <row r="262" spans="1:16" ht="15" customHeight="1" x14ac:dyDescent="0.25">
      <c r="A262" s="1702" t="s">
        <v>388</v>
      </c>
      <c r="B262" s="4923">
        <v>100.2</v>
      </c>
      <c r="C262" s="4924">
        <v>77.400000000000006</v>
      </c>
      <c r="D262" s="4923">
        <v>68.400000000000006</v>
      </c>
      <c r="E262" s="4924">
        <v>14.1</v>
      </c>
      <c r="F262" s="4929">
        <f t="shared" si="35"/>
        <v>168.60000000000002</v>
      </c>
      <c r="G262" s="3659">
        <f t="shared" si="35"/>
        <v>91.5</v>
      </c>
      <c r="H262" s="1686">
        <f t="shared" si="36"/>
        <v>0.54270462633451955</v>
      </c>
      <c r="I262" s="2135">
        <f t="shared" si="37"/>
        <v>191.82859536575876</v>
      </c>
      <c r="J262" s="47"/>
      <c r="K262" s="47"/>
      <c r="L262" s="47"/>
      <c r="M262" s="47"/>
      <c r="N262" s="47"/>
      <c r="O262" s="47"/>
      <c r="P262" s="47"/>
    </row>
    <row r="263" spans="1:16" ht="15" customHeight="1" x14ac:dyDescent="0.25">
      <c r="A263" s="1702" t="s">
        <v>390</v>
      </c>
      <c r="B263" s="4923">
        <v>100.2</v>
      </c>
      <c r="C263" s="4924">
        <v>77.7</v>
      </c>
      <c r="D263" s="4923">
        <v>70.2</v>
      </c>
      <c r="E263" s="4924">
        <v>13.8</v>
      </c>
      <c r="F263" s="4929">
        <f t="shared" si="35"/>
        <v>170.4</v>
      </c>
      <c r="G263" s="3659">
        <f t="shared" si="35"/>
        <v>91.5</v>
      </c>
      <c r="H263" s="1686">
        <f t="shared" si="36"/>
        <v>0.5369718309859155</v>
      </c>
      <c r="I263" s="2135">
        <f t="shared" si="37"/>
        <v>193.41253837329162</v>
      </c>
      <c r="J263" s="47"/>
      <c r="K263" s="47"/>
      <c r="L263" s="47"/>
      <c r="M263" s="47"/>
      <c r="N263" s="47"/>
      <c r="O263" s="47"/>
      <c r="P263" s="47"/>
    </row>
    <row r="264" spans="1:16" ht="15" customHeight="1" x14ac:dyDescent="0.25">
      <c r="A264" s="1702" t="s">
        <v>392</v>
      </c>
      <c r="B264" s="4923">
        <v>100.5</v>
      </c>
      <c r="C264" s="4924">
        <v>77.400000000000006</v>
      </c>
      <c r="D264" s="4923">
        <v>63.900000000000006</v>
      </c>
      <c r="E264" s="4924">
        <v>13.5</v>
      </c>
      <c r="F264" s="4929">
        <f>B264+D264</f>
        <v>164.4</v>
      </c>
      <c r="G264" s="3659">
        <f t="shared" si="35"/>
        <v>90.9</v>
      </c>
      <c r="H264" s="1686">
        <f t="shared" si="36"/>
        <v>0.5529197080291971</v>
      </c>
      <c r="I264" s="2135">
        <f t="shared" si="37"/>
        <v>187.85678055369735</v>
      </c>
      <c r="J264" s="47"/>
      <c r="K264" s="47"/>
      <c r="L264" s="47"/>
      <c r="M264" s="47"/>
      <c r="N264" s="47"/>
      <c r="O264" s="47"/>
      <c r="P264" s="47"/>
    </row>
    <row r="265" spans="1:16" ht="15" customHeight="1" x14ac:dyDescent="0.25">
      <c r="A265" s="1702" t="s">
        <v>394</v>
      </c>
      <c r="B265" s="4923">
        <v>100.2</v>
      </c>
      <c r="C265" s="4924">
        <v>77.400000000000006</v>
      </c>
      <c r="D265" s="4923">
        <v>70.5</v>
      </c>
      <c r="E265" s="4924">
        <v>14.7</v>
      </c>
      <c r="F265" s="4929">
        <f t="shared" ref="F265:G278" si="38">B265+D265</f>
        <v>170.7</v>
      </c>
      <c r="G265" s="3659">
        <f t="shared" si="35"/>
        <v>92.100000000000009</v>
      </c>
      <c r="H265" s="1686">
        <f t="shared" si="36"/>
        <v>0.53954305799648516</v>
      </c>
      <c r="I265" s="2135">
        <f t="shared" si="37"/>
        <v>193.96107856990275</v>
      </c>
      <c r="J265" s="47"/>
      <c r="K265" s="47"/>
      <c r="L265" s="47"/>
      <c r="M265" s="47"/>
      <c r="N265" s="47"/>
      <c r="O265" s="47"/>
      <c r="P265" s="47"/>
    </row>
    <row r="266" spans="1:16" ht="15" customHeight="1" x14ac:dyDescent="0.25">
      <c r="A266" s="1702" t="s">
        <v>396</v>
      </c>
      <c r="B266" s="4923">
        <v>100.2</v>
      </c>
      <c r="C266" s="4924">
        <v>77.400000000000006</v>
      </c>
      <c r="D266" s="4923">
        <v>64.8</v>
      </c>
      <c r="E266" s="4924">
        <v>13.5</v>
      </c>
      <c r="F266" s="4929">
        <f t="shared" si="38"/>
        <v>165</v>
      </c>
      <c r="G266" s="3659">
        <f t="shared" si="35"/>
        <v>90.9</v>
      </c>
      <c r="H266" s="1686">
        <f t="shared" si="36"/>
        <v>0.5509090909090909</v>
      </c>
      <c r="I266" s="2135">
        <f t="shared" si="37"/>
        <v>188.38208513550325</v>
      </c>
      <c r="J266" s="47"/>
      <c r="K266" s="47"/>
      <c r="L266" s="47"/>
      <c r="M266" s="47"/>
      <c r="N266" s="47"/>
      <c r="O266" s="47"/>
      <c r="P266" s="47"/>
    </row>
    <row r="267" spans="1:16" ht="15" customHeight="1" x14ac:dyDescent="0.25">
      <c r="A267" s="1702" t="s">
        <v>398</v>
      </c>
      <c r="B267" s="4923">
        <v>100.5</v>
      </c>
      <c r="C267" s="4924">
        <v>77.400000000000006</v>
      </c>
      <c r="D267" s="4923">
        <v>65.099999999999994</v>
      </c>
      <c r="E267" s="4924">
        <v>15.9</v>
      </c>
      <c r="F267" s="4929">
        <f t="shared" si="38"/>
        <v>165.6</v>
      </c>
      <c r="G267" s="3659">
        <f t="shared" si="35"/>
        <v>93.300000000000011</v>
      </c>
      <c r="H267" s="1686">
        <f t="shared" si="36"/>
        <v>0.56340579710144933</v>
      </c>
      <c r="I267" s="2135">
        <f t="shared" si="37"/>
        <v>190.07432756687581</v>
      </c>
      <c r="J267" s="47"/>
      <c r="K267" s="47"/>
      <c r="L267" s="47"/>
      <c r="M267" s="47"/>
      <c r="N267" s="47"/>
      <c r="O267" s="47"/>
      <c r="P267" s="47"/>
    </row>
    <row r="268" spans="1:16" ht="15" customHeight="1" x14ac:dyDescent="0.25">
      <c r="A268" s="1702" t="s">
        <v>400</v>
      </c>
      <c r="B268" s="4923">
        <v>100.2</v>
      </c>
      <c r="C268" s="4924">
        <v>77.400000000000006</v>
      </c>
      <c r="D268" s="4923">
        <v>64.8</v>
      </c>
      <c r="E268" s="4924">
        <v>14.399999999999999</v>
      </c>
      <c r="F268" s="4929">
        <f t="shared" si="38"/>
        <v>165</v>
      </c>
      <c r="G268" s="3659">
        <f t="shared" si="35"/>
        <v>91.800000000000011</v>
      </c>
      <c r="H268" s="1686">
        <f t="shared" si="36"/>
        <v>0.55636363636363639</v>
      </c>
      <c r="I268" s="2135">
        <f t="shared" si="37"/>
        <v>188.81800761579919</v>
      </c>
      <c r="J268" s="47"/>
      <c r="K268" s="47"/>
      <c r="L268" s="47"/>
      <c r="M268" s="47"/>
      <c r="N268" s="47"/>
      <c r="O268" s="47"/>
      <c r="P268" s="47"/>
    </row>
    <row r="269" spans="1:16" ht="15" customHeight="1" x14ac:dyDescent="0.25">
      <c r="A269" s="1702" t="s">
        <v>402</v>
      </c>
      <c r="B269" s="4923">
        <v>100.2</v>
      </c>
      <c r="C269" s="4924">
        <v>76.8</v>
      </c>
      <c r="D269" s="4923">
        <v>66.599999999999994</v>
      </c>
      <c r="E269" s="4924">
        <v>15.6</v>
      </c>
      <c r="F269" s="4929">
        <f t="shared" si="38"/>
        <v>166.8</v>
      </c>
      <c r="G269" s="3659">
        <f t="shared" si="35"/>
        <v>92.399999999999991</v>
      </c>
      <c r="H269" s="1686">
        <f t="shared" si="36"/>
        <v>0.55395683453237399</v>
      </c>
      <c r="I269" s="2135">
        <f t="shared" si="37"/>
        <v>190.68298298484845</v>
      </c>
      <c r="J269" s="47"/>
      <c r="K269" s="47"/>
      <c r="L269" s="47"/>
      <c r="M269" s="47"/>
      <c r="N269" s="47"/>
      <c r="O269" s="47"/>
      <c r="P269" s="47"/>
    </row>
    <row r="270" spans="1:16" ht="15" customHeight="1" x14ac:dyDescent="0.25">
      <c r="A270" s="1702" t="s">
        <v>404</v>
      </c>
      <c r="B270" s="4923">
        <v>100.2</v>
      </c>
      <c r="C270" s="4924">
        <v>76.8</v>
      </c>
      <c r="D270" s="4923">
        <v>73.2</v>
      </c>
      <c r="E270" s="4926">
        <v>16.799999999999997</v>
      </c>
      <c r="F270" s="4929">
        <f t="shared" si="38"/>
        <v>173.4</v>
      </c>
      <c r="G270" s="3659">
        <f t="shared" si="35"/>
        <v>93.6</v>
      </c>
      <c r="H270" s="1686">
        <f t="shared" si="36"/>
        <v>0.53979238754325254</v>
      </c>
      <c r="I270" s="2135">
        <f t="shared" si="37"/>
        <v>197.04953691901943</v>
      </c>
      <c r="J270" s="47"/>
      <c r="K270" s="47"/>
      <c r="L270" s="47"/>
      <c r="M270" s="47"/>
      <c r="N270" s="47"/>
      <c r="O270" s="47"/>
      <c r="P270" s="47"/>
    </row>
    <row r="271" spans="1:16" ht="15" customHeight="1" x14ac:dyDescent="0.25">
      <c r="A271" s="1702" t="s">
        <v>406</v>
      </c>
      <c r="B271" s="4923">
        <v>100.2</v>
      </c>
      <c r="C271" s="4924">
        <v>76.5</v>
      </c>
      <c r="D271" s="4925">
        <v>75</v>
      </c>
      <c r="E271" s="4924">
        <v>14.100000000000001</v>
      </c>
      <c r="F271" s="4929">
        <f t="shared" si="38"/>
        <v>175.2</v>
      </c>
      <c r="G271" s="3659">
        <f t="shared" si="35"/>
        <v>90.6</v>
      </c>
      <c r="H271" s="1686">
        <f t="shared" si="36"/>
        <v>0.51712328767123283</v>
      </c>
      <c r="I271" s="2135">
        <f t="shared" si="37"/>
        <v>197.2394483869796</v>
      </c>
      <c r="J271" s="47"/>
      <c r="K271" s="47"/>
      <c r="L271" s="47"/>
      <c r="M271" s="47"/>
      <c r="N271" s="47"/>
      <c r="O271" s="47"/>
      <c r="P271" s="47"/>
    </row>
    <row r="272" spans="1:16" ht="15" customHeight="1" x14ac:dyDescent="0.25">
      <c r="A272" s="1702" t="s">
        <v>407</v>
      </c>
      <c r="B272" s="4923">
        <v>100.5</v>
      </c>
      <c r="C272" s="4924">
        <v>76.8</v>
      </c>
      <c r="D272" s="4923">
        <v>71.7</v>
      </c>
      <c r="E272" s="4924">
        <v>13.2</v>
      </c>
      <c r="F272" s="4929">
        <f t="shared" si="38"/>
        <v>172.2</v>
      </c>
      <c r="G272" s="3659">
        <f t="shared" si="38"/>
        <v>90</v>
      </c>
      <c r="H272" s="1686">
        <f t="shared" si="36"/>
        <v>0.52264808362369342</v>
      </c>
      <c r="I272" s="2135">
        <f t="shared" si="37"/>
        <v>194.30090066698094</v>
      </c>
      <c r="J272" s="47"/>
      <c r="K272" s="47"/>
      <c r="L272" s="47"/>
      <c r="M272" s="47"/>
      <c r="N272" s="47"/>
      <c r="O272" s="47"/>
      <c r="P272" s="47"/>
    </row>
    <row r="273" spans="1:16" ht="15" customHeight="1" x14ac:dyDescent="0.25">
      <c r="A273" s="1702" t="s">
        <v>409</v>
      </c>
      <c r="B273" s="4927">
        <v>100.2</v>
      </c>
      <c r="C273" s="4928">
        <v>76.5</v>
      </c>
      <c r="D273" s="4923">
        <v>69.900000000000006</v>
      </c>
      <c r="E273" s="4924">
        <v>12.3</v>
      </c>
      <c r="F273" s="4929">
        <f t="shared" si="38"/>
        <v>170.10000000000002</v>
      </c>
      <c r="G273" s="3659">
        <f t="shared" si="38"/>
        <v>88.8</v>
      </c>
      <c r="H273" s="1686">
        <f t="shared" si="36"/>
        <v>0.52204585537918857</v>
      </c>
      <c r="I273" s="2135">
        <f t="shared" si="37"/>
        <v>191.88394930269706</v>
      </c>
      <c r="J273" s="47"/>
      <c r="K273" s="47"/>
      <c r="L273" s="47"/>
      <c r="M273" s="47"/>
      <c r="N273" s="47"/>
      <c r="O273" s="47"/>
      <c r="P273" s="47"/>
    </row>
    <row r="274" spans="1:16" ht="15" customHeight="1" x14ac:dyDescent="0.25">
      <c r="A274" s="1702" t="s">
        <v>410</v>
      </c>
      <c r="B274" s="4923">
        <v>100.5</v>
      </c>
      <c r="C274" s="4924">
        <v>77.099999999999994</v>
      </c>
      <c r="D274" s="4923">
        <v>72</v>
      </c>
      <c r="E274" s="4924">
        <v>12.6</v>
      </c>
      <c r="F274" s="4929">
        <f t="shared" si="38"/>
        <v>172.5</v>
      </c>
      <c r="G274" s="3659">
        <f t="shared" si="38"/>
        <v>89.699999999999989</v>
      </c>
      <c r="H274" s="1686">
        <f t="shared" si="36"/>
        <v>0.51999999999999991</v>
      </c>
      <c r="I274" s="2135">
        <f t="shared" si="37"/>
        <v>194.4282386897541</v>
      </c>
      <c r="J274" s="47"/>
      <c r="K274" s="47"/>
      <c r="L274" s="47"/>
      <c r="M274" s="47"/>
      <c r="N274" s="47"/>
      <c r="O274" s="47"/>
      <c r="P274" s="47"/>
    </row>
    <row r="275" spans="1:16" ht="15" customHeight="1" x14ac:dyDescent="0.25">
      <c r="A275" s="1702" t="s">
        <v>411</v>
      </c>
      <c r="B275" s="4923">
        <v>100.5</v>
      </c>
      <c r="C275" s="4924">
        <v>77.400000000000006</v>
      </c>
      <c r="D275" s="4923">
        <v>67.8</v>
      </c>
      <c r="E275" s="4924">
        <v>12</v>
      </c>
      <c r="F275" s="4929">
        <f t="shared" si="38"/>
        <v>168.3</v>
      </c>
      <c r="G275" s="3659">
        <f t="shared" si="38"/>
        <v>89.4</v>
      </c>
      <c r="H275" s="1686">
        <f t="shared" si="36"/>
        <v>0.5311942959001783</v>
      </c>
      <c r="I275" s="2135">
        <f t="shared" si="37"/>
        <v>190.57085296550466</v>
      </c>
      <c r="J275" s="47"/>
      <c r="K275" s="47"/>
      <c r="L275" s="47"/>
      <c r="M275" s="47"/>
      <c r="N275" s="47"/>
      <c r="O275" s="47"/>
      <c r="P275" s="47"/>
    </row>
    <row r="276" spans="1:16" ht="15" customHeight="1" x14ac:dyDescent="0.25">
      <c r="A276" s="1702" t="s">
        <v>412</v>
      </c>
      <c r="B276" s="4923">
        <v>100.5</v>
      </c>
      <c r="C276" s="4924">
        <v>77.7</v>
      </c>
      <c r="D276" s="4923">
        <v>63.9</v>
      </c>
      <c r="E276" s="4924">
        <v>10.8</v>
      </c>
      <c r="F276" s="4929">
        <f t="shared" si="38"/>
        <v>164.4</v>
      </c>
      <c r="G276" s="3659">
        <f t="shared" si="38"/>
        <v>88.5</v>
      </c>
      <c r="H276" s="1686">
        <f t="shared" si="36"/>
        <v>0.53832116788321172</v>
      </c>
      <c r="I276" s="2135">
        <f t="shared" si="37"/>
        <v>186.70728427139633</v>
      </c>
      <c r="J276" s="47"/>
      <c r="K276" s="47"/>
      <c r="L276" s="47"/>
      <c r="M276" s="47"/>
      <c r="N276" s="47"/>
      <c r="O276" s="47"/>
      <c r="P276" s="47"/>
    </row>
    <row r="277" spans="1:16" ht="15" customHeight="1" x14ac:dyDescent="0.25">
      <c r="A277" s="1702" t="s">
        <v>413</v>
      </c>
      <c r="B277" s="4925">
        <v>100.8</v>
      </c>
      <c r="C277" s="4924">
        <v>77.099999999999994</v>
      </c>
      <c r="D277" s="4923">
        <v>61.2</v>
      </c>
      <c r="E277" s="4924">
        <v>9.8999999999999986</v>
      </c>
      <c r="F277" s="4929">
        <f t="shared" si="38"/>
        <v>162</v>
      </c>
      <c r="G277" s="3659">
        <f t="shared" si="38"/>
        <v>87</v>
      </c>
      <c r="H277" s="1686">
        <f t="shared" si="36"/>
        <v>0.53703703703703709</v>
      </c>
      <c r="I277" s="2135">
        <f t="shared" si="37"/>
        <v>183.88311504866346</v>
      </c>
      <c r="J277" s="47"/>
      <c r="K277" s="47"/>
      <c r="L277" s="47"/>
      <c r="M277" s="47"/>
      <c r="N277" s="47"/>
      <c r="O277" s="47"/>
      <c r="P277" s="47"/>
    </row>
    <row r="278" spans="1:16" ht="15" customHeight="1" thickBot="1" x14ac:dyDescent="0.3">
      <c r="A278" s="1702" t="s">
        <v>414</v>
      </c>
      <c r="B278" s="4923">
        <v>100.5</v>
      </c>
      <c r="C278" s="4924">
        <v>77.7</v>
      </c>
      <c r="D278" s="4923">
        <v>61.5</v>
      </c>
      <c r="E278" s="4924">
        <v>9.6</v>
      </c>
      <c r="F278" s="4929">
        <f t="shared" si="38"/>
        <v>162</v>
      </c>
      <c r="G278" s="3659">
        <f t="shared" si="38"/>
        <v>87.3</v>
      </c>
      <c r="H278" s="1687">
        <f t="shared" si="36"/>
        <v>0.53888888888888886</v>
      </c>
      <c r="I278" s="2135">
        <f t="shared" si="37"/>
        <v>184.02524283369388</v>
      </c>
      <c r="J278" s="47"/>
      <c r="K278" s="47"/>
      <c r="L278" s="47"/>
      <c r="M278" s="47"/>
      <c r="N278" s="47"/>
      <c r="O278" s="47"/>
      <c r="P278" s="47"/>
    </row>
    <row r="279" spans="1:16" ht="15" customHeight="1" thickBot="1" x14ac:dyDescent="0.3">
      <c r="A279" s="1703" t="s">
        <v>415</v>
      </c>
      <c r="B279" s="1689">
        <f>SUM(B255:B278)</f>
        <v>2410.2000000000007</v>
      </c>
      <c r="C279" s="1704">
        <f t="shared" ref="C279:I279" si="39">SUM(C255:C278)</f>
        <v>1862.3999999999999</v>
      </c>
      <c r="D279" s="1689">
        <f t="shared" si="39"/>
        <v>1569.0000000000002</v>
      </c>
      <c r="E279" s="1704">
        <f t="shared" si="39"/>
        <v>298.2</v>
      </c>
      <c r="F279" s="3656">
        <f t="shared" si="39"/>
        <v>3979.2000000000007</v>
      </c>
      <c r="G279" s="1689">
        <f t="shared" si="39"/>
        <v>2160.6000000000004</v>
      </c>
      <c r="H279" s="3678">
        <f t="shared" si="36"/>
        <v>0.54297346200241259</v>
      </c>
      <c r="I279" s="2131">
        <f t="shared" si="39"/>
        <v>4528.1714429832255</v>
      </c>
      <c r="J279" s="47"/>
      <c r="K279" s="47"/>
      <c r="L279" s="47"/>
      <c r="M279" s="47"/>
      <c r="N279" s="47"/>
      <c r="O279" s="47"/>
      <c r="P279" s="47"/>
    </row>
    <row r="280" spans="1:16" ht="15" customHeight="1" x14ac:dyDescent="0.2">
      <c r="A280" s="1692"/>
      <c r="B280" s="1693"/>
      <c r="C280" s="1693"/>
      <c r="D280" s="1693"/>
      <c r="E280" s="1693"/>
      <c r="F280" s="1693"/>
      <c r="G280" s="1693"/>
      <c r="H280" s="1693"/>
      <c r="I280" s="1693"/>
      <c r="J280" s="47"/>
      <c r="K280" s="47"/>
      <c r="L280" s="47"/>
      <c r="M280" s="47"/>
      <c r="N280" s="47"/>
      <c r="O280" s="47"/>
      <c r="P280" s="47"/>
    </row>
    <row r="281" spans="1:16" ht="15" customHeight="1" x14ac:dyDescent="0.2">
      <c r="A281" s="1692"/>
      <c r="B281" s="1693"/>
      <c r="C281" s="1693"/>
      <c r="D281" s="1693"/>
      <c r="E281" s="1693"/>
      <c r="F281" s="1693"/>
      <c r="G281" s="1693"/>
      <c r="H281" s="1693"/>
      <c r="I281" s="1693"/>
      <c r="J281" s="47"/>
      <c r="K281" s="47"/>
      <c r="L281" s="47"/>
      <c r="M281" s="47"/>
      <c r="N281" s="47"/>
      <c r="O281" s="47"/>
      <c r="P281" s="47"/>
    </row>
    <row r="282" spans="1:16" s="1495" customFormat="1" ht="15" customHeight="1" thickBot="1" x14ac:dyDescent="0.3">
      <c r="A282" s="1676" t="s">
        <v>431</v>
      </c>
      <c r="B282" s="1700"/>
      <c r="C282" s="1700"/>
      <c r="D282" s="1695" t="s">
        <v>432</v>
      </c>
      <c r="E282" s="1700"/>
      <c r="F282" s="1700"/>
      <c r="G282" s="1694"/>
      <c r="H282" s="1694"/>
      <c r="I282" s="1694"/>
      <c r="J282" s="1671"/>
      <c r="K282" s="1671"/>
      <c r="L282" s="1671"/>
      <c r="M282" s="1671"/>
      <c r="N282" s="1671"/>
      <c r="O282" s="1671"/>
      <c r="P282" s="1671"/>
    </row>
    <row r="283" spans="1:16" ht="15" customHeight="1" thickBot="1" x14ac:dyDescent="0.3">
      <c r="A283" s="5440" t="s">
        <v>367</v>
      </c>
      <c r="B283" s="5424">
        <v>42725</v>
      </c>
      <c r="C283" s="5429"/>
      <c r="D283" s="5443">
        <v>42725</v>
      </c>
      <c r="E283" s="5429"/>
      <c r="F283" s="5428" t="s">
        <v>368</v>
      </c>
      <c r="G283" s="5425"/>
      <c r="H283" s="5426"/>
      <c r="I283" s="5427"/>
      <c r="J283" s="47"/>
      <c r="K283" s="47"/>
      <c r="L283" s="47"/>
      <c r="M283" s="47"/>
      <c r="N283" s="47"/>
      <c r="O283" s="47"/>
      <c r="P283" s="47"/>
    </row>
    <row r="284" spans="1:16" ht="15" customHeight="1" thickBot="1" x14ac:dyDescent="0.3">
      <c r="A284" s="5441"/>
      <c r="B284" s="4146" t="s">
        <v>370</v>
      </c>
      <c r="C284" s="4147" t="s">
        <v>371</v>
      </c>
      <c r="D284" s="4148" t="s">
        <v>370</v>
      </c>
      <c r="E284" s="4147" t="s">
        <v>371</v>
      </c>
      <c r="F284" s="4137" t="s">
        <v>370</v>
      </c>
      <c r="G284" s="4149" t="s">
        <v>371</v>
      </c>
      <c r="H284" s="4174" t="s">
        <v>109</v>
      </c>
      <c r="I284" s="4138" t="s">
        <v>347</v>
      </c>
      <c r="J284" s="47"/>
      <c r="K284" s="47"/>
      <c r="L284" s="47"/>
      <c r="M284" s="47"/>
      <c r="N284" s="47"/>
      <c r="O284" s="47"/>
      <c r="P284" s="47"/>
    </row>
    <row r="285" spans="1:16" ht="15" customHeight="1" x14ac:dyDescent="0.25">
      <c r="A285" s="1701" t="s">
        <v>374</v>
      </c>
      <c r="B285" s="4923">
        <v>1488</v>
      </c>
      <c r="C285" s="4924">
        <v>725.4</v>
      </c>
      <c r="D285" s="4696">
        <v>2783.4</v>
      </c>
      <c r="E285" s="4157">
        <v>1556.4</v>
      </c>
      <c r="F285" s="3662">
        <f>B285+D285</f>
        <v>4271.3999999999996</v>
      </c>
      <c r="G285" s="3657">
        <f>C285+E285</f>
        <v>2281.8000000000002</v>
      </c>
      <c r="H285" s="1682">
        <f>G285/F285</f>
        <v>0.53420424216884399</v>
      </c>
      <c r="I285" s="2135">
        <f>SQRT(G285*G285+F285*F285)</f>
        <v>4842.6717006214658</v>
      </c>
      <c r="J285" s="47"/>
      <c r="K285" s="47"/>
      <c r="L285" s="47"/>
      <c r="M285" s="47"/>
      <c r="N285" s="47"/>
      <c r="O285" s="47"/>
      <c r="P285" s="47"/>
    </row>
    <row r="286" spans="1:16" ht="15" customHeight="1" x14ac:dyDescent="0.25">
      <c r="A286" s="1702" t="s">
        <v>376</v>
      </c>
      <c r="B286" s="4923">
        <v>1486.2</v>
      </c>
      <c r="C286" s="4924">
        <v>711.59999999999991</v>
      </c>
      <c r="D286" s="4696">
        <v>2829</v>
      </c>
      <c r="E286" s="4157">
        <v>1605</v>
      </c>
      <c r="F286" s="3663">
        <f t="shared" ref="F286:G301" si="40">B286+D286</f>
        <v>4315.2</v>
      </c>
      <c r="G286" s="3659">
        <f t="shared" si="40"/>
        <v>2316.6</v>
      </c>
      <c r="H286" s="1686">
        <f t="shared" ref="H286:H309" si="41">G286/F286</f>
        <v>0.53684649610678536</v>
      </c>
      <c r="I286" s="2135">
        <f t="shared" ref="I286:I308" si="42">SQRT(G286*G286+F286*F286)</f>
        <v>4897.7123843688496</v>
      </c>
      <c r="J286" s="47"/>
      <c r="K286" s="47"/>
      <c r="L286" s="47"/>
      <c r="M286" s="47"/>
      <c r="N286" s="47"/>
      <c r="O286" s="47"/>
      <c r="P286" s="47"/>
    </row>
    <row r="287" spans="1:16" ht="15" customHeight="1" x14ac:dyDescent="0.25">
      <c r="A287" s="1702" t="s">
        <v>378</v>
      </c>
      <c r="B287" s="4923">
        <v>1459.8</v>
      </c>
      <c r="C287" s="4924">
        <v>701.4</v>
      </c>
      <c r="D287" s="4696">
        <v>2848.8</v>
      </c>
      <c r="E287" s="4157">
        <v>1637.4</v>
      </c>
      <c r="F287" s="3663">
        <f t="shared" si="40"/>
        <v>4308.6000000000004</v>
      </c>
      <c r="G287" s="3659">
        <f t="shared" si="40"/>
        <v>2338.8000000000002</v>
      </c>
      <c r="H287" s="1686">
        <f t="shared" si="41"/>
        <v>0.54282133407603395</v>
      </c>
      <c r="I287" s="2135">
        <f t="shared" si="42"/>
        <v>4902.4503465104062</v>
      </c>
      <c r="J287" s="47"/>
      <c r="K287" s="47"/>
      <c r="L287" s="47"/>
      <c r="M287" s="47"/>
      <c r="N287" s="47"/>
      <c r="O287" s="47"/>
      <c r="P287" s="47"/>
    </row>
    <row r="288" spans="1:16" ht="15" customHeight="1" x14ac:dyDescent="0.25">
      <c r="A288" s="1702" t="s">
        <v>380</v>
      </c>
      <c r="B288" s="4923">
        <v>1471.8</v>
      </c>
      <c r="C288" s="4924">
        <v>714.59999999999991</v>
      </c>
      <c r="D288" s="4696">
        <v>2807.4</v>
      </c>
      <c r="E288" s="4157">
        <v>1596</v>
      </c>
      <c r="F288" s="3663">
        <f t="shared" si="40"/>
        <v>4279.2</v>
      </c>
      <c r="G288" s="3659">
        <f t="shared" si="40"/>
        <v>2310.6</v>
      </c>
      <c r="H288" s="1686">
        <f t="shared" si="41"/>
        <v>0.5399607403252944</v>
      </c>
      <c r="I288" s="2135">
        <f t="shared" si="42"/>
        <v>4863.1702622877592</v>
      </c>
      <c r="J288" s="47"/>
      <c r="K288" s="47"/>
      <c r="L288" s="47"/>
      <c r="M288" s="47"/>
      <c r="N288" s="47"/>
      <c r="O288" s="47"/>
      <c r="P288" s="47"/>
    </row>
    <row r="289" spans="1:16" ht="15" customHeight="1" x14ac:dyDescent="0.25">
      <c r="A289" s="1702" t="s">
        <v>382</v>
      </c>
      <c r="B289" s="4923">
        <v>1455</v>
      </c>
      <c r="C289" s="4924">
        <v>700.2</v>
      </c>
      <c r="D289" s="4696">
        <v>2821.8</v>
      </c>
      <c r="E289" s="4157">
        <v>1629.6</v>
      </c>
      <c r="F289" s="3663">
        <f t="shared" si="40"/>
        <v>4276.8</v>
      </c>
      <c r="G289" s="3659">
        <f t="shared" si="40"/>
        <v>2329.8000000000002</v>
      </c>
      <c r="H289" s="1686">
        <f t="shared" si="41"/>
        <v>0.54475308641975306</v>
      </c>
      <c r="I289" s="2135">
        <f t="shared" si="42"/>
        <v>4870.21419241495</v>
      </c>
      <c r="J289" s="47"/>
      <c r="K289" s="47"/>
      <c r="L289" s="47"/>
      <c r="M289" s="47"/>
      <c r="N289" s="47"/>
      <c r="O289" s="47"/>
      <c r="P289" s="47"/>
    </row>
    <row r="290" spans="1:16" ht="15" customHeight="1" x14ac:dyDescent="0.25">
      <c r="A290" s="1702" t="s">
        <v>384</v>
      </c>
      <c r="B290" s="4923">
        <v>1499.4</v>
      </c>
      <c r="C290" s="4924">
        <v>735</v>
      </c>
      <c r="D290" s="4697">
        <v>2878.8</v>
      </c>
      <c r="E290" s="4158">
        <v>1658.4</v>
      </c>
      <c r="F290" s="3663">
        <f t="shared" si="40"/>
        <v>4378.2000000000007</v>
      </c>
      <c r="G290" s="3659">
        <f t="shared" si="40"/>
        <v>2393.4</v>
      </c>
      <c r="H290" s="1686">
        <f t="shared" si="41"/>
        <v>0.54666301219679314</v>
      </c>
      <c r="I290" s="2135">
        <f t="shared" si="42"/>
        <v>4989.689248841054</v>
      </c>
      <c r="J290" s="47"/>
      <c r="K290" s="47"/>
      <c r="L290" s="47"/>
      <c r="M290" s="47"/>
      <c r="N290" s="47"/>
      <c r="O290" s="47"/>
      <c r="P290" s="47"/>
    </row>
    <row r="291" spans="1:16" ht="15" customHeight="1" x14ac:dyDescent="0.25">
      <c r="A291" s="1702" t="s">
        <v>386</v>
      </c>
      <c r="B291" s="4927">
        <v>1433.4</v>
      </c>
      <c r="C291" s="4928">
        <v>677.4</v>
      </c>
      <c r="D291" s="4696">
        <v>2830.8</v>
      </c>
      <c r="E291" s="4157">
        <v>1599</v>
      </c>
      <c r="F291" s="3663">
        <f t="shared" si="40"/>
        <v>4264.2000000000007</v>
      </c>
      <c r="G291" s="3659">
        <f t="shared" si="40"/>
        <v>2276.4</v>
      </c>
      <c r="H291" s="1686">
        <f t="shared" si="41"/>
        <v>0.53383987617841555</v>
      </c>
      <c r="I291" s="2135">
        <f t="shared" si="42"/>
        <v>4833.7768463180018</v>
      </c>
      <c r="J291" s="47"/>
      <c r="K291" s="47"/>
      <c r="L291" s="47"/>
      <c r="M291" s="47"/>
      <c r="N291" s="47"/>
      <c r="O291" s="47"/>
      <c r="P291" s="47"/>
    </row>
    <row r="292" spans="1:16" ht="15" customHeight="1" x14ac:dyDescent="0.25">
      <c r="A292" s="1702" t="s">
        <v>388</v>
      </c>
      <c r="B292" s="4923">
        <v>1860</v>
      </c>
      <c r="C292" s="4924">
        <v>774.6</v>
      </c>
      <c r="D292" s="4696">
        <v>2251.1999999999998</v>
      </c>
      <c r="E292" s="4157">
        <v>1503</v>
      </c>
      <c r="F292" s="3663">
        <f t="shared" si="40"/>
        <v>4111.2</v>
      </c>
      <c r="G292" s="3659">
        <f t="shared" si="40"/>
        <v>2277.6</v>
      </c>
      <c r="H292" s="1686">
        <f t="shared" si="41"/>
        <v>0.55399883245767656</v>
      </c>
      <c r="I292" s="2135">
        <f t="shared" si="42"/>
        <v>4699.9390634347583</v>
      </c>
      <c r="J292" s="47"/>
      <c r="K292" s="47"/>
      <c r="L292" s="47"/>
      <c r="M292" s="47"/>
      <c r="N292" s="47"/>
      <c r="O292" s="47"/>
      <c r="P292" s="47"/>
    </row>
    <row r="293" spans="1:16" ht="15" customHeight="1" x14ac:dyDescent="0.25">
      <c r="A293" s="1702" t="s">
        <v>390</v>
      </c>
      <c r="B293" s="4923">
        <v>2892.6</v>
      </c>
      <c r="C293" s="4924">
        <v>955.8</v>
      </c>
      <c r="D293" s="4696">
        <v>1461.6</v>
      </c>
      <c r="E293" s="4157">
        <v>1413.6</v>
      </c>
      <c r="F293" s="3663">
        <f t="shared" si="40"/>
        <v>4354.2</v>
      </c>
      <c r="G293" s="3659">
        <f t="shared" si="40"/>
        <v>2369.3999999999996</v>
      </c>
      <c r="H293" s="1686">
        <f t="shared" si="41"/>
        <v>0.54416425520187395</v>
      </c>
      <c r="I293" s="2135">
        <f t="shared" si="42"/>
        <v>4957.1275956949094</v>
      </c>
      <c r="J293" s="47"/>
      <c r="K293" s="47"/>
      <c r="L293" s="47"/>
      <c r="M293" s="47"/>
      <c r="N293" s="47"/>
      <c r="O293" s="47"/>
      <c r="P293" s="47"/>
    </row>
    <row r="294" spans="1:16" ht="15" customHeight="1" x14ac:dyDescent="0.25">
      <c r="A294" s="1702" t="s">
        <v>392</v>
      </c>
      <c r="B294" s="4923">
        <v>2926.2</v>
      </c>
      <c r="C294" s="4924">
        <v>992.4</v>
      </c>
      <c r="D294" s="4696">
        <v>1374</v>
      </c>
      <c r="E294" s="4157">
        <v>1334.4</v>
      </c>
      <c r="F294" s="3663">
        <f>B294+D294</f>
        <v>4300.2</v>
      </c>
      <c r="G294" s="3659">
        <f t="shared" si="40"/>
        <v>2326.8000000000002</v>
      </c>
      <c r="H294" s="1686">
        <f t="shared" si="41"/>
        <v>0.54109111204130045</v>
      </c>
      <c r="I294" s="2135">
        <f t="shared" si="42"/>
        <v>4889.3474288497846</v>
      </c>
      <c r="J294" s="47"/>
      <c r="K294" s="47"/>
      <c r="L294" s="47"/>
      <c r="M294" s="47"/>
      <c r="N294" s="47"/>
      <c r="O294" s="47"/>
      <c r="P294" s="47"/>
    </row>
    <row r="295" spans="1:16" ht="15" customHeight="1" x14ac:dyDescent="0.25">
      <c r="A295" s="1702" t="s">
        <v>394</v>
      </c>
      <c r="B295" s="4923">
        <v>2894.3999999999996</v>
      </c>
      <c r="C295" s="4924">
        <v>944.4</v>
      </c>
      <c r="D295" s="4696">
        <v>1384.8</v>
      </c>
      <c r="E295" s="4157">
        <v>1345.8000000000002</v>
      </c>
      <c r="F295" s="3663">
        <f t="shared" ref="F295:G308" si="43">B295+D295</f>
        <v>4279.2</v>
      </c>
      <c r="G295" s="3659">
        <f t="shared" si="40"/>
        <v>2290.2000000000003</v>
      </c>
      <c r="H295" s="1686">
        <f t="shared" si="41"/>
        <v>0.53519349411104888</v>
      </c>
      <c r="I295" s="2135">
        <f t="shared" si="42"/>
        <v>4853.5109642402167</v>
      </c>
      <c r="J295" s="47"/>
      <c r="K295" s="47"/>
      <c r="L295" s="47"/>
      <c r="M295" s="47"/>
      <c r="N295" s="47"/>
      <c r="O295" s="47"/>
      <c r="P295" s="47"/>
    </row>
    <row r="296" spans="1:16" ht="15" customHeight="1" x14ac:dyDescent="0.25">
      <c r="A296" s="1702" t="s">
        <v>396</v>
      </c>
      <c r="B296" s="4923">
        <v>2905.8</v>
      </c>
      <c r="C296" s="4924">
        <v>953.4</v>
      </c>
      <c r="D296" s="4696">
        <v>1449.6</v>
      </c>
      <c r="E296" s="4157">
        <v>1422</v>
      </c>
      <c r="F296" s="3663">
        <f t="shared" si="43"/>
        <v>4355.3999999999996</v>
      </c>
      <c r="G296" s="3659">
        <f t="shared" si="40"/>
        <v>2375.4</v>
      </c>
      <c r="H296" s="1686">
        <f t="shared" si="41"/>
        <v>0.54539192726270846</v>
      </c>
      <c r="I296" s="2135">
        <f t="shared" si="42"/>
        <v>4961.0517352674315</v>
      </c>
      <c r="J296" s="47"/>
      <c r="K296" s="47"/>
      <c r="L296" s="47"/>
      <c r="M296" s="47"/>
      <c r="N296" s="47"/>
      <c r="O296" s="47"/>
      <c r="P296" s="47"/>
    </row>
    <row r="297" spans="1:16" ht="15" customHeight="1" x14ac:dyDescent="0.25">
      <c r="A297" s="1702" t="s">
        <v>398</v>
      </c>
      <c r="B297" s="4923">
        <v>2930.3999999999996</v>
      </c>
      <c r="C297" s="4924">
        <v>965.4</v>
      </c>
      <c r="D297" s="4696">
        <v>1474.8</v>
      </c>
      <c r="E297" s="4157">
        <v>1428.6</v>
      </c>
      <c r="F297" s="3663">
        <f t="shared" si="43"/>
        <v>4405.2</v>
      </c>
      <c r="G297" s="3659">
        <f t="shared" si="40"/>
        <v>2394</v>
      </c>
      <c r="H297" s="1686">
        <f t="shared" si="41"/>
        <v>0.54344865159357125</v>
      </c>
      <c r="I297" s="2135">
        <f t="shared" si="42"/>
        <v>5013.6835799639366</v>
      </c>
      <c r="J297" s="47"/>
      <c r="K297" s="47"/>
      <c r="L297" s="47"/>
      <c r="M297" s="47"/>
      <c r="N297" s="47"/>
      <c r="O297" s="47"/>
      <c r="P297" s="47"/>
    </row>
    <row r="298" spans="1:16" ht="15" customHeight="1" x14ac:dyDescent="0.25">
      <c r="A298" s="1702" t="s">
        <v>400</v>
      </c>
      <c r="B298" s="4923">
        <v>2948.4</v>
      </c>
      <c r="C298" s="4924">
        <v>991.8</v>
      </c>
      <c r="D298" s="4696">
        <v>1448.4</v>
      </c>
      <c r="E298" s="4157">
        <v>1387.8</v>
      </c>
      <c r="F298" s="3663">
        <f t="shared" si="43"/>
        <v>4396.8</v>
      </c>
      <c r="G298" s="3659">
        <f t="shared" si="40"/>
        <v>2379.6</v>
      </c>
      <c r="H298" s="1686">
        <f t="shared" si="41"/>
        <v>0.54121179039301304</v>
      </c>
      <c r="I298" s="2135">
        <f t="shared" si="42"/>
        <v>4999.4346080331925</v>
      </c>
      <c r="J298" s="47"/>
      <c r="K298" s="47"/>
      <c r="L298" s="47"/>
      <c r="M298" s="47"/>
      <c r="N298" s="47"/>
      <c r="O298" s="47"/>
      <c r="P298" s="47"/>
    </row>
    <row r="299" spans="1:16" ht="15" customHeight="1" x14ac:dyDescent="0.25">
      <c r="A299" s="1702" t="s">
        <v>402</v>
      </c>
      <c r="B299" s="4923">
        <v>2931.6000000000004</v>
      </c>
      <c r="C299" s="4924">
        <v>960</v>
      </c>
      <c r="D299" s="4696">
        <v>1469.4</v>
      </c>
      <c r="E299" s="4157">
        <v>1426.8000000000002</v>
      </c>
      <c r="F299" s="3663">
        <f t="shared" si="43"/>
        <v>4401</v>
      </c>
      <c r="G299" s="3659">
        <f t="shared" si="40"/>
        <v>2386.8000000000002</v>
      </c>
      <c r="H299" s="1686">
        <f t="shared" si="41"/>
        <v>0.54233128834355837</v>
      </c>
      <c r="I299" s="2135">
        <f t="shared" si="42"/>
        <v>5006.5572242809731</v>
      </c>
      <c r="J299" s="47"/>
      <c r="K299" s="47"/>
      <c r="L299" s="47"/>
      <c r="M299" s="47"/>
      <c r="N299" s="47"/>
      <c r="O299" s="47"/>
      <c r="P299" s="47"/>
    </row>
    <row r="300" spans="1:16" ht="15" customHeight="1" x14ac:dyDescent="0.25">
      <c r="A300" s="1702" t="s">
        <v>404</v>
      </c>
      <c r="B300" s="4923">
        <v>2912.4</v>
      </c>
      <c r="C300" s="4924">
        <v>932.40000000000009</v>
      </c>
      <c r="D300" s="4696">
        <v>1388.4</v>
      </c>
      <c r="E300" s="4157">
        <v>1343.4</v>
      </c>
      <c r="F300" s="3663">
        <f t="shared" si="43"/>
        <v>4300.8</v>
      </c>
      <c r="G300" s="3659">
        <f t="shared" si="40"/>
        <v>2275.8000000000002</v>
      </c>
      <c r="H300" s="1686">
        <f t="shared" si="41"/>
        <v>0.5291573660714286</v>
      </c>
      <c r="I300" s="2135">
        <f t="shared" si="42"/>
        <v>4865.8140408363324</v>
      </c>
      <c r="J300" s="47"/>
      <c r="K300" s="47"/>
      <c r="L300" s="47"/>
      <c r="M300" s="47"/>
      <c r="N300" s="47"/>
      <c r="O300" s="47"/>
      <c r="P300" s="47"/>
    </row>
    <row r="301" spans="1:16" ht="15" customHeight="1" x14ac:dyDescent="0.25">
      <c r="A301" s="1702" t="s">
        <v>406</v>
      </c>
      <c r="B301" s="4923">
        <v>2967.6</v>
      </c>
      <c r="C301" s="4924">
        <v>979.2</v>
      </c>
      <c r="D301" s="4698">
        <v>1360.1999999999998</v>
      </c>
      <c r="E301" s="4159">
        <v>1308</v>
      </c>
      <c r="F301" s="3663">
        <f t="shared" si="43"/>
        <v>4327.7999999999993</v>
      </c>
      <c r="G301" s="3659">
        <f t="shared" si="40"/>
        <v>2287.1999999999998</v>
      </c>
      <c r="H301" s="1686">
        <f t="shared" si="41"/>
        <v>0.52849022598086792</v>
      </c>
      <c r="I301" s="2135">
        <f t="shared" si="42"/>
        <v>4895.0114075454403</v>
      </c>
      <c r="J301" s="47"/>
      <c r="K301" s="47"/>
      <c r="L301" s="47"/>
      <c r="M301" s="47"/>
      <c r="N301" s="47"/>
      <c r="O301" s="47"/>
      <c r="P301" s="47"/>
    </row>
    <row r="302" spans="1:16" ht="15" customHeight="1" x14ac:dyDescent="0.25">
      <c r="A302" s="1702" t="s">
        <v>407</v>
      </c>
      <c r="B302" s="4923">
        <v>2928</v>
      </c>
      <c r="C302" s="4924">
        <v>940.2</v>
      </c>
      <c r="D302" s="4696">
        <v>1461</v>
      </c>
      <c r="E302" s="4157">
        <v>1396.2</v>
      </c>
      <c r="F302" s="3663">
        <f t="shared" si="43"/>
        <v>4389</v>
      </c>
      <c r="G302" s="3659">
        <f t="shared" si="43"/>
        <v>2336.4</v>
      </c>
      <c r="H302" s="1686">
        <f t="shared" si="41"/>
        <v>0.53233082706766921</v>
      </c>
      <c r="I302" s="2135">
        <f t="shared" si="42"/>
        <v>4972.1309274796859</v>
      </c>
      <c r="J302" s="47"/>
      <c r="K302" s="47"/>
      <c r="L302" s="47"/>
      <c r="M302" s="47"/>
      <c r="N302" s="47"/>
      <c r="O302" s="47"/>
      <c r="P302" s="47"/>
    </row>
    <row r="303" spans="1:16" ht="15" customHeight="1" x14ac:dyDescent="0.25">
      <c r="A303" s="1702" t="s">
        <v>409</v>
      </c>
      <c r="B303" s="4923">
        <v>2944.2</v>
      </c>
      <c r="C303" s="4924">
        <v>954</v>
      </c>
      <c r="D303" s="4696">
        <v>1459.8000000000002</v>
      </c>
      <c r="E303" s="4157">
        <v>1399.8000000000002</v>
      </c>
      <c r="F303" s="3663">
        <f t="shared" si="43"/>
        <v>4404</v>
      </c>
      <c r="G303" s="3659">
        <f t="shared" si="43"/>
        <v>2353.8000000000002</v>
      </c>
      <c r="H303" s="1686">
        <f t="shared" si="41"/>
        <v>0.53446866485013633</v>
      </c>
      <c r="I303" s="2135">
        <f t="shared" si="42"/>
        <v>4993.5548900557806</v>
      </c>
      <c r="J303" s="47"/>
      <c r="K303" s="47"/>
      <c r="L303" s="47"/>
      <c r="M303" s="47"/>
      <c r="N303" s="47"/>
      <c r="O303" s="47"/>
      <c r="P303" s="47"/>
    </row>
    <row r="304" spans="1:16" ht="15" customHeight="1" x14ac:dyDescent="0.25">
      <c r="A304" s="1702" t="s">
        <v>410</v>
      </c>
      <c r="B304" s="4923">
        <v>2931</v>
      </c>
      <c r="C304" s="4924">
        <v>953.4</v>
      </c>
      <c r="D304" s="4696">
        <v>1410.6</v>
      </c>
      <c r="E304" s="4157">
        <v>1348.2</v>
      </c>
      <c r="F304" s="3663">
        <f t="shared" si="43"/>
        <v>4341.6000000000004</v>
      </c>
      <c r="G304" s="3659">
        <f t="shared" si="43"/>
        <v>2301.6</v>
      </c>
      <c r="H304" s="1686">
        <f t="shared" si="41"/>
        <v>0.53012714206744049</v>
      </c>
      <c r="I304" s="2135">
        <f t="shared" si="42"/>
        <v>4913.9447615942936</v>
      </c>
      <c r="J304" s="47"/>
      <c r="K304" s="47"/>
      <c r="L304" s="47"/>
      <c r="M304" s="47"/>
      <c r="N304" s="47"/>
      <c r="O304" s="47"/>
      <c r="P304" s="47"/>
    </row>
    <row r="305" spans="1:16" ht="15" customHeight="1" x14ac:dyDescent="0.25">
      <c r="A305" s="1702" t="s">
        <v>411</v>
      </c>
      <c r="B305" s="4925">
        <v>3019.8</v>
      </c>
      <c r="C305" s="4926">
        <v>1035.5999999999999</v>
      </c>
      <c r="D305" s="4696">
        <v>1426.8000000000002</v>
      </c>
      <c r="E305" s="4157">
        <v>1360.8</v>
      </c>
      <c r="F305" s="3663">
        <f t="shared" si="43"/>
        <v>4446.6000000000004</v>
      </c>
      <c r="G305" s="3659">
        <f t="shared" si="43"/>
        <v>2396.3999999999996</v>
      </c>
      <c r="H305" s="1686">
        <f t="shared" si="41"/>
        <v>0.53892861961948446</v>
      </c>
      <c r="I305" s="2135">
        <f t="shared" si="42"/>
        <v>5051.2359398468016</v>
      </c>
      <c r="J305" s="47"/>
      <c r="K305" s="47"/>
      <c r="L305" s="47"/>
      <c r="M305" s="47"/>
      <c r="N305" s="47"/>
      <c r="O305" s="47"/>
      <c r="P305" s="47"/>
    </row>
    <row r="306" spans="1:16" ht="15" customHeight="1" x14ac:dyDescent="0.25">
      <c r="A306" s="1702" t="s">
        <v>412</v>
      </c>
      <c r="B306" s="4923">
        <v>2978.4</v>
      </c>
      <c r="C306" s="4924">
        <v>996.6</v>
      </c>
      <c r="D306" s="4696">
        <v>1434</v>
      </c>
      <c r="E306" s="4157">
        <v>1385.4</v>
      </c>
      <c r="F306" s="3663">
        <f t="shared" si="43"/>
        <v>4412.3999999999996</v>
      </c>
      <c r="G306" s="3659">
        <f t="shared" si="43"/>
        <v>2382</v>
      </c>
      <c r="H306" s="1686">
        <f t="shared" si="41"/>
        <v>0.53984226271416924</v>
      </c>
      <c r="I306" s="2135">
        <f t="shared" si="42"/>
        <v>5014.2993289192455</v>
      </c>
      <c r="J306" s="47"/>
      <c r="K306" s="47"/>
      <c r="L306" s="47"/>
      <c r="M306" s="47"/>
      <c r="N306" s="47"/>
      <c r="O306" s="47"/>
      <c r="P306" s="47"/>
    </row>
    <row r="307" spans="1:16" ht="15" customHeight="1" x14ac:dyDescent="0.25">
      <c r="A307" s="1702" t="s">
        <v>413</v>
      </c>
      <c r="B307" s="4923">
        <v>2962.8</v>
      </c>
      <c r="C307" s="4924">
        <v>996.6</v>
      </c>
      <c r="D307" s="4696">
        <v>1437.6</v>
      </c>
      <c r="E307" s="4157">
        <v>1393.2</v>
      </c>
      <c r="F307" s="3663">
        <f t="shared" si="43"/>
        <v>4400.3999999999996</v>
      </c>
      <c r="G307" s="3659">
        <f t="shared" si="43"/>
        <v>2389.8000000000002</v>
      </c>
      <c r="H307" s="1686">
        <f t="shared" si="41"/>
        <v>0.54308699209162814</v>
      </c>
      <c r="I307" s="2135">
        <f t="shared" si="42"/>
        <v>5007.4608535664056</v>
      </c>
      <c r="J307" s="47"/>
      <c r="K307" s="47"/>
      <c r="L307" s="47"/>
      <c r="M307" s="47"/>
      <c r="N307" s="47"/>
      <c r="O307" s="47"/>
      <c r="P307" s="47"/>
    </row>
    <row r="308" spans="1:16" ht="15" customHeight="1" thickBot="1" x14ac:dyDescent="0.3">
      <c r="A308" s="1702" t="s">
        <v>414</v>
      </c>
      <c r="B308" s="4930">
        <v>2946</v>
      </c>
      <c r="C308" s="4931">
        <v>990</v>
      </c>
      <c r="D308" s="4696">
        <v>1466.4</v>
      </c>
      <c r="E308" s="4157">
        <v>1411.1999999999998</v>
      </c>
      <c r="F308" s="3663">
        <f t="shared" si="43"/>
        <v>4412.3999999999996</v>
      </c>
      <c r="G308" s="3659">
        <f t="shared" si="43"/>
        <v>2401.1999999999998</v>
      </c>
      <c r="H308" s="1687">
        <f t="shared" si="41"/>
        <v>0.54419363611639926</v>
      </c>
      <c r="I308" s="2135">
        <f t="shared" si="42"/>
        <v>5023.4485366130702</v>
      </c>
      <c r="J308" s="47"/>
      <c r="K308" s="47"/>
      <c r="L308" s="47"/>
      <c r="M308" s="47"/>
      <c r="N308" s="47"/>
      <c r="O308" s="47"/>
      <c r="P308" s="47"/>
    </row>
    <row r="309" spans="1:16" ht="15" customHeight="1" thickBot="1" x14ac:dyDescent="0.3">
      <c r="A309" s="1703" t="s">
        <v>415</v>
      </c>
      <c r="B309" s="1689">
        <f>SUM(B285:B308)</f>
        <v>59173.200000000004</v>
      </c>
      <c r="C309" s="1689">
        <f t="shared" ref="C309:I309" si="44">SUM(C285:C308)</f>
        <v>21281.399999999994</v>
      </c>
      <c r="D309" s="1689">
        <f t="shared" si="44"/>
        <v>44958.6</v>
      </c>
      <c r="E309" s="1689">
        <f t="shared" si="44"/>
        <v>34889.999999999993</v>
      </c>
      <c r="F309" s="1689">
        <f t="shared" si="44"/>
        <v>104131.79999999999</v>
      </c>
      <c r="G309" s="1689">
        <f t="shared" si="44"/>
        <v>56171.4</v>
      </c>
      <c r="H309" s="3678">
        <f t="shared" si="41"/>
        <v>0.53942599666960533</v>
      </c>
      <c r="I309" s="2131">
        <f t="shared" si="44"/>
        <v>118317.23786758471</v>
      </c>
      <c r="J309" s="47"/>
      <c r="K309" s="47"/>
      <c r="L309" s="47"/>
      <c r="M309" s="47"/>
      <c r="N309" s="47"/>
      <c r="O309" s="47"/>
      <c r="P309" s="47"/>
    </row>
    <row r="310" spans="1:16" ht="15" customHeight="1" x14ac:dyDescent="0.2">
      <c r="A310" s="1692"/>
      <c r="B310" s="1693"/>
      <c r="C310" s="1693"/>
      <c r="D310" s="1693"/>
      <c r="E310" s="1693"/>
      <c r="F310" s="1693"/>
      <c r="G310" s="1693"/>
      <c r="H310" s="1693"/>
      <c r="I310" s="1693"/>
      <c r="J310" s="47"/>
      <c r="K310" s="47"/>
      <c r="L310" s="47"/>
      <c r="M310" s="47"/>
      <c r="N310" s="47"/>
      <c r="O310" s="47"/>
      <c r="P310" s="47"/>
    </row>
    <row r="311" spans="1:16" ht="15" customHeight="1" x14ac:dyDescent="0.2">
      <c r="A311" s="1692"/>
      <c r="B311" s="1693"/>
      <c r="C311" s="1693"/>
      <c r="D311" s="1693"/>
      <c r="E311" s="1693"/>
      <c r="F311" s="1693"/>
      <c r="G311" s="1693"/>
      <c r="H311" s="1693"/>
      <c r="I311" s="1693"/>
      <c r="J311" s="47"/>
      <c r="K311" s="47"/>
      <c r="L311" s="47"/>
      <c r="M311" s="47"/>
      <c r="N311" s="47"/>
      <c r="O311" s="47"/>
      <c r="P311" s="47"/>
    </row>
    <row r="312" spans="1:16" s="1495" customFormat="1" ht="15" customHeight="1" thickBot="1" x14ac:dyDescent="0.3">
      <c r="A312" s="1676" t="s">
        <v>433</v>
      </c>
      <c r="B312" s="1700"/>
      <c r="C312" s="1700"/>
      <c r="D312" s="1695" t="s">
        <v>434</v>
      </c>
      <c r="E312" s="1700"/>
      <c r="F312" s="1694"/>
      <c r="G312" s="1694"/>
      <c r="H312" s="1694"/>
      <c r="I312" s="1694"/>
      <c r="J312" s="1671"/>
      <c r="K312" s="1671"/>
      <c r="L312" s="1671"/>
      <c r="M312" s="1671"/>
      <c r="N312" s="1671"/>
      <c r="O312" s="1671"/>
      <c r="P312" s="1671"/>
    </row>
    <row r="313" spans="1:16" ht="15" customHeight="1" thickBot="1" x14ac:dyDescent="0.3">
      <c r="A313" s="5440" t="s">
        <v>367</v>
      </c>
      <c r="B313" s="5424">
        <v>42725</v>
      </c>
      <c r="C313" s="5429"/>
      <c r="D313" s="5443">
        <v>42725</v>
      </c>
      <c r="E313" s="5429"/>
      <c r="F313" s="5428" t="s">
        <v>368</v>
      </c>
      <c r="G313" s="5425"/>
      <c r="H313" s="5426"/>
      <c r="I313" s="5427"/>
      <c r="J313" s="47"/>
      <c r="K313" s="47"/>
      <c r="L313" s="47"/>
      <c r="M313" s="47"/>
      <c r="N313" s="47"/>
      <c r="O313" s="47"/>
      <c r="P313" s="47"/>
    </row>
    <row r="314" spans="1:16" ht="15" customHeight="1" thickBot="1" x14ac:dyDescent="0.3">
      <c r="A314" s="5441"/>
      <c r="B314" s="4146" t="s">
        <v>370</v>
      </c>
      <c r="C314" s="4147" t="s">
        <v>371</v>
      </c>
      <c r="D314" s="4148" t="s">
        <v>370</v>
      </c>
      <c r="E314" s="4147" t="s">
        <v>371</v>
      </c>
      <c r="F314" s="4137" t="s">
        <v>370</v>
      </c>
      <c r="G314" s="4149" t="s">
        <v>371</v>
      </c>
      <c r="H314" s="4174" t="s">
        <v>109</v>
      </c>
      <c r="I314" s="4138" t="s">
        <v>347</v>
      </c>
      <c r="J314" s="47"/>
      <c r="K314" s="47"/>
      <c r="L314" s="47"/>
      <c r="M314" s="47"/>
      <c r="N314" s="47"/>
      <c r="O314" s="47"/>
      <c r="P314" s="47"/>
    </row>
    <row r="315" spans="1:16" ht="15" customHeight="1" x14ac:dyDescent="0.25">
      <c r="A315" s="1701" t="s">
        <v>374</v>
      </c>
      <c r="B315" s="4923">
        <v>71.7</v>
      </c>
      <c r="C315" s="4924">
        <v>0</v>
      </c>
      <c r="D315" s="4696">
        <v>147.30000000000001</v>
      </c>
      <c r="E315" s="4157">
        <v>118.5</v>
      </c>
      <c r="F315" s="3662">
        <f>B315+D315</f>
        <v>219</v>
      </c>
      <c r="G315" s="3657">
        <f>C315+E315</f>
        <v>118.5</v>
      </c>
      <c r="H315" s="1682">
        <f>G315/F315</f>
        <v>0.54109589041095896</v>
      </c>
      <c r="I315" s="2135">
        <f>SQRT(G315*G315+F315*F315)</f>
        <v>249.00451803129999</v>
      </c>
      <c r="J315" s="47"/>
      <c r="K315" s="47"/>
      <c r="L315" s="47"/>
      <c r="M315" s="47"/>
      <c r="N315" s="47"/>
      <c r="O315" s="47"/>
      <c r="P315" s="47"/>
    </row>
    <row r="316" spans="1:16" ht="15" customHeight="1" x14ac:dyDescent="0.25">
      <c r="A316" s="1702" t="s">
        <v>376</v>
      </c>
      <c r="B316" s="4923">
        <v>55.2</v>
      </c>
      <c r="C316" s="4924">
        <v>0</v>
      </c>
      <c r="D316" s="4697">
        <v>148.5</v>
      </c>
      <c r="E316" s="4157">
        <v>118.2</v>
      </c>
      <c r="F316" s="3663">
        <f t="shared" ref="F316:G331" si="45">B316+D316</f>
        <v>203.7</v>
      </c>
      <c r="G316" s="3659">
        <f t="shared" si="45"/>
        <v>118.2</v>
      </c>
      <c r="H316" s="1686">
        <f t="shared" ref="H316:H339" si="46">G316/F316</f>
        <v>0.5802650957290133</v>
      </c>
      <c r="I316" s="2135">
        <f t="shared" ref="I316:I338" si="47">SQRT(G316*G316+F316*F316)</f>
        <v>235.50993609612311</v>
      </c>
      <c r="J316" s="47"/>
      <c r="K316" s="47"/>
      <c r="L316" s="47"/>
      <c r="M316" s="47"/>
      <c r="N316" s="47"/>
      <c r="O316" s="47"/>
      <c r="P316" s="47"/>
    </row>
    <row r="317" spans="1:16" ht="15" customHeight="1" x14ac:dyDescent="0.25">
      <c r="A317" s="1702" t="s">
        <v>378</v>
      </c>
      <c r="B317" s="4923">
        <v>84.6</v>
      </c>
      <c r="C317" s="4924">
        <v>0</v>
      </c>
      <c r="D317" s="4696">
        <v>146.69999999999999</v>
      </c>
      <c r="E317" s="4157">
        <v>118.2</v>
      </c>
      <c r="F317" s="3663">
        <f t="shared" si="45"/>
        <v>231.29999999999998</v>
      </c>
      <c r="G317" s="3659">
        <f t="shared" si="45"/>
        <v>118.2</v>
      </c>
      <c r="H317" s="1686">
        <f t="shared" si="46"/>
        <v>0.51102464332036324</v>
      </c>
      <c r="I317" s="2135">
        <f t="shared" si="47"/>
        <v>259.75166986951211</v>
      </c>
      <c r="J317" s="47"/>
      <c r="K317" s="47"/>
      <c r="L317" s="47"/>
      <c r="M317" s="47"/>
      <c r="N317" s="47"/>
      <c r="O317" s="47"/>
      <c r="P317" s="47"/>
    </row>
    <row r="318" spans="1:16" ht="15" customHeight="1" x14ac:dyDescent="0.25">
      <c r="A318" s="1702" t="s">
        <v>380</v>
      </c>
      <c r="B318" s="4923">
        <v>76.800000000000011</v>
      </c>
      <c r="C318" s="4924">
        <v>0</v>
      </c>
      <c r="D318" s="4696">
        <v>147</v>
      </c>
      <c r="E318" s="4157">
        <v>118.2</v>
      </c>
      <c r="F318" s="3663">
        <f t="shared" si="45"/>
        <v>223.8</v>
      </c>
      <c r="G318" s="3659">
        <f t="shared" si="45"/>
        <v>118.2</v>
      </c>
      <c r="H318" s="1686">
        <f t="shared" si="46"/>
        <v>0.52815013404825739</v>
      </c>
      <c r="I318" s="2135">
        <f t="shared" si="47"/>
        <v>253.0961872490378</v>
      </c>
      <c r="J318" s="47"/>
      <c r="K318" s="47"/>
      <c r="L318" s="47"/>
      <c r="M318" s="47"/>
      <c r="N318" s="47"/>
      <c r="O318" s="47"/>
      <c r="P318" s="47"/>
    </row>
    <row r="319" spans="1:16" ht="15" customHeight="1" x14ac:dyDescent="0.25">
      <c r="A319" s="1702" t="s">
        <v>382</v>
      </c>
      <c r="B319" s="4923">
        <v>67.5</v>
      </c>
      <c r="C319" s="4924">
        <v>0</v>
      </c>
      <c r="D319" s="4696">
        <v>146.10000000000002</v>
      </c>
      <c r="E319" s="4158">
        <v>118.5</v>
      </c>
      <c r="F319" s="3663">
        <f t="shared" si="45"/>
        <v>213.60000000000002</v>
      </c>
      <c r="G319" s="3659">
        <f t="shared" si="45"/>
        <v>118.5</v>
      </c>
      <c r="H319" s="1686">
        <f t="shared" si="46"/>
        <v>0.5547752808988764</v>
      </c>
      <c r="I319" s="2135">
        <f t="shared" si="47"/>
        <v>244.26872497313283</v>
      </c>
      <c r="J319" s="47"/>
      <c r="K319" s="47"/>
      <c r="L319" s="47"/>
      <c r="M319" s="47"/>
      <c r="N319" s="47"/>
      <c r="O319" s="47"/>
      <c r="P319" s="47"/>
    </row>
    <row r="320" spans="1:16" ht="15" customHeight="1" x14ac:dyDescent="0.25">
      <c r="A320" s="1702" t="s">
        <v>384</v>
      </c>
      <c r="B320" s="4923">
        <v>105.6</v>
      </c>
      <c r="C320" s="4924">
        <v>0</v>
      </c>
      <c r="D320" s="4696">
        <v>146.4</v>
      </c>
      <c r="E320" s="4157">
        <v>117.3</v>
      </c>
      <c r="F320" s="3663">
        <f t="shared" si="45"/>
        <v>252</v>
      </c>
      <c r="G320" s="3659">
        <f t="shared" si="45"/>
        <v>117.3</v>
      </c>
      <c r="H320" s="1686">
        <f t="shared" si="46"/>
        <v>0.46547619047619049</v>
      </c>
      <c r="I320" s="2135">
        <f t="shared" si="47"/>
        <v>277.96274930285171</v>
      </c>
      <c r="J320" s="47"/>
      <c r="K320" s="47"/>
      <c r="L320" s="47"/>
      <c r="M320" s="47"/>
      <c r="N320" s="47"/>
      <c r="O320" s="47"/>
      <c r="P320" s="47"/>
    </row>
    <row r="321" spans="1:16" ht="15" customHeight="1" x14ac:dyDescent="0.25">
      <c r="A321" s="1702" t="s">
        <v>386</v>
      </c>
      <c r="B321" s="4923">
        <v>93.9</v>
      </c>
      <c r="C321" s="4924">
        <v>0</v>
      </c>
      <c r="D321" s="4696">
        <v>145.80000000000001</v>
      </c>
      <c r="E321" s="4157">
        <v>116.7</v>
      </c>
      <c r="F321" s="3663">
        <f t="shared" si="45"/>
        <v>239.70000000000002</v>
      </c>
      <c r="G321" s="3659">
        <f t="shared" si="45"/>
        <v>116.7</v>
      </c>
      <c r="H321" s="1686">
        <f t="shared" si="46"/>
        <v>0.48685857321652065</v>
      </c>
      <c r="I321" s="2135">
        <f t="shared" si="47"/>
        <v>266.59891222583786</v>
      </c>
      <c r="J321" s="47"/>
      <c r="K321" s="47"/>
      <c r="L321" s="47"/>
      <c r="M321" s="47"/>
      <c r="N321" s="47"/>
      <c r="O321" s="47"/>
      <c r="P321" s="47"/>
    </row>
    <row r="322" spans="1:16" ht="15" customHeight="1" x14ac:dyDescent="0.25">
      <c r="A322" s="1702" t="s">
        <v>388</v>
      </c>
      <c r="B322" s="4923">
        <v>54.6</v>
      </c>
      <c r="C322" s="4924">
        <v>0</v>
      </c>
      <c r="D322" s="4696">
        <v>146.69999999999999</v>
      </c>
      <c r="E322" s="4157">
        <v>116.1</v>
      </c>
      <c r="F322" s="3663">
        <f t="shared" si="45"/>
        <v>201.29999999999998</v>
      </c>
      <c r="G322" s="3659">
        <f t="shared" si="45"/>
        <v>116.1</v>
      </c>
      <c r="H322" s="1686">
        <f t="shared" si="46"/>
        <v>0.57675111773472432</v>
      </c>
      <c r="I322" s="2135">
        <f t="shared" si="47"/>
        <v>232.38093725604946</v>
      </c>
      <c r="J322" s="47"/>
      <c r="K322" s="47"/>
      <c r="L322" s="47"/>
      <c r="M322" s="47"/>
      <c r="N322" s="47"/>
      <c r="O322" s="47"/>
      <c r="P322" s="47"/>
    </row>
    <row r="323" spans="1:16" ht="15" customHeight="1" x14ac:dyDescent="0.25">
      <c r="A323" s="1702" t="s">
        <v>390</v>
      </c>
      <c r="B323" s="4923">
        <v>62.400000000000006</v>
      </c>
      <c r="C323" s="4924">
        <v>0</v>
      </c>
      <c r="D323" s="4696">
        <v>147.89999999999998</v>
      </c>
      <c r="E323" s="4157">
        <v>116.1</v>
      </c>
      <c r="F323" s="3663">
        <f t="shared" si="45"/>
        <v>210.29999999999998</v>
      </c>
      <c r="G323" s="3659">
        <f t="shared" si="45"/>
        <v>116.1</v>
      </c>
      <c r="H323" s="1686">
        <f t="shared" si="46"/>
        <v>0.55206847360912981</v>
      </c>
      <c r="I323" s="2135">
        <f t="shared" si="47"/>
        <v>240.21927483030996</v>
      </c>
      <c r="J323" s="47"/>
      <c r="K323" s="47"/>
      <c r="L323" s="47"/>
      <c r="M323" s="47"/>
      <c r="N323" s="47"/>
      <c r="O323" s="47"/>
      <c r="P323" s="47"/>
    </row>
    <row r="324" spans="1:16" ht="15" customHeight="1" x14ac:dyDescent="0.25">
      <c r="A324" s="1702" t="s">
        <v>392</v>
      </c>
      <c r="B324" s="4923">
        <v>90.9</v>
      </c>
      <c r="C324" s="4924">
        <v>0</v>
      </c>
      <c r="D324" s="4696">
        <v>145.80000000000001</v>
      </c>
      <c r="E324" s="4157">
        <v>115.2</v>
      </c>
      <c r="F324" s="3663">
        <f>B324+D324</f>
        <v>236.70000000000002</v>
      </c>
      <c r="G324" s="3659">
        <f t="shared" si="45"/>
        <v>115.2</v>
      </c>
      <c r="H324" s="1686">
        <f t="shared" si="46"/>
        <v>0.48669201520912547</v>
      </c>
      <c r="I324" s="2135">
        <f t="shared" si="47"/>
        <v>263.24499995251574</v>
      </c>
      <c r="J324" s="47"/>
      <c r="K324" s="47"/>
      <c r="L324" s="47"/>
      <c r="M324" s="47"/>
      <c r="N324" s="47"/>
      <c r="O324" s="47"/>
      <c r="P324" s="47"/>
    </row>
    <row r="325" spans="1:16" ht="15" customHeight="1" x14ac:dyDescent="0.25">
      <c r="A325" s="1702" t="s">
        <v>394</v>
      </c>
      <c r="B325" s="4927">
        <v>49.2</v>
      </c>
      <c r="C325" s="4924">
        <v>0</v>
      </c>
      <c r="D325" s="4696">
        <v>146.4</v>
      </c>
      <c r="E325" s="4157">
        <v>114.9</v>
      </c>
      <c r="F325" s="3663">
        <f t="shared" ref="F325:G338" si="48">B325+D325</f>
        <v>195.60000000000002</v>
      </c>
      <c r="G325" s="3659">
        <f t="shared" si="45"/>
        <v>114.9</v>
      </c>
      <c r="H325" s="1686">
        <f t="shared" si="46"/>
        <v>0.58742331288343552</v>
      </c>
      <c r="I325" s="2135">
        <f t="shared" si="47"/>
        <v>226.85098633243808</v>
      </c>
      <c r="J325" s="47"/>
      <c r="K325" s="47"/>
      <c r="L325" s="47"/>
      <c r="M325" s="47"/>
      <c r="N325" s="47"/>
      <c r="O325" s="47"/>
      <c r="P325" s="47"/>
    </row>
    <row r="326" spans="1:16" ht="15" customHeight="1" x14ac:dyDescent="0.25">
      <c r="A326" s="1702" t="s">
        <v>396</v>
      </c>
      <c r="B326" s="4923">
        <v>50.7</v>
      </c>
      <c r="C326" s="4924">
        <v>0</v>
      </c>
      <c r="D326" s="4696">
        <v>145.80000000000001</v>
      </c>
      <c r="E326" s="4157">
        <v>114.3</v>
      </c>
      <c r="F326" s="3663">
        <f t="shared" si="48"/>
        <v>196.5</v>
      </c>
      <c r="G326" s="3659">
        <f t="shared" si="45"/>
        <v>114.3</v>
      </c>
      <c r="H326" s="1686">
        <f t="shared" si="46"/>
        <v>0.58167938931297714</v>
      </c>
      <c r="I326" s="2135">
        <f t="shared" si="47"/>
        <v>227.32518558224032</v>
      </c>
      <c r="J326" s="47"/>
      <c r="K326" s="47"/>
      <c r="L326" s="47"/>
      <c r="M326" s="47"/>
      <c r="N326" s="47"/>
      <c r="O326" s="47"/>
      <c r="P326" s="47"/>
    </row>
    <row r="327" spans="1:16" ht="15" customHeight="1" x14ac:dyDescent="0.25">
      <c r="A327" s="1702" t="s">
        <v>398</v>
      </c>
      <c r="B327" s="4923">
        <v>106.2</v>
      </c>
      <c r="C327" s="4924">
        <v>0</v>
      </c>
      <c r="D327" s="4696">
        <v>145.80000000000001</v>
      </c>
      <c r="E327" s="4157">
        <v>114.9</v>
      </c>
      <c r="F327" s="3663">
        <f t="shared" si="48"/>
        <v>252</v>
      </c>
      <c r="G327" s="3659">
        <f t="shared" si="45"/>
        <v>114.9</v>
      </c>
      <c r="H327" s="1686">
        <f t="shared" si="46"/>
        <v>0.455952380952381</v>
      </c>
      <c r="I327" s="2135">
        <f t="shared" si="47"/>
        <v>276.9584986961043</v>
      </c>
      <c r="J327" s="47"/>
      <c r="K327" s="47"/>
      <c r="L327" s="47"/>
      <c r="M327" s="47"/>
      <c r="N327" s="47"/>
      <c r="O327" s="47"/>
      <c r="P327" s="47"/>
    </row>
    <row r="328" spans="1:16" ht="15" customHeight="1" x14ac:dyDescent="0.25">
      <c r="A328" s="1702" t="s">
        <v>400</v>
      </c>
      <c r="B328" s="4923">
        <v>61.8</v>
      </c>
      <c r="C328" s="4924">
        <v>0</v>
      </c>
      <c r="D328" s="4698">
        <v>144.30000000000001</v>
      </c>
      <c r="E328" s="4157">
        <v>114.6</v>
      </c>
      <c r="F328" s="3663">
        <f t="shared" si="48"/>
        <v>206.10000000000002</v>
      </c>
      <c r="G328" s="3659">
        <f t="shared" si="45"/>
        <v>114.6</v>
      </c>
      <c r="H328" s="1686">
        <f t="shared" si="46"/>
        <v>0.55604075691411925</v>
      </c>
      <c r="I328" s="2135">
        <f t="shared" si="47"/>
        <v>235.81851072381914</v>
      </c>
      <c r="J328" s="47"/>
      <c r="K328" s="47"/>
      <c r="L328" s="47"/>
      <c r="M328" s="47"/>
      <c r="N328" s="47"/>
      <c r="O328" s="47"/>
      <c r="P328" s="47"/>
    </row>
    <row r="329" spans="1:16" ht="15" customHeight="1" x14ac:dyDescent="0.25">
      <c r="A329" s="1702" t="s">
        <v>402</v>
      </c>
      <c r="B329" s="4923">
        <v>61.5</v>
      </c>
      <c r="C329" s="4924">
        <v>0</v>
      </c>
      <c r="D329" s="4696">
        <v>146.4</v>
      </c>
      <c r="E329" s="4157">
        <v>114</v>
      </c>
      <c r="F329" s="3663">
        <f t="shared" si="48"/>
        <v>207.9</v>
      </c>
      <c r="G329" s="3659">
        <f t="shared" si="45"/>
        <v>114</v>
      </c>
      <c r="H329" s="1686">
        <f t="shared" si="46"/>
        <v>0.54834054834054835</v>
      </c>
      <c r="I329" s="2135">
        <f t="shared" si="47"/>
        <v>237.10421759218033</v>
      </c>
      <c r="J329" s="47"/>
      <c r="K329" s="47"/>
      <c r="L329" s="47"/>
      <c r="M329" s="47"/>
      <c r="N329" s="47"/>
      <c r="O329" s="47"/>
      <c r="P329" s="47"/>
    </row>
    <row r="330" spans="1:16" ht="15" customHeight="1" x14ac:dyDescent="0.25">
      <c r="A330" s="1702" t="s">
        <v>404</v>
      </c>
      <c r="B330" s="4923">
        <v>96.6</v>
      </c>
      <c r="C330" s="4924">
        <v>0</v>
      </c>
      <c r="D330" s="4696">
        <v>145.80000000000001</v>
      </c>
      <c r="E330" s="4157">
        <v>113.7</v>
      </c>
      <c r="F330" s="3663">
        <f t="shared" si="48"/>
        <v>242.4</v>
      </c>
      <c r="G330" s="3659">
        <f t="shared" si="45"/>
        <v>113.7</v>
      </c>
      <c r="H330" s="1686">
        <f t="shared" si="46"/>
        <v>0.46905940594059409</v>
      </c>
      <c r="I330" s="2135">
        <f t="shared" si="47"/>
        <v>267.74138641607129</v>
      </c>
      <c r="J330" s="47"/>
      <c r="K330" s="47"/>
      <c r="L330" s="47"/>
      <c r="M330" s="47"/>
      <c r="N330" s="47"/>
      <c r="O330" s="47"/>
      <c r="P330" s="47"/>
    </row>
    <row r="331" spans="1:16" ht="15" customHeight="1" x14ac:dyDescent="0.25">
      <c r="A331" s="1702" t="s">
        <v>406</v>
      </c>
      <c r="B331" s="4923">
        <v>94.5</v>
      </c>
      <c r="C331" s="4924">
        <v>0</v>
      </c>
      <c r="D331" s="4696">
        <v>145.19999999999999</v>
      </c>
      <c r="E331" s="4159">
        <v>113.1</v>
      </c>
      <c r="F331" s="3663">
        <f t="shared" si="48"/>
        <v>239.7</v>
      </c>
      <c r="G331" s="3659">
        <f t="shared" si="45"/>
        <v>113.1</v>
      </c>
      <c r="H331" s="1686">
        <f t="shared" si="46"/>
        <v>0.47183979974968709</v>
      </c>
      <c r="I331" s="2135">
        <f t="shared" si="47"/>
        <v>265.0428267280592</v>
      </c>
      <c r="J331" s="47"/>
      <c r="K331" s="47"/>
      <c r="L331" s="47"/>
      <c r="M331" s="47"/>
      <c r="N331" s="47"/>
      <c r="O331" s="47"/>
      <c r="P331" s="47"/>
    </row>
    <row r="332" spans="1:16" ht="15" customHeight="1" x14ac:dyDescent="0.25">
      <c r="A332" s="1702" t="s">
        <v>407</v>
      </c>
      <c r="B332" s="4923">
        <v>77.400000000000006</v>
      </c>
      <c r="C332" s="4924">
        <v>0</v>
      </c>
      <c r="D332" s="4696">
        <v>145.80000000000001</v>
      </c>
      <c r="E332" s="4157">
        <v>113.7</v>
      </c>
      <c r="F332" s="3663">
        <f t="shared" si="48"/>
        <v>223.20000000000002</v>
      </c>
      <c r="G332" s="3659">
        <f t="shared" si="48"/>
        <v>113.7</v>
      </c>
      <c r="H332" s="1686">
        <f t="shared" si="46"/>
        <v>0.50940860215053763</v>
      </c>
      <c r="I332" s="2135">
        <f t="shared" si="47"/>
        <v>250.49137709709692</v>
      </c>
      <c r="J332" s="47"/>
      <c r="K332" s="47"/>
      <c r="L332" s="47"/>
      <c r="M332" s="47"/>
      <c r="N332" s="47"/>
      <c r="O332" s="47"/>
      <c r="P332" s="47"/>
    </row>
    <row r="333" spans="1:16" ht="15" customHeight="1" x14ac:dyDescent="0.25">
      <c r="A333" s="1702" t="s">
        <v>409</v>
      </c>
      <c r="B333" s="4925">
        <v>114</v>
      </c>
      <c r="C333" s="4924">
        <v>0</v>
      </c>
      <c r="D333" s="4696">
        <v>145.80000000000001</v>
      </c>
      <c r="E333" s="4157">
        <v>113.4</v>
      </c>
      <c r="F333" s="3663">
        <f t="shared" si="48"/>
        <v>259.8</v>
      </c>
      <c r="G333" s="3659">
        <f t="shared" si="48"/>
        <v>113.4</v>
      </c>
      <c r="H333" s="1686">
        <f t="shared" si="46"/>
        <v>0.43648960739030024</v>
      </c>
      <c r="I333" s="2135">
        <f t="shared" si="47"/>
        <v>283.47063339965217</v>
      </c>
      <c r="J333" s="47"/>
      <c r="K333" s="47"/>
      <c r="L333" s="47"/>
      <c r="M333" s="47"/>
      <c r="N333" s="47"/>
      <c r="O333" s="47"/>
      <c r="P333" s="47"/>
    </row>
    <row r="334" spans="1:16" ht="15" customHeight="1" x14ac:dyDescent="0.25">
      <c r="A334" s="1702" t="s">
        <v>410</v>
      </c>
      <c r="B334" s="4923">
        <v>112.5</v>
      </c>
      <c r="C334" s="4924">
        <v>0</v>
      </c>
      <c r="D334" s="4696">
        <v>145.19999999999999</v>
      </c>
      <c r="E334" s="4157">
        <v>114.3</v>
      </c>
      <c r="F334" s="3663">
        <f t="shared" si="48"/>
        <v>257.7</v>
      </c>
      <c r="G334" s="3659">
        <f t="shared" si="48"/>
        <v>114.3</v>
      </c>
      <c r="H334" s="1686">
        <f t="shared" si="46"/>
        <v>0.44353899883585568</v>
      </c>
      <c r="I334" s="2135">
        <f t="shared" si="47"/>
        <v>281.91094338460863</v>
      </c>
      <c r="J334" s="47"/>
      <c r="K334" s="47"/>
      <c r="L334" s="47"/>
      <c r="M334" s="47"/>
      <c r="N334" s="47"/>
      <c r="O334" s="47"/>
      <c r="P334" s="47"/>
    </row>
    <row r="335" spans="1:16" ht="15" customHeight="1" x14ac:dyDescent="0.25">
      <c r="A335" s="1702" t="s">
        <v>411</v>
      </c>
      <c r="B335" s="4923">
        <v>87</v>
      </c>
      <c r="C335" s="4924">
        <v>0</v>
      </c>
      <c r="D335" s="4696">
        <v>145.80000000000001</v>
      </c>
      <c r="E335" s="4157">
        <v>114.6</v>
      </c>
      <c r="F335" s="3663">
        <f t="shared" si="48"/>
        <v>232.8</v>
      </c>
      <c r="G335" s="3659">
        <f t="shared" si="48"/>
        <v>114.6</v>
      </c>
      <c r="H335" s="1686">
        <f t="shared" si="46"/>
        <v>0.49226804123711337</v>
      </c>
      <c r="I335" s="2135">
        <f t="shared" si="47"/>
        <v>259.47832279402456</v>
      </c>
      <c r="J335" s="47"/>
      <c r="K335" s="47"/>
      <c r="L335" s="47"/>
      <c r="M335" s="47"/>
      <c r="N335" s="47"/>
      <c r="O335" s="47"/>
      <c r="P335" s="47"/>
    </row>
    <row r="336" spans="1:16" ht="15" customHeight="1" x14ac:dyDescent="0.25">
      <c r="A336" s="1702" t="s">
        <v>412</v>
      </c>
      <c r="B336" s="4923">
        <v>100.8</v>
      </c>
      <c r="C336" s="4924">
        <v>0</v>
      </c>
      <c r="D336" s="4696">
        <v>146.69999999999999</v>
      </c>
      <c r="E336" s="4157">
        <v>114.9</v>
      </c>
      <c r="F336" s="3663">
        <f t="shared" si="48"/>
        <v>247.5</v>
      </c>
      <c r="G336" s="3659">
        <f t="shared" si="48"/>
        <v>114.9</v>
      </c>
      <c r="H336" s="1686">
        <f t="shared" si="46"/>
        <v>0.46424242424242429</v>
      </c>
      <c r="I336" s="2135">
        <f t="shared" si="47"/>
        <v>272.87040880242034</v>
      </c>
      <c r="J336" s="47"/>
      <c r="K336" s="47"/>
      <c r="L336" s="47"/>
      <c r="M336" s="47"/>
      <c r="N336" s="47"/>
      <c r="O336" s="47"/>
      <c r="P336" s="47"/>
    </row>
    <row r="337" spans="1:16" ht="15" customHeight="1" x14ac:dyDescent="0.25">
      <c r="A337" s="1702" t="s">
        <v>413</v>
      </c>
      <c r="B337" s="4923">
        <v>109.5</v>
      </c>
      <c r="C337" s="4924">
        <v>0</v>
      </c>
      <c r="D337" s="4696">
        <v>145.19999999999999</v>
      </c>
      <c r="E337" s="4157">
        <v>114.6</v>
      </c>
      <c r="F337" s="3663">
        <f t="shared" si="48"/>
        <v>254.7</v>
      </c>
      <c r="G337" s="3659">
        <f t="shared" si="48"/>
        <v>114.6</v>
      </c>
      <c r="H337" s="1686">
        <f t="shared" si="46"/>
        <v>0.44994110718492342</v>
      </c>
      <c r="I337" s="2135">
        <f t="shared" si="47"/>
        <v>279.29419972494952</v>
      </c>
      <c r="J337" s="47"/>
      <c r="K337" s="47"/>
      <c r="L337" s="47"/>
      <c r="M337" s="47"/>
      <c r="N337" s="47"/>
      <c r="O337" s="47"/>
      <c r="P337" s="47"/>
    </row>
    <row r="338" spans="1:16" ht="15" customHeight="1" thickBot="1" x14ac:dyDescent="0.3">
      <c r="A338" s="1702" t="s">
        <v>414</v>
      </c>
      <c r="B338" s="4930">
        <v>83.1</v>
      </c>
      <c r="C338" s="4932">
        <v>0</v>
      </c>
      <c r="D338" s="4696">
        <v>145.5</v>
      </c>
      <c r="E338" s="4157">
        <v>114.9</v>
      </c>
      <c r="F338" s="3663">
        <f t="shared" si="48"/>
        <v>228.6</v>
      </c>
      <c r="G338" s="3659">
        <f t="shared" si="48"/>
        <v>114.9</v>
      </c>
      <c r="H338" s="1687">
        <f t="shared" si="46"/>
        <v>0.50262467191601057</v>
      </c>
      <c r="I338" s="2135">
        <f t="shared" si="47"/>
        <v>255.85146081271452</v>
      </c>
      <c r="J338" s="47"/>
      <c r="K338" s="47"/>
      <c r="L338" s="47"/>
      <c r="M338" s="47"/>
      <c r="N338" s="47"/>
      <c r="O338" s="47"/>
      <c r="P338" s="47"/>
    </row>
    <row r="339" spans="1:16" ht="15" customHeight="1" thickBot="1" x14ac:dyDescent="0.3">
      <c r="A339" s="1703" t="s">
        <v>415</v>
      </c>
      <c r="B339" s="1689">
        <f>SUM(B315:B338)</f>
        <v>1968</v>
      </c>
      <c r="C339" s="1689">
        <f t="shared" ref="C339:I339" si="49">SUM(C315:C338)</f>
        <v>0</v>
      </c>
      <c r="D339" s="1689">
        <f t="shared" si="49"/>
        <v>3507.9</v>
      </c>
      <c r="E339" s="1689">
        <f t="shared" si="49"/>
        <v>2772.9</v>
      </c>
      <c r="F339" s="1689">
        <f t="shared" si="49"/>
        <v>5475.9</v>
      </c>
      <c r="G339" s="1689">
        <f t="shared" si="49"/>
        <v>2772.9</v>
      </c>
      <c r="H339" s="3678">
        <f t="shared" si="46"/>
        <v>0.50638251246370469</v>
      </c>
      <c r="I339" s="2131">
        <f t="shared" si="49"/>
        <v>6142.2468678730502</v>
      </c>
      <c r="J339" s="47"/>
      <c r="K339" s="47"/>
      <c r="L339" s="47"/>
      <c r="M339" s="47"/>
      <c r="N339" s="47"/>
      <c r="O339" s="47"/>
      <c r="P339" s="47"/>
    </row>
    <row r="340" spans="1:16" ht="15" customHeight="1" x14ac:dyDescent="0.2">
      <c r="A340" s="1692"/>
      <c r="B340" s="1693"/>
      <c r="C340" s="1693"/>
      <c r="D340" s="1693"/>
      <c r="E340" s="1693"/>
      <c r="F340" s="1693"/>
      <c r="G340" s="1693"/>
      <c r="H340" s="1693"/>
      <c r="I340" s="1693"/>
      <c r="J340" s="47"/>
      <c r="K340" s="47"/>
      <c r="L340" s="47"/>
      <c r="M340" s="47"/>
      <c r="N340" s="47"/>
      <c r="O340" s="47"/>
      <c r="P340" s="47"/>
    </row>
    <row r="341" spans="1:16" ht="15" customHeight="1" x14ac:dyDescent="0.2">
      <c r="A341" s="1692"/>
      <c r="B341" s="1693"/>
      <c r="C341" s="1693"/>
      <c r="D341" s="1693"/>
      <c r="E341" s="1693"/>
      <c r="F341" s="1693"/>
      <c r="G341" s="1693"/>
      <c r="H341" s="1693"/>
      <c r="I341" s="1693"/>
      <c r="J341" s="47"/>
      <c r="K341" s="47"/>
      <c r="L341" s="47"/>
      <c r="M341" s="47"/>
      <c r="N341" s="47"/>
      <c r="O341" s="47"/>
      <c r="P341" s="47"/>
    </row>
    <row r="342" spans="1:16" s="1495" customFormat="1" ht="15" customHeight="1" thickBot="1" x14ac:dyDescent="0.3">
      <c r="A342" s="1676" t="s">
        <v>435</v>
      </c>
      <c r="B342" s="1700"/>
      <c r="C342" s="1700"/>
      <c r="D342" s="1695" t="s">
        <v>436</v>
      </c>
      <c r="E342" s="1700"/>
      <c r="F342" s="1694"/>
      <c r="G342" s="1694"/>
      <c r="H342" s="1694"/>
      <c r="I342" s="1694"/>
      <c r="J342" s="1671"/>
      <c r="K342" s="1671"/>
      <c r="L342" s="1671"/>
      <c r="M342" s="1671"/>
      <c r="N342" s="1671"/>
      <c r="O342" s="1671"/>
      <c r="P342" s="1671"/>
    </row>
    <row r="343" spans="1:16" ht="15" customHeight="1" thickBot="1" x14ac:dyDescent="0.3">
      <c r="A343" s="5440" t="s">
        <v>367</v>
      </c>
      <c r="B343" s="5424">
        <v>42725</v>
      </c>
      <c r="C343" s="5429"/>
      <c r="D343" s="5443">
        <v>42725</v>
      </c>
      <c r="E343" s="5429"/>
      <c r="F343" s="5428" t="s">
        <v>368</v>
      </c>
      <c r="G343" s="5425"/>
      <c r="H343" s="5426"/>
      <c r="I343" s="5427"/>
      <c r="J343" s="47"/>
      <c r="K343" s="47"/>
      <c r="L343" s="47"/>
      <c r="M343" s="47"/>
      <c r="N343" s="47"/>
      <c r="O343" s="47"/>
      <c r="P343" s="47"/>
    </row>
    <row r="344" spans="1:16" ht="15" customHeight="1" thickBot="1" x14ac:dyDescent="0.3">
      <c r="A344" s="5441"/>
      <c r="B344" s="4146" t="s">
        <v>370</v>
      </c>
      <c r="C344" s="4147" t="s">
        <v>371</v>
      </c>
      <c r="D344" s="4148" t="s">
        <v>370</v>
      </c>
      <c r="E344" s="4147" t="s">
        <v>371</v>
      </c>
      <c r="F344" s="4137" t="s">
        <v>370</v>
      </c>
      <c r="G344" s="4149" t="s">
        <v>371</v>
      </c>
      <c r="H344" s="4174" t="s">
        <v>109</v>
      </c>
      <c r="I344" s="4138" t="s">
        <v>347</v>
      </c>
      <c r="J344" s="47"/>
      <c r="K344" s="47"/>
      <c r="L344" s="47"/>
      <c r="M344" s="47"/>
      <c r="N344" s="47"/>
      <c r="O344" s="47"/>
      <c r="P344" s="47"/>
    </row>
    <row r="345" spans="1:16" ht="15" customHeight="1" x14ac:dyDescent="0.25">
      <c r="A345" s="1701" t="s">
        <v>374</v>
      </c>
      <c r="B345" s="4923">
        <v>0</v>
      </c>
      <c r="C345" s="4924">
        <v>0</v>
      </c>
      <c r="D345" s="4696">
        <v>807.6</v>
      </c>
      <c r="E345" s="4157">
        <v>510.9</v>
      </c>
      <c r="F345" s="3663">
        <f>D345</f>
        <v>807.6</v>
      </c>
      <c r="G345" s="3659">
        <f t="shared" ref="F345:G361" si="50">C345+E345</f>
        <v>510.9</v>
      </c>
      <c r="H345" s="1682">
        <f>G345/F345</f>
        <v>0.63261515601783058</v>
      </c>
      <c r="I345" s="2135">
        <f>SQRT(G345*G345+F345*F345)</f>
        <v>955.6341193155464</v>
      </c>
      <c r="J345" s="47"/>
      <c r="K345" s="47"/>
      <c r="L345" s="47"/>
      <c r="M345" s="47"/>
      <c r="N345" s="47"/>
      <c r="O345" s="47"/>
      <c r="P345" s="47"/>
    </row>
    <row r="346" spans="1:16" ht="15" customHeight="1" x14ac:dyDescent="0.25">
      <c r="A346" s="1702" t="s">
        <v>376</v>
      </c>
      <c r="B346" s="4923">
        <v>0</v>
      </c>
      <c r="C346" s="4924">
        <v>0</v>
      </c>
      <c r="D346" s="4696">
        <v>759.3</v>
      </c>
      <c r="E346" s="4157">
        <v>469.20000000000005</v>
      </c>
      <c r="F346" s="3663">
        <f t="shared" si="50"/>
        <v>759.3</v>
      </c>
      <c r="G346" s="3659">
        <f t="shared" si="50"/>
        <v>469.20000000000005</v>
      </c>
      <c r="H346" s="1686">
        <f t="shared" ref="H346:H369" si="51">G346/F346</f>
        <v>0.61793757408139083</v>
      </c>
      <c r="I346" s="2135">
        <f t="shared" ref="I346:I368" si="52">SQRT(G346*G346+F346*F346)</f>
        <v>892.57219876041393</v>
      </c>
      <c r="J346" s="47"/>
      <c r="K346" s="47"/>
      <c r="L346" s="47"/>
      <c r="M346" s="47"/>
      <c r="N346" s="47"/>
      <c r="O346" s="47"/>
      <c r="P346" s="47"/>
    </row>
    <row r="347" spans="1:16" ht="15" customHeight="1" x14ac:dyDescent="0.25">
      <c r="A347" s="1702" t="s">
        <v>378</v>
      </c>
      <c r="B347" s="4923">
        <v>0</v>
      </c>
      <c r="C347" s="4924">
        <v>0</v>
      </c>
      <c r="D347" s="4697">
        <v>810.59999999999991</v>
      </c>
      <c r="E347" s="4158">
        <v>537.9</v>
      </c>
      <c r="F347" s="3663">
        <f t="shared" si="50"/>
        <v>810.59999999999991</v>
      </c>
      <c r="G347" s="3659">
        <f t="shared" si="50"/>
        <v>537.9</v>
      </c>
      <c r="H347" s="1686">
        <f t="shared" si="51"/>
        <v>0.66358253145817914</v>
      </c>
      <c r="I347" s="2135">
        <f t="shared" si="52"/>
        <v>972.83542801442002</v>
      </c>
      <c r="J347" s="47"/>
      <c r="K347" s="47"/>
      <c r="L347" s="47"/>
      <c r="M347" s="47"/>
      <c r="N347" s="47"/>
      <c r="O347" s="47"/>
      <c r="P347" s="47"/>
    </row>
    <row r="348" spans="1:16" ht="15" customHeight="1" x14ac:dyDescent="0.25">
      <c r="A348" s="1702" t="s">
        <v>380</v>
      </c>
      <c r="B348" s="4923">
        <v>0</v>
      </c>
      <c r="C348" s="4924">
        <v>0</v>
      </c>
      <c r="D348" s="4696">
        <v>768</v>
      </c>
      <c r="E348" s="4157">
        <v>494.70000000000005</v>
      </c>
      <c r="F348" s="3663">
        <f t="shared" si="50"/>
        <v>768</v>
      </c>
      <c r="G348" s="3659">
        <f t="shared" si="50"/>
        <v>494.70000000000005</v>
      </c>
      <c r="H348" s="1686">
        <f t="shared" si="51"/>
        <v>0.64414062500000002</v>
      </c>
      <c r="I348" s="2135">
        <f t="shared" si="52"/>
        <v>913.53822580119765</v>
      </c>
      <c r="J348" s="47"/>
      <c r="K348" s="47"/>
      <c r="L348" s="47"/>
      <c r="M348" s="47"/>
      <c r="N348" s="47"/>
      <c r="O348" s="47"/>
      <c r="P348" s="47"/>
    </row>
    <row r="349" spans="1:16" ht="15" customHeight="1" x14ac:dyDescent="0.25">
      <c r="A349" s="1702" t="s">
        <v>382</v>
      </c>
      <c r="B349" s="4923">
        <v>0</v>
      </c>
      <c r="C349" s="4924">
        <v>0</v>
      </c>
      <c r="D349" s="4696">
        <v>747</v>
      </c>
      <c r="E349" s="4157">
        <v>479.4</v>
      </c>
      <c r="F349" s="3663">
        <f t="shared" si="50"/>
        <v>747</v>
      </c>
      <c r="G349" s="3659">
        <f t="shared" si="50"/>
        <v>479.4</v>
      </c>
      <c r="H349" s="1686">
        <f t="shared" si="51"/>
        <v>0.64176706827309238</v>
      </c>
      <c r="I349" s="2135">
        <f t="shared" si="52"/>
        <v>887.59977467324768</v>
      </c>
      <c r="J349" s="47"/>
      <c r="K349" s="47"/>
      <c r="L349" s="47"/>
      <c r="M349" s="47"/>
      <c r="N349" s="47"/>
      <c r="O349" s="47"/>
      <c r="P349" s="47"/>
    </row>
    <row r="350" spans="1:16" ht="15" customHeight="1" x14ac:dyDescent="0.25">
      <c r="A350" s="1702" t="s">
        <v>384</v>
      </c>
      <c r="B350" s="4923">
        <v>0</v>
      </c>
      <c r="C350" s="4924">
        <v>0</v>
      </c>
      <c r="D350" s="4696">
        <v>774</v>
      </c>
      <c r="E350" s="4157">
        <v>516</v>
      </c>
      <c r="F350" s="3663">
        <f t="shared" si="50"/>
        <v>774</v>
      </c>
      <c r="G350" s="3659">
        <f t="shared" si="50"/>
        <v>516</v>
      </c>
      <c r="H350" s="1686">
        <f t="shared" si="51"/>
        <v>0.66666666666666663</v>
      </c>
      <c r="I350" s="2135">
        <f t="shared" si="52"/>
        <v>930.23222906970921</v>
      </c>
      <c r="J350" s="47"/>
      <c r="K350" s="47"/>
      <c r="L350" s="47"/>
      <c r="M350" s="47"/>
      <c r="N350" s="47"/>
      <c r="O350" s="47"/>
      <c r="P350" s="47"/>
    </row>
    <row r="351" spans="1:16" ht="15" customHeight="1" x14ac:dyDescent="0.25">
      <c r="A351" s="1702" t="s">
        <v>386</v>
      </c>
      <c r="B351" s="4923">
        <v>0</v>
      </c>
      <c r="C351" s="4924">
        <v>0</v>
      </c>
      <c r="D351" s="4696">
        <v>794.7</v>
      </c>
      <c r="E351" s="4157">
        <v>532.5</v>
      </c>
      <c r="F351" s="3663">
        <f t="shared" si="50"/>
        <v>794.7</v>
      </c>
      <c r="G351" s="3659">
        <f t="shared" si="50"/>
        <v>532.5</v>
      </c>
      <c r="H351" s="1686">
        <f t="shared" si="51"/>
        <v>0.67006417516043781</v>
      </c>
      <c r="I351" s="2135">
        <f t="shared" si="52"/>
        <v>956.61086132240837</v>
      </c>
      <c r="J351" s="47"/>
      <c r="K351" s="47"/>
      <c r="L351" s="47"/>
      <c r="M351" s="47"/>
      <c r="N351" s="47"/>
      <c r="O351" s="47"/>
      <c r="P351" s="47"/>
    </row>
    <row r="352" spans="1:16" ht="15" customHeight="1" x14ac:dyDescent="0.25">
      <c r="A352" s="1702" t="s">
        <v>388</v>
      </c>
      <c r="B352" s="4923">
        <v>0</v>
      </c>
      <c r="C352" s="4924">
        <v>0</v>
      </c>
      <c r="D352" s="4696">
        <v>722.7</v>
      </c>
      <c r="E352" s="4159">
        <v>462.3</v>
      </c>
      <c r="F352" s="3663">
        <f t="shared" si="50"/>
        <v>722.7</v>
      </c>
      <c r="G352" s="3659">
        <f t="shared" si="50"/>
        <v>462.3</v>
      </c>
      <c r="H352" s="1686">
        <f t="shared" si="51"/>
        <v>0.63968451639684509</v>
      </c>
      <c r="I352" s="2135">
        <f t="shared" si="52"/>
        <v>857.91408660774425</v>
      </c>
      <c r="J352" s="47"/>
      <c r="K352" s="47"/>
      <c r="L352" s="47"/>
      <c r="M352" s="47"/>
      <c r="N352" s="47"/>
      <c r="O352" s="47"/>
      <c r="P352" s="47"/>
    </row>
    <row r="353" spans="1:16" ht="15" customHeight="1" x14ac:dyDescent="0.25">
      <c r="A353" s="1702" t="s">
        <v>390</v>
      </c>
      <c r="B353" s="4923">
        <v>0</v>
      </c>
      <c r="C353" s="4924">
        <v>0</v>
      </c>
      <c r="D353" s="4696">
        <v>734.7</v>
      </c>
      <c r="E353" s="4157">
        <v>496.5</v>
      </c>
      <c r="F353" s="3663">
        <f t="shared" si="50"/>
        <v>734.7</v>
      </c>
      <c r="G353" s="3659">
        <f t="shared" si="50"/>
        <v>496.5</v>
      </c>
      <c r="H353" s="1686">
        <f t="shared" si="51"/>
        <v>0.67578603511637403</v>
      </c>
      <c r="I353" s="2135">
        <f t="shared" si="52"/>
        <v>886.73352254214456</v>
      </c>
      <c r="J353" s="47"/>
      <c r="K353" s="47"/>
      <c r="L353" s="47"/>
      <c r="M353" s="47"/>
      <c r="N353" s="47"/>
      <c r="O353" s="47"/>
      <c r="P353" s="47"/>
    </row>
    <row r="354" spans="1:16" ht="15" customHeight="1" x14ac:dyDescent="0.25">
      <c r="A354" s="1702" t="s">
        <v>392</v>
      </c>
      <c r="B354" s="4923">
        <v>0</v>
      </c>
      <c r="C354" s="4924">
        <v>0</v>
      </c>
      <c r="D354" s="4696">
        <v>751.5</v>
      </c>
      <c r="E354" s="4157">
        <v>515.4</v>
      </c>
      <c r="F354" s="3663">
        <f>B354+D354</f>
        <v>751.5</v>
      </c>
      <c r="G354" s="3659">
        <f t="shared" si="50"/>
        <v>515.4</v>
      </c>
      <c r="H354" s="1686">
        <f t="shared" si="51"/>
        <v>0.68582834331337328</v>
      </c>
      <c r="I354" s="2135">
        <f t="shared" si="52"/>
        <v>911.25704935544934</v>
      </c>
      <c r="J354" s="47"/>
      <c r="K354" s="47"/>
      <c r="L354" s="47"/>
      <c r="M354" s="47"/>
      <c r="N354" s="47"/>
      <c r="O354" s="47"/>
      <c r="P354" s="47"/>
    </row>
    <row r="355" spans="1:16" ht="15" customHeight="1" x14ac:dyDescent="0.25">
      <c r="A355" s="1702" t="s">
        <v>394</v>
      </c>
      <c r="B355" s="4923">
        <v>0</v>
      </c>
      <c r="C355" s="4924">
        <v>0</v>
      </c>
      <c r="D355" s="4696">
        <v>728.7</v>
      </c>
      <c r="E355" s="4157">
        <v>486.29999999999995</v>
      </c>
      <c r="F355" s="3663">
        <f t="shared" ref="F355:G368" si="53">B355+D355</f>
        <v>728.7</v>
      </c>
      <c r="G355" s="3659">
        <f t="shared" si="50"/>
        <v>486.29999999999995</v>
      </c>
      <c r="H355" s="1686">
        <f t="shared" si="51"/>
        <v>0.66735282009057217</v>
      </c>
      <c r="I355" s="2135">
        <f t="shared" si="52"/>
        <v>876.06585368909339</v>
      </c>
      <c r="J355" s="47"/>
      <c r="K355" s="47"/>
      <c r="L355" s="47"/>
      <c r="M355" s="47"/>
      <c r="N355" s="47"/>
      <c r="O355" s="47"/>
      <c r="P355" s="47"/>
    </row>
    <row r="356" spans="1:16" ht="15" customHeight="1" x14ac:dyDescent="0.25">
      <c r="A356" s="1702" t="s">
        <v>396</v>
      </c>
      <c r="B356" s="4923">
        <v>0</v>
      </c>
      <c r="C356" s="4924">
        <v>0</v>
      </c>
      <c r="D356" s="4696">
        <v>751.5</v>
      </c>
      <c r="E356" s="4157">
        <v>516.29999999999995</v>
      </c>
      <c r="F356" s="3663">
        <f t="shared" si="53"/>
        <v>751.5</v>
      </c>
      <c r="G356" s="3659">
        <f t="shared" si="50"/>
        <v>516.29999999999995</v>
      </c>
      <c r="H356" s="1686">
        <f t="shared" si="51"/>
        <v>0.68702594810379236</v>
      </c>
      <c r="I356" s="2135">
        <f t="shared" si="52"/>
        <v>911.7663845525343</v>
      </c>
      <c r="J356" s="47"/>
      <c r="K356" s="47"/>
      <c r="L356" s="47"/>
      <c r="M356" s="47"/>
      <c r="N356" s="47"/>
      <c r="O356" s="47"/>
      <c r="P356" s="47"/>
    </row>
    <row r="357" spans="1:16" ht="15" customHeight="1" x14ac:dyDescent="0.25">
      <c r="A357" s="1702" t="s">
        <v>398</v>
      </c>
      <c r="B357" s="4923">
        <v>0</v>
      </c>
      <c r="C357" s="4924">
        <v>0</v>
      </c>
      <c r="D357" s="4696">
        <v>726.6</v>
      </c>
      <c r="E357" s="4157">
        <v>516</v>
      </c>
      <c r="F357" s="3663">
        <f t="shared" si="53"/>
        <v>726.6</v>
      </c>
      <c r="G357" s="3659">
        <f t="shared" si="50"/>
        <v>516</v>
      </c>
      <c r="H357" s="1686">
        <f t="shared" si="51"/>
        <v>0.7101568951279934</v>
      </c>
      <c r="I357" s="2135">
        <f t="shared" si="52"/>
        <v>891.18099171829294</v>
      </c>
      <c r="J357" s="47"/>
      <c r="K357" s="47"/>
      <c r="L357" s="47"/>
      <c r="M357" s="47"/>
      <c r="N357" s="47"/>
      <c r="O357" s="47"/>
      <c r="P357" s="47"/>
    </row>
    <row r="358" spans="1:16" ht="15" customHeight="1" x14ac:dyDescent="0.25">
      <c r="A358" s="1702" t="s">
        <v>400</v>
      </c>
      <c r="B358" s="4923">
        <v>0</v>
      </c>
      <c r="C358" s="4924">
        <v>0</v>
      </c>
      <c r="D358" s="4698">
        <v>688.5</v>
      </c>
      <c r="E358" s="4157">
        <v>469.79999999999995</v>
      </c>
      <c r="F358" s="3663">
        <f t="shared" si="53"/>
        <v>688.5</v>
      </c>
      <c r="G358" s="3659">
        <f t="shared" si="50"/>
        <v>469.79999999999995</v>
      </c>
      <c r="H358" s="1686">
        <f t="shared" si="51"/>
        <v>0.6823529411764705</v>
      </c>
      <c r="I358" s="2135">
        <f t="shared" si="52"/>
        <v>833.51322125086892</v>
      </c>
      <c r="J358" s="47"/>
      <c r="K358" s="47"/>
      <c r="L358" s="47"/>
      <c r="M358" s="47"/>
      <c r="N358" s="47"/>
      <c r="O358" s="47"/>
      <c r="P358" s="47"/>
    </row>
    <row r="359" spans="1:16" ht="15" customHeight="1" x14ac:dyDescent="0.25">
      <c r="A359" s="1702" t="s">
        <v>402</v>
      </c>
      <c r="B359" s="4923">
        <v>0</v>
      </c>
      <c r="C359" s="4924">
        <v>0</v>
      </c>
      <c r="D359" s="4696">
        <v>702</v>
      </c>
      <c r="E359" s="4157">
        <v>488.1</v>
      </c>
      <c r="F359" s="3663">
        <f t="shared" si="53"/>
        <v>702</v>
      </c>
      <c r="G359" s="3659">
        <f t="shared" si="50"/>
        <v>488.1</v>
      </c>
      <c r="H359" s="1686">
        <f t="shared" si="51"/>
        <v>0.69529914529914538</v>
      </c>
      <c r="I359" s="2135">
        <f t="shared" si="52"/>
        <v>855.01205254662932</v>
      </c>
      <c r="J359" s="47"/>
      <c r="K359" s="47"/>
      <c r="L359" s="47"/>
      <c r="M359" s="47"/>
      <c r="N359" s="47"/>
      <c r="O359" s="47"/>
      <c r="P359" s="47"/>
    </row>
    <row r="360" spans="1:16" ht="15" customHeight="1" x14ac:dyDescent="0.25">
      <c r="A360" s="1702" t="s">
        <v>404</v>
      </c>
      <c r="B360" s="4923">
        <v>0</v>
      </c>
      <c r="C360" s="4924">
        <v>0</v>
      </c>
      <c r="D360" s="4696">
        <v>714.6</v>
      </c>
      <c r="E360" s="4157">
        <v>506.4</v>
      </c>
      <c r="F360" s="3663">
        <f t="shared" si="53"/>
        <v>714.6</v>
      </c>
      <c r="G360" s="3659">
        <f t="shared" si="50"/>
        <v>506.4</v>
      </c>
      <c r="H360" s="1686">
        <f t="shared" si="51"/>
        <v>0.70864819479429042</v>
      </c>
      <c r="I360" s="2135">
        <f t="shared" si="52"/>
        <v>875.83909481137005</v>
      </c>
      <c r="J360" s="47"/>
      <c r="K360" s="47"/>
      <c r="L360" s="47"/>
      <c r="M360" s="47"/>
      <c r="N360" s="47"/>
      <c r="O360" s="47"/>
      <c r="P360" s="47"/>
    </row>
    <row r="361" spans="1:16" ht="15" customHeight="1" x14ac:dyDescent="0.25">
      <c r="A361" s="1702" t="s">
        <v>406</v>
      </c>
      <c r="B361" s="4923">
        <v>0</v>
      </c>
      <c r="C361" s="4924">
        <v>0</v>
      </c>
      <c r="D361" s="4696">
        <v>707.4</v>
      </c>
      <c r="E361" s="4157">
        <v>493.79999999999995</v>
      </c>
      <c r="F361" s="3663">
        <f t="shared" si="53"/>
        <v>707.4</v>
      </c>
      <c r="G361" s="3659">
        <f t="shared" si="50"/>
        <v>493.79999999999995</v>
      </c>
      <c r="H361" s="1686">
        <f t="shared" si="51"/>
        <v>0.69804919423240031</v>
      </c>
      <c r="I361" s="2135">
        <f t="shared" si="52"/>
        <v>862.70110698897327</v>
      </c>
      <c r="J361" s="47"/>
      <c r="K361" s="47"/>
      <c r="L361" s="47"/>
      <c r="M361" s="47"/>
      <c r="N361" s="47"/>
      <c r="O361" s="47"/>
      <c r="P361" s="47"/>
    </row>
    <row r="362" spans="1:16" ht="15" customHeight="1" x14ac:dyDescent="0.25">
      <c r="A362" s="1702" t="s">
        <v>407</v>
      </c>
      <c r="B362" s="4923">
        <v>0</v>
      </c>
      <c r="C362" s="4924">
        <v>0</v>
      </c>
      <c r="D362" s="4696">
        <v>726.90000000000009</v>
      </c>
      <c r="E362" s="4157">
        <v>502.2</v>
      </c>
      <c r="F362" s="3663">
        <f t="shared" si="53"/>
        <v>726.90000000000009</v>
      </c>
      <c r="G362" s="3659">
        <f t="shared" si="53"/>
        <v>502.2</v>
      </c>
      <c r="H362" s="1686">
        <f t="shared" si="51"/>
        <v>0.69087907552620709</v>
      </c>
      <c r="I362" s="2135">
        <f t="shared" si="52"/>
        <v>883.50916803392602</v>
      </c>
      <c r="J362" s="47"/>
      <c r="K362" s="47"/>
      <c r="L362" s="47"/>
      <c r="M362" s="47"/>
      <c r="N362" s="47"/>
      <c r="O362" s="47"/>
      <c r="P362" s="47"/>
    </row>
    <row r="363" spans="1:16" ht="15" customHeight="1" x14ac:dyDescent="0.25">
      <c r="A363" s="1702" t="s">
        <v>409</v>
      </c>
      <c r="B363" s="4923">
        <v>0</v>
      </c>
      <c r="C363" s="4924">
        <v>0</v>
      </c>
      <c r="D363" s="4696">
        <v>738</v>
      </c>
      <c r="E363" s="4157">
        <v>499.2</v>
      </c>
      <c r="F363" s="3663">
        <f t="shared" si="53"/>
        <v>738</v>
      </c>
      <c r="G363" s="3659">
        <f t="shared" si="53"/>
        <v>499.2</v>
      </c>
      <c r="H363" s="1686">
        <f t="shared" si="51"/>
        <v>0.67642276422764225</v>
      </c>
      <c r="I363" s="2135">
        <f t="shared" si="52"/>
        <v>890.97959572596278</v>
      </c>
      <c r="J363" s="47"/>
      <c r="K363" s="47"/>
      <c r="L363" s="47"/>
      <c r="M363" s="47"/>
      <c r="N363" s="47"/>
      <c r="O363" s="47"/>
      <c r="P363" s="47"/>
    </row>
    <row r="364" spans="1:16" ht="15" customHeight="1" x14ac:dyDescent="0.25">
      <c r="A364" s="1702" t="s">
        <v>410</v>
      </c>
      <c r="B364" s="4923">
        <v>0</v>
      </c>
      <c r="C364" s="4924">
        <v>0</v>
      </c>
      <c r="D364" s="4696">
        <v>715.5</v>
      </c>
      <c r="E364" s="4157">
        <v>465.29999999999995</v>
      </c>
      <c r="F364" s="3663">
        <f t="shared" si="53"/>
        <v>715.5</v>
      </c>
      <c r="G364" s="3659">
        <f t="shared" si="53"/>
        <v>465.29999999999995</v>
      </c>
      <c r="H364" s="1686">
        <f t="shared" si="51"/>
        <v>0.650314465408805</v>
      </c>
      <c r="I364" s="2135">
        <f t="shared" si="52"/>
        <v>853.48950784412102</v>
      </c>
      <c r="J364" s="47"/>
      <c r="K364" s="47"/>
      <c r="L364" s="47"/>
      <c r="M364" s="47"/>
      <c r="N364" s="47"/>
      <c r="O364" s="47"/>
      <c r="P364" s="47"/>
    </row>
    <row r="365" spans="1:16" ht="15" customHeight="1" x14ac:dyDescent="0.25">
      <c r="A365" s="1702" t="s">
        <v>411</v>
      </c>
      <c r="B365" s="4923">
        <v>0</v>
      </c>
      <c r="C365" s="4924">
        <v>0</v>
      </c>
      <c r="D365" s="4696">
        <v>754.8</v>
      </c>
      <c r="E365" s="4157">
        <v>504.9</v>
      </c>
      <c r="F365" s="3663">
        <f t="shared" si="53"/>
        <v>754.8</v>
      </c>
      <c r="G365" s="3659">
        <f t="shared" si="53"/>
        <v>504.9</v>
      </c>
      <c r="H365" s="1686">
        <f t="shared" si="51"/>
        <v>0.66891891891891897</v>
      </c>
      <c r="I365" s="2135">
        <f t="shared" si="52"/>
        <v>908.10079286387588</v>
      </c>
      <c r="J365" s="47"/>
      <c r="K365" s="47"/>
      <c r="L365" s="47"/>
      <c r="M365" s="47"/>
      <c r="N365" s="47"/>
      <c r="O365" s="47"/>
      <c r="P365" s="47"/>
    </row>
    <row r="366" spans="1:16" ht="15" customHeight="1" x14ac:dyDescent="0.25">
      <c r="A366" s="1702" t="s">
        <v>412</v>
      </c>
      <c r="B366" s="4923">
        <v>0</v>
      </c>
      <c r="C366" s="4924">
        <v>0</v>
      </c>
      <c r="D366" s="4696">
        <v>738</v>
      </c>
      <c r="E366" s="4157">
        <v>501</v>
      </c>
      <c r="F366" s="3663">
        <f t="shared" si="53"/>
        <v>738</v>
      </c>
      <c r="G366" s="3659">
        <f t="shared" si="53"/>
        <v>501</v>
      </c>
      <c r="H366" s="1686">
        <f t="shared" si="51"/>
        <v>0.67886178861788615</v>
      </c>
      <c r="I366" s="2135">
        <f t="shared" si="52"/>
        <v>891.98934971220365</v>
      </c>
      <c r="J366" s="47"/>
      <c r="K366" s="47"/>
      <c r="L366" s="47"/>
      <c r="M366" s="47"/>
      <c r="N366" s="47"/>
      <c r="O366" s="47"/>
      <c r="P366" s="47"/>
    </row>
    <row r="367" spans="1:16" ht="15" customHeight="1" x14ac:dyDescent="0.25">
      <c r="A367" s="1702" t="s">
        <v>413</v>
      </c>
      <c r="B367" s="4923">
        <v>0</v>
      </c>
      <c r="C367" s="4924">
        <v>0</v>
      </c>
      <c r="D367" s="4696">
        <v>732.3</v>
      </c>
      <c r="E367" s="4157">
        <v>487.20000000000005</v>
      </c>
      <c r="F367" s="3663">
        <f t="shared" si="53"/>
        <v>732.3</v>
      </c>
      <c r="G367" s="3659">
        <f t="shared" si="53"/>
        <v>487.20000000000005</v>
      </c>
      <c r="H367" s="1686">
        <f t="shared" si="51"/>
        <v>0.66530110610405579</v>
      </c>
      <c r="I367" s="2135">
        <f t="shared" si="52"/>
        <v>879.56075969770279</v>
      </c>
      <c r="J367" s="47"/>
      <c r="K367" s="47"/>
      <c r="L367" s="47"/>
      <c r="M367" s="47"/>
      <c r="N367" s="47"/>
      <c r="O367" s="47"/>
      <c r="P367" s="47"/>
    </row>
    <row r="368" spans="1:16" ht="15" customHeight="1" thickBot="1" x14ac:dyDescent="0.3">
      <c r="A368" s="1702" t="s">
        <v>414</v>
      </c>
      <c r="B368" s="4933">
        <v>0</v>
      </c>
      <c r="C368" s="4932">
        <v>0</v>
      </c>
      <c r="D368" s="4696">
        <v>763.8</v>
      </c>
      <c r="E368" s="4157">
        <v>527.09999999999991</v>
      </c>
      <c r="F368" s="3663">
        <f t="shared" si="53"/>
        <v>763.8</v>
      </c>
      <c r="G368" s="3659">
        <f t="shared" si="53"/>
        <v>527.09999999999991</v>
      </c>
      <c r="H368" s="1687">
        <f t="shared" si="51"/>
        <v>0.69010212097407686</v>
      </c>
      <c r="I368" s="2135">
        <f t="shared" si="52"/>
        <v>928.0220094372761</v>
      </c>
      <c r="J368" s="47"/>
      <c r="K368" s="47"/>
      <c r="L368" s="47"/>
      <c r="M368" s="47"/>
      <c r="N368" s="47"/>
      <c r="O368" s="47"/>
      <c r="P368" s="47"/>
    </row>
    <row r="369" spans="1:16" ht="15" customHeight="1" thickBot="1" x14ac:dyDescent="0.3">
      <c r="A369" s="1688" t="s">
        <v>415</v>
      </c>
      <c r="B369" s="1689">
        <f>SUM(B345:B368)</f>
        <v>0</v>
      </c>
      <c r="C369" s="1689">
        <v>0</v>
      </c>
      <c r="D369" s="1689">
        <f t="shared" ref="D369:I369" si="54">SUM(D345:D368)</f>
        <v>17858.699999999997</v>
      </c>
      <c r="E369" s="1689">
        <f t="shared" si="54"/>
        <v>11978.400000000001</v>
      </c>
      <c r="F369" s="1689">
        <f t="shared" si="54"/>
        <v>17858.699999999997</v>
      </c>
      <c r="G369" s="1689">
        <f t="shared" si="54"/>
        <v>11978.400000000001</v>
      </c>
      <c r="H369" s="3678">
        <f t="shared" si="51"/>
        <v>0.67073191217725836</v>
      </c>
      <c r="I369" s="2131">
        <f t="shared" si="54"/>
        <v>21506.657384335111</v>
      </c>
      <c r="J369" s="47"/>
      <c r="K369" s="47"/>
      <c r="L369" s="47"/>
      <c r="M369" s="47"/>
      <c r="N369" s="47"/>
      <c r="O369" s="47"/>
      <c r="P369" s="47"/>
    </row>
    <row r="370" spans="1:16" ht="15" customHeight="1" x14ac:dyDescent="0.2">
      <c r="A370" s="1692"/>
      <c r="B370" s="1693"/>
      <c r="C370" s="1693"/>
      <c r="D370" s="1693"/>
      <c r="E370" s="1693"/>
      <c r="F370" s="1693"/>
      <c r="G370" s="1693"/>
      <c r="H370" s="1693"/>
      <c r="I370" s="1693"/>
      <c r="J370" s="47"/>
      <c r="K370" s="47"/>
      <c r="L370" s="47"/>
      <c r="M370" s="47"/>
      <c r="N370" s="47"/>
      <c r="O370" s="47"/>
      <c r="P370" s="47"/>
    </row>
    <row r="371" spans="1:16" ht="15" customHeight="1" x14ac:dyDescent="0.2">
      <c r="A371" s="1692"/>
      <c r="B371" s="1693"/>
      <c r="C371" s="1693"/>
      <c r="D371" s="1693"/>
      <c r="E371" s="1693"/>
      <c r="F371" s="1693"/>
      <c r="G371" s="1693"/>
      <c r="H371" s="1693"/>
      <c r="I371" s="1693"/>
      <c r="J371" s="47"/>
      <c r="K371" s="47"/>
      <c r="L371" s="47"/>
      <c r="M371" s="47"/>
      <c r="N371" s="47"/>
      <c r="O371" s="47"/>
      <c r="P371" s="47"/>
    </row>
    <row r="372" spans="1:16" s="1495" customFormat="1" ht="15" customHeight="1" thickBot="1" x14ac:dyDescent="0.3">
      <c r="A372" s="1676" t="s">
        <v>437</v>
      </c>
      <c r="B372" s="1700"/>
      <c r="C372" s="1700"/>
      <c r="D372" s="1695" t="s">
        <v>438</v>
      </c>
      <c r="E372" s="1700"/>
      <c r="F372" s="1694"/>
      <c r="G372" s="1694"/>
      <c r="H372" s="1694"/>
      <c r="I372" s="1694"/>
      <c r="J372" s="1671"/>
      <c r="K372" s="1671"/>
      <c r="L372" s="1671"/>
      <c r="M372" s="1671"/>
      <c r="N372" s="1671"/>
      <c r="O372" s="1671"/>
      <c r="P372" s="1671"/>
    </row>
    <row r="373" spans="1:16" ht="15" customHeight="1" thickBot="1" x14ac:dyDescent="0.3">
      <c r="A373" s="5440" t="s">
        <v>367</v>
      </c>
      <c r="B373" s="5424">
        <v>42725</v>
      </c>
      <c r="C373" s="5429"/>
      <c r="D373" s="5443">
        <v>42725</v>
      </c>
      <c r="E373" s="5429"/>
      <c r="F373" s="5428" t="s">
        <v>368</v>
      </c>
      <c r="G373" s="5425"/>
      <c r="H373" s="5426"/>
      <c r="I373" s="5427"/>
      <c r="J373" s="47"/>
      <c r="K373" s="47"/>
      <c r="L373" s="47"/>
      <c r="M373" s="47"/>
      <c r="N373" s="47"/>
      <c r="O373" s="47"/>
      <c r="P373" s="47"/>
    </row>
    <row r="374" spans="1:16" ht="15" customHeight="1" thickBot="1" x14ac:dyDescent="0.3">
      <c r="A374" s="5441"/>
      <c r="B374" s="4146" t="s">
        <v>370</v>
      </c>
      <c r="C374" s="4147" t="s">
        <v>371</v>
      </c>
      <c r="D374" s="4148" t="s">
        <v>370</v>
      </c>
      <c r="E374" s="4147" t="s">
        <v>371</v>
      </c>
      <c r="F374" s="4137" t="s">
        <v>370</v>
      </c>
      <c r="G374" s="4149" t="s">
        <v>371</v>
      </c>
      <c r="H374" s="4174" t="s">
        <v>109</v>
      </c>
      <c r="I374" s="4138" t="s">
        <v>347</v>
      </c>
      <c r="J374" s="47"/>
      <c r="K374" s="47"/>
      <c r="L374" s="47"/>
      <c r="M374" s="47"/>
      <c r="N374" s="47"/>
      <c r="O374" s="47"/>
      <c r="P374" s="47"/>
    </row>
    <row r="375" spans="1:16" ht="15" customHeight="1" x14ac:dyDescent="0.25">
      <c r="A375" s="1701" t="s">
        <v>374</v>
      </c>
      <c r="B375" s="4925">
        <v>157.80000000000001</v>
      </c>
      <c r="C375" s="4924">
        <v>73.5</v>
      </c>
      <c r="D375" s="4696">
        <v>107.1</v>
      </c>
      <c r="E375" s="4157">
        <v>0</v>
      </c>
      <c r="F375" s="3662">
        <f>B375+D375</f>
        <v>264.89999999999998</v>
      </c>
      <c r="G375" s="3657">
        <f>C375+E375</f>
        <v>73.5</v>
      </c>
      <c r="H375" s="1682">
        <f>G375/F375</f>
        <v>0.27746319365798416</v>
      </c>
      <c r="I375" s="2135">
        <f>SQRT(G375*G375+F375*F375)</f>
        <v>274.90772997498635</v>
      </c>
      <c r="J375" s="47"/>
      <c r="K375" s="47"/>
      <c r="L375" s="47"/>
      <c r="M375" s="47"/>
      <c r="N375" s="47"/>
      <c r="O375" s="47"/>
      <c r="P375" s="47"/>
    </row>
    <row r="376" spans="1:16" ht="15" customHeight="1" x14ac:dyDescent="0.25">
      <c r="A376" s="1702" t="s">
        <v>376</v>
      </c>
      <c r="B376" s="4923">
        <v>154.19999999999999</v>
      </c>
      <c r="C376" s="4924">
        <v>73.5</v>
      </c>
      <c r="D376" s="4696">
        <v>107.1</v>
      </c>
      <c r="E376" s="4157">
        <v>0</v>
      </c>
      <c r="F376" s="3663">
        <f t="shared" ref="F376:G391" si="55">B376+D376</f>
        <v>261.29999999999995</v>
      </c>
      <c r="G376" s="3659">
        <f t="shared" si="55"/>
        <v>73.5</v>
      </c>
      <c r="H376" s="1686">
        <f t="shared" ref="H376:H398" si="56">G376/F376</f>
        <v>0.2812858783008037</v>
      </c>
      <c r="I376" s="2135">
        <f t="shared" ref="I376:I398" si="57">SQRT(G376*G376+F376*F376)</f>
        <v>271.44049071573676</v>
      </c>
      <c r="J376" s="47"/>
      <c r="K376" s="47"/>
      <c r="L376" s="47"/>
      <c r="M376" s="47"/>
      <c r="N376" s="47"/>
      <c r="O376" s="47"/>
      <c r="P376" s="47"/>
    </row>
    <row r="377" spans="1:16" ht="15" customHeight="1" x14ac:dyDescent="0.25">
      <c r="A377" s="1702" t="s">
        <v>378</v>
      </c>
      <c r="B377" s="4923">
        <v>154.5</v>
      </c>
      <c r="C377" s="4924">
        <v>73.5</v>
      </c>
      <c r="D377" s="4696">
        <v>106.5</v>
      </c>
      <c r="E377" s="4157">
        <v>0</v>
      </c>
      <c r="F377" s="3663">
        <f t="shared" si="55"/>
        <v>261</v>
      </c>
      <c r="G377" s="3659">
        <f t="shared" si="55"/>
        <v>73.5</v>
      </c>
      <c r="H377" s="1686">
        <f t="shared" si="56"/>
        <v>0.28160919540229884</v>
      </c>
      <c r="I377" s="2135">
        <f t="shared" si="57"/>
        <v>271.15171030255368</v>
      </c>
      <c r="J377" s="47"/>
      <c r="K377" s="47"/>
      <c r="L377" s="47"/>
      <c r="M377" s="47"/>
      <c r="N377" s="47"/>
      <c r="O377" s="47"/>
      <c r="P377" s="47"/>
    </row>
    <row r="378" spans="1:16" ht="15" customHeight="1" x14ac:dyDescent="0.25">
      <c r="A378" s="1702" t="s">
        <v>380</v>
      </c>
      <c r="B378" s="4923">
        <v>151.5</v>
      </c>
      <c r="C378" s="4924">
        <v>73.5</v>
      </c>
      <c r="D378" s="4696">
        <v>106.2</v>
      </c>
      <c r="E378" s="4157">
        <v>0</v>
      </c>
      <c r="F378" s="3663">
        <f t="shared" si="55"/>
        <v>257.7</v>
      </c>
      <c r="G378" s="3659">
        <f t="shared" si="55"/>
        <v>73.5</v>
      </c>
      <c r="H378" s="1686">
        <f t="shared" si="56"/>
        <v>0.28521536670547148</v>
      </c>
      <c r="I378" s="2135">
        <f t="shared" si="57"/>
        <v>267.97675272306736</v>
      </c>
      <c r="J378" s="47"/>
      <c r="K378" s="47"/>
      <c r="L378" s="47"/>
      <c r="M378" s="47"/>
      <c r="N378" s="47"/>
      <c r="O378" s="47"/>
      <c r="P378" s="47"/>
    </row>
    <row r="379" spans="1:16" ht="15" customHeight="1" x14ac:dyDescent="0.25">
      <c r="A379" s="1702" t="s">
        <v>382</v>
      </c>
      <c r="B379" s="4923">
        <v>152.10000000000002</v>
      </c>
      <c r="C379" s="4924">
        <v>73.2</v>
      </c>
      <c r="D379" s="4696">
        <v>106.2</v>
      </c>
      <c r="E379" s="4157">
        <v>0</v>
      </c>
      <c r="F379" s="3663">
        <f t="shared" si="55"/>
        <v>258.3</v>
      </c>
      <c r="G379" s="3659">
        <f t="shared" si="55"/>
        <v>73.2</v>
      </c>
      <c r="H379" s="1686">
        <f t="shared" si="56"/>
        <v>0.28339140534262486</v>
      </c>
      <c r="I379" s="2135">
        <f t="shared" si="57"/>
        <v>268.4718420989434</v>
      </c>
      <c r="J379" s="47"/>
      <c r="K379" s="47"/>
      <c r="L379" s="47"/>
      <c r="M379" s="47"/>
      <c r="N379" s="47"/>
      <c r="O379" s="47"/>
      <c r="P379" s="47"/>
    </row>
    <row r="380" spans="1:16" ht="15" customHeight="1" x14ac:dyDescent="0.25">
      <c r="A380" s="1702" t="s">
        <v>384</v>
      </c>
      <c r="B380" s="4923">
        <v>150</v>
      </c>
      <c r="C380" s="4924">
        <v>73.199999999999989</v>
      </c>
      <c r="D380" s="4696">
        <v>106.2</v>
      </c>
      <c r="E380" s="4157">
        <v>0</v>
      </c>
      <c r="F380" s="3663">
        <f t="shared" si="55"/>
        <v>256.2</v>
      </c>
      <c r="G380" s="3659">
        <f t="shared" si="55"/>
        <v>73.199999999999989</v>
      </c>
      <c r="H380" s="1686">
        <f t="shared" si="56"/>
        <v>0.2857142857142857</v>
      </c>
      <c r="I380" s="2135">
        <f t="shared" si="57"/>
        <v>266.45202194766694</v>
      </c>
      <c r="J380" s="47"/>
      <c r="K380" s="47"/>
      <c r="L380" s="47"/>
      <c r="M380" s="47"/>
      <c r="N380" s="47"/>
      <c r="O380" s="47"/>
      <c r="P380" s="47"/>
    </row>
    <row r="381" spans="1:16" ht="15" customHeight="1" x14ac:dyDescent="0.25">
      <c r="A381" s="1702" t="s">
        <v>386</v>
      </c>
      <c r="B381" s="4923">
        <v>150.30000000000001</v>
      </c>
      <c r="C381" s="4924">
        <v>72.900000000000006</v>
      </c>
      <c r="D381" s="4696">
        <v>106.2</v>
      </c>
      <c r="E381" s="4157">
        <v>0</v>
      </c>
      <c r="F381" s="3663">
        <f t="shared" si="55"/>
        <v>256.5</v>
      </c>
      <c r="G381" s="3659">
        <f t="shared" si="55"/>
        <v>72.900000000000006</v>
      </c>
      <c r="H381" s="1686">
        <f t="shared" si="56"/>
        <v>0.28421052631578947</v>
      </c>
      <c r="I381" s="2135">
        <f t="shared" si="57"/>
        <v>266.65832070273001</v>
      </c>
      <c r="J381" s="47"/>
      <c r="K381" s="47"/>
      <c r="L381" s="47"/>
      <c r="M381" s="47"/>
      <c r="N381" s="47"/>
      <c r="O381" s="47"/>
      <c r="P381" s="47"/>
    </row>
    <row r="382" spans="1:16" ht="15" customHeight="1" x14ac:dyDescent="0.25">
      <c r="A382" s="1702" t="s">
        <v>388</v>
      </c>
      <c r="B382" s="4923">
        <v>149.10000000000002</v>
      </c>
      <c r="C382" s="4924">
        <v>72.3</v>
      </c>
      <c r="D382" s="4696">
        <v>106.2</v>
      </c>
      <c r="E382" s="4157">
        <v>0</v>
      </c>
      <c r="F382" s="3663">
        <f t="shared" si="55"/>
        <v>255.3</v>
      </c>
      <c r="G382" s="3659">
        <f t="shared" si="55"/>
        <v>72.3</v>
      </c>
      <c r="H382" s="1686">
        <f t="shared" si="56"/>
        <v>0.2831962397179788</v>
      </c>
      <c r="I382" s="2135">
        <f t="shared" si="57"/>
        <v>265.3401213537071</v>
      </c>
      <c r="J382" s="47"/>
      <c r="K382" s="47"/>
      <c r="L382" s="47"/>
      <c r="M382" s="47"/>
      <c r="N382" s="47"/>
      <c r="O382" s="47"/>
      <c r="P382" s="47"/>
    </row>
    <row r="383" spans="1:16" ht="15" customHeight="1" x14ac:dyDescent="0.25">
      <c r="A383" s="1702" t="s">
        <v>390</v>
      </c>
      <c r="B383" s="4923">
        <v>148.5</v>
      </c>
      <c r="C383" s="4924">
        <v>72</v>
      </c>
      <c r="D383" s="4696">
        <v>106.2</v>
      </c>
      <c r="E383" s="4157">
        <v>0</v>
      </c>
      <c r="F383" s="3663">
        <f t="shared" si="55"/>
        <v>254.7</v>
      </c>
      <c r="G383" s="3659">
        <f t="shared" si="55"/>
        <v>72</v>
      </c>
      <c r="H383" s="1686">
        <f t="shared" si="56"/>
        <v>0.28268551236749118</v>
      </c>
      <c r="I383" s="2135">
        <f t="shared" si="57"/>
        <v>264.68111001731876</v>
      </c>
      <c r="J383" s="47"/>
      <c r="K383" s="47"/>
      <c r="L383" s="47"/>
      <c r="M383" s="47"/>
      <c r="N383" s="47"/>
      <c r="O383" s="47"/>
      <c r="P383" s="47"/>
    </row>
    <row r="384" spans="1:16" ht="15" customHeight="1" x14ac:dyDescent="0.25">
      <c r="A384" s="1702" t="s">
        <v>392</v>
      </c>
      <c r="B384" s="4923">
        <v>146.4</v>
      </c>
      <c r="C384" s="4924">
        <v>70.5</v>
      </c>
      <c r="D384" s="4696">
        <v>105.9</v>
      </c>
      <c r="E384" s="4157">
        <v>0</v>
      </c>
      <c r="F384" s="3663">
        <f>B384+D384</f>
        <v>252.3</v>
      </c>
      <c r="G384" s="3659">
        <f t="shared" si="55"/>
        <v>70.5</v>
      </c>
      <c r="H384" s="1686">
        <f t="shared" si="56"/>
        <v>0.27942925089179549</v>
      </c>
      <c r="I384" s="2135">
        <f t="shared" si="57"/>
        <v>261.96476862356894</v>
      </c>
      <c r="J384" s="47"/>
      <c r="K384" s="47"/>
      <c r="L384" s="47"/>
      <c r="M384" s="47"/>
      <c r="N384" s="47"/>
      <c r="O384" s="47"/>
      <c r="P384" s="47"/>
    </row>
    <row r="385" spans="1:16" ht="15" customHeight="1" x14ac:dyDescent="0.25">
      <c r="A385" s="1702" t="s">
        <v>394</v>
      </c>
      <c r="B385" s="4927">
        <v>144.89999999999998</v>
      </c>
      <c r="C385" s="4924">
        <v>69.900000000000006</v>
      </c>
      <c r="D385" s="4696">
        <v>116.4</v>
      </c>
      <c r="E385" s="4157">
        <v>0</v>
      </c>
      <c r="F385" s="3663">
        <f t="shared" ref="F385:G398" si="58">B385+D385</f>
        <v>261.29999999999995</v>
      </c>
      <c r="G385" s="3659">
        <f t="shared" si="55"/>
        <v>69.900000000000006</v>
      </c>
      <c r="H385" s="1686">
        <f t="shared" si="56"/>
        <v>0.26750861079219296</v>
      </c>
      <c r="I385" s="2135">
        <f t="shared" si="57"/>
        <v>270.48789252016434</v>
      </c>
      <c r="J385" s="47"/>
      <c r="K385" s="47"/>
      <c r="L385" s="47"/>
      <c r="M385" s="47"/>
      <c r="N385" s="47"/>
      <c r="O385" s="47"/>
      <c r="P385" s="47"/>
    </row>
    <row r="386" spans="1:16" ht="15" customHeight="1" x14ac:dyDescent="0.25">
      <c r="A386" s="1702" t="s">
        <v>396</v>
      </c>
      <c r="B386" s="4923">
        <v>147.9</v>
      </c>
      <c r="C386" s="4928">
        <v>69.900000000000006</v>
      </c>
      <c r="D386" s="4696">
        <v>118.19999999999999</v>
      </c>
      <c r="E386" s="4157">
        <v>0</v>
      </c>
      <c r="F386" s="3663">
        <f t="shared" si="58"/>
        <v>266.10000000000002</v>
      </c>
      <c r="G386" s="3659">
        <f t="shared" si="55"/>
        <v>69.900000000000006</v>
      </c>
      <c r="H386" s="1686">
        <f t="shared" si="56"/>
        <v>0.26268320180383314</v>
      </c>
      <c r="I386" s="2135">
        <f t="shared" si="57"/>
        <v>275.12764310406908</v>
      </c>
      <c r="J386" s="47"/>
      <c r="K386" s="47"/>
      <c r="L386" s="47"/>
      <c r="M386" s="47"/>
      <c r="N386" s="47"/>
      <c r="O386" s="47"/>
      <c r="P386" s="47"/>
    </row>
    <row r="387" spans="1:16" ht="15" customHeight="1" x14ac:dyDescent="0.25">
      <c r="A387" s="1702" t="s">
        <v>398</v>
      </c>
      <c r="B387" s="4923">
        <v>144.9</v>
      </c>
      <c r="C387" s="4924">
        <v>70.2</v>
      </c>
      <c r="D387" s="4696">
        <v>117</v>
      </c>
      <c r="E387" s="4157">
        <v>0</v>
      </c>
      <c r="F387" s="3663">
        <f t="shared" si="58"/>
        <v>261.89999999999998</v>
      </c>
      <c r="G387" s="3659">
        <f t="shared" si="55"/>
        <v>70.2</v>
      </c>
      <c r="H387" s="1686">
        <f t="shared" si="56"/>
        <v>0.26804123711340211</v>
      </c>
      <c r="I387" s="2135">
        <f t="shared" si="57"/>
        <v>271.14507187112952</v>
      </c>
      <c r="J387" s="47"/>
      <c r="K387" s="47"/>
      <c r="L387" s="47"/>
      <c r="M387" s="47"/>
      <c r="N387" s="47"/>
      <c r="O387" s="47"/>
      <c r="P387" s="47"/>
    </row>
    <row r="388" spans="1:16" ht="15" customHeight="1" x14ac:dyDescent="0.25">
      <c r="A388" s="1702" t="s">
        <v>400</v>
      </c>
      <c r="B388" s="4923">
        <v>145.19999999999999</v>
      </c>
      <c r="C388" s="4924">
        <v>70.5</v>
      </c>
      <c r="D388" s="4696">
        <v>116.4</v>
      </c>
      <c r="E388" s="4157">
        <v>0</v>
      </c>
      <c r="F388" s="3663">
        <f t="shared" si="58"/>
        <v>261.60000000000002</v>
      </c>
      <c r="G388" s="3659">
        <f t="shared" si="55"/>
        <v>70.5</v>
      </c>
      <c r="H388" s="1686">
        <f t="shared" si="56"/>
        <v>0.26949541284403666</v>
      </c>
      <c r="I388" s="2135">
        <f t="shared" si="57"/>
        <v>270.93322055443849</v>
      </c>
      <c r="J388" s="47"/>
      <c r="K388" s="47"/>
      <c r="L388" s="47"/>
      <c r="M388" s="47"/>
      <c r="N388" s="47"/>
      <c r="O388" s="47"/>
      <c r="P388" s="47"/>
    </row>
    <row r="389" spans="1:16" ht="15" customHeight="1" x14ac:dyDescent="0.25">
      <c r="A389" s="1702" t="s">
        <v>402</v>
      </c>
      <c r="B389" s="4923">
        <v>151.19999999999999</v>
      </c>
      <c r="C389" s="4924">
        <v>71.099999999999994</v>
      </c>
      <c r="D389" s="4696">
        <v>115.5</v>
      </c>
      <c r="E389" s="4157">
        <v>0</v>
      </c>
      <c r="F389" s="3663">
        <f t="shared" si="58"/>
        <v>266.7</v>
      </c>
      <c r="G389" s="3659">
        <f t="shared" si="55"/>
        <v>71.099999999999994</v>
      </c>
      <c r="H389" s="1686">
        <f t="shared" si="56"/>
        <v>0.26659167604049494</v>
      </c>
      <c r="I389" s="2135">
        <f t="shared" si="57"/>
        <v>276.01467352298499</v>
      </c>
      <c r="J389" s="47"/>
      <c r="K389" s="47"/>
      <c r="L389" s="47"/>
      <c r="M389" s="47"/>
      <c r="N389" s="47"/>
      <c r="O389" s="47"/>
      <c r="P389" s="47"/>
    </row>
    <row r="390" spans="1:16" ht="15" customHeight="1" x14ac:dyDescent="0.25">
      <c r="A390" s="1702" t="s">
        <v>404</v>
      </c>
      <c r="B390" s="4923">
        <v>156</v>
      </c>
      <c r="C390" s="4924">
        <v>71.400000000000006</v>
      </c>
      <c r="D390" s="4697">
        <v>118.19999999999999</v>
      </c>
      <c r="E390" s="4157">
        <v>0</v>
      </c>
      <c r="F390" s="3663">
        <f t="shared" si="58"/>
        <v>274.2</v>
      </c>
      <c r="G390" s="3659">
        <f t="shared" si="55"/>
        <v>71.400000000000006</v>
      </c>
      <c r="H390" s="1686">
        <f t="shared" si="56"/>
        <v>0.26039387308533918</v>
      </c>
      <c r="I390" s="2135">
        <f t="shared" si="57"/>
        <v>283.34360765685187</v>
      </c>
      <c r="J390" s="47"/>
      <c r="K390" s="47"/>
      <c r="L390" s="47"/>
      <c r="M390" s="47"/>
      <c r="N390" s="47"/>
      <c r="O390" s="47"/>
      <c r="P390" s="47"/>
    </row>
    <row r="391" spans="1:16" ht="15" customHeight="1" x14ac:dyDescent="0.25">
      <c r="A391" s="1702" t="s">
        <v>406</v>
      </c>
      <c r="B391" s="4923">
        <v>156</v>
      </c>
      <c r="C391" s="4924">
        <v>72</v>
      </c>
      <c r="D391" s="4696">
        <v>116.69999999999999</v>
      </c>
      <c r="E391" s="4157">
        <v>0</v>
      </c>
      <c r="F391" s="3663">
        <f t="shared" si="58"/>
        <v>272.7</v>
      </c>
      <c r="G391" s="3659">
        <f t="shared" si="55"/>
        <v>72</v>
      </c>
      <c r="H391" s="1686">
        <f t="shared" si="56"/>
        <v>0.26402640264026406</v>
      </c>
      <c r="I391" s="2135">
        <f t="shared" si="57"/>
        <v>282.04483686109199</v>
      </c>
      <c r="J391" s="47"/>
      <c r="K391" s="47"/>
      <c r="L391" s="47"/>
      <c r="M391" s="47"/>
      <c r="N391" s="47"/>
      <c r="O391" s="47"/>
      <c r="P391" s="47"/>
    </row>
    <row r="392" spans="1:16" ht="15" customHeight="1" x14ac:dyDescent="0.25">
      <c r="A392" s="1702" t="s">
        <v>407</v>
      </c>
      <c r="B392" s="4923">
        <v>156.89999999999998</v>
      </c>
      <c r="C392" s="4924">
        <v>72.900000000000006</v>
      </c>
      <c r="D392" s="4696">
        <v>105.6</v>
      </c>
      <c r="E392" s="4157">
        <v>0</v>
      </c>
      <c r="F392" s="3663">
        <f t="shared" si="58"/>
        <v>262.5</v>
      </c>
      <c r="G392" s="3659">
        <f t="shared" si="58"/>
        <v>72.900000000000006</v>
      </c>
      <c r="H392" s="1686">
        <f t="shared" si="56"/>
        <v>0.27771428571428575</v>
      </c>
      <c r="I392" s="2135">
        <f t="shared" si="57"/>
        <v>272.43468942115283</v>
      </c>
      <c r="J392" s="47"/>
      <c r="K392" s="47"/>
      <c r="L392" s="47"/>
      <c r="M392" s="47"/>
      <c r="N392" s="47"/>
      <c r="O392" s="47"/>
      <c r="P392" s="47"/>
    </row>
    <row r="393" spans="1:16" ht="15" customHeight="1" x14ac:dyDescent="0.25">
      <c r="A393" s="1702" t="s">
        <v>409</v>
      </c>
      <c r="B393" s="4923">
        <v>156</v>
      </c>
      <c r="C393" s="4924">
        <v>72.599999999999994</v>
      </c>
      <c r="D393" s="4696">
        <v>105.6</v>
      </c>
      <c r="E393" s="4157">
        <v>0</v>
      </c>
      <c r="F393" s="3663">
        <f t="shared" si="58"/>
        <v>261.60000000000002</v>
      </c>
      <c r="G393" s="3659">
        <f t="shared" si="58"/>
        <v>72.599999999999994</v>
      </c>
      <c r="H393" s="1686">
        <f t="shared" si="56"/>
        <v>0.27752293577981646</v>
      </c>
      <c r="I393" s="2135">
        <f t="shared" si="57"/>
        <v>271.48723726908418</v>
      </c>
      <c r="J393" s="47"/>
      <c r="K393" s="47"/>
      <c r="L393" s="47"/>
      <c r="M393" s="47"/>
      <c r="N393" s="47"/>
      <c r="O393" s="47"/>
      <c r="P393" s="47"/>
    </row>
    <row r="394" spans="1:16" ht="15" customHeight="1" x14ac:dyDescent="0.25">
      <c r="A394" s="1702" t="s">
        <v>410</v>
      </c>
      <c r="B394" s="4923">
        <v>157.5</v>
      </c>
      <c r="C394" s="4924">
        <v>73.2</v>
      </c>
      <c r="D394" s="4696">
        <v>105.6</v>
      </c>
      <c r="E394" s="4157">
        <v>0</v>
      </c>
      <c r="F394" s="3663">
        <f t="shared" si="58"/>
        <v>263.10000000000002</v>
      </c>
      <c r="G394" s="3659">
        <f t="shared" si="58"/>
        <v>73.2</v>
      </c>
      <c r="H394" s="1686">
        <f t="shared" si="56"/>
        <v>0.27822120866590649</v>
      </c>
      <c r="I394" s="2135">
        <f t="shared" si="57"/>
        <v>273.09311598793556</v>
      </c>
      <c r="J394" s="47"/>
      <c r="K394" s="47"/>
      <c r="L394" s="47"/>
      <c r="M394" s="47"/>
      <c r="N394" s="47"/>
      <c r="O394" s="47"/>
      <c r="P394" s="47"/>
    </row>
    <row r="395" spans="1:16" ht="15" customHeight="1" x14ac:dyDescent="0.25">
      <c r="A395" s="1702" t="s">
        <v>411</v>
      </c>
      <c r="B395" s="4923">
        <v>156</v>
      </c>
      <c r="C395" s="4924">
        <v>73.2</v>
      </c>
      <c r="D395" s="4696">
        <v>105.9</v>
      </c>
      <c r="E395" s="4157">
        <v>0</v>
      </c>
      <c r="F395" s="3663">
        <f t="shared" si="58"/>
        <v>261.89999999999998</v>
      </c>
      <c r="G395" s="3659">
        <f t="shared" si="58"/>
        <v>73.2</v>
      </c>
      <c r="H395" s="1686">
        <f t="shared" si="56"/>
        <v>0.27949599083619708</v>
      </c>
      <c r="I395" s="2135">
        <f t="shared" si="57"/>
        <v>271.93721701892883</v>
      </c>
      <c r="J395" s="47"/>
      <c r="K395" s="47"/>
      <c r="L395" s="47"/>
      <c r="M395" s="47"/>
      <c r="N395" s="47"/>
      <c r="O395" s="47"/>
      <c r="P395" s="47"/>
    </row>
    <row r="396" spans="1:16" ht="15" customHeight="1" x14ac:dyDescent="0.25">
      <c r="A396" s="1702" t="s">
        <v>412</v>
      </c>
      <c r="B396" s="4923">
        <v>154.80000000000001</v>
      </c>
      <c r="C396" s="4924">
        <v>73.2</v>
      </c>
      <c r="D396" s="4696">
        <v>105.9</v>
      </c>
      <c r="E396" s="4157">
        <v>0</v>
      </c>
      <c r="F396" s="3663">
        <f t="shared" si="58"/>
        <v>260.70000000000005</v>
      </c>
      <c r="G396" s="3659">
        <f t="shared" si="58"/>
        <v>73.2</v>
      </c>
      <c r="H396" s="1686">
        <f t="shared" si="56"/>
        <v>0.28078250863060988</v>
      </c>
      <c r="I396" s="2135">
        <f t="shared" si="57"/>
        <v>270.78170174515122</v>
      </c>
      <c r="J396" s="47"/>
      <c r="K396" s="47"/>
      <c r="L396" s="47"/>
      <c r="M396" s="47"/>
      <c r="N396" s="47"/>
      <c r="O396" s="47"/>
      <c r="P396" s="47"/>
    </row>
    <row r="397" spans="1:16" ht="15" customHeight="1" x14ac:dyDescent="0.25">
      <c r="A397" s="1702" t="s">
        <v>413</v>
      </c>
      <c r="B397" s="4923">
        <v>156.6</v>
      </c>
      <c r="C397" s="4924">
        <v>73.5</v>
      </c>
      <c r="D397" s="4698">
        <v>105.6</v>
      </c>
      <c r="E397" s="4157">
        <v>0</v>
      </c>
      <c r="F397" s="3663">
        <f t="shared" si="58"/>
        <v>262.2</v>
      </c>
      <c r="G397" s="3659">
        <f t="shared" si="58"/>
        <v>73.5</v>
      </c>
      <c r="H397" s="1686">
        <f t="shared" si="56"/>
        <v>0.2803203661327231</v>
      </c>
      <c r="I397" s="2135">
        <f t="shared" si="57"/>
        <v>272.30697750884019</v>
      </c>
      <c r="J397" s="47"/>
      <c r="K397" s="47"/>
      <c r="L397" s="47"/>
      <c r="M397" s="47"/>
      <c r="N397" s="47"/>
      <c r="O397" s="47"/>
      <c r="P397" s="47"/>
    </row>
    <row r="398" spans="1:16" ht="15" customHeight="1" thickBot="1" x14ac:dyDescent="0.3">
      <c r="A398" s="1702" t="s">
        <v>414</v>
      </c>
      <c r="B398" s="4930">
        <v>156.89999999999998</v>
      </c>
      <c r="C398" s="4932">
        <v>73.8</v>
      </c>
      <c r="D398" s="4696">
        <v>105.9</v>
      </c>
      <c r="E398" s="4158">
        <v>0</v>
      </c>
      <c r="F398" s="3663">
        <f t="shared" si="58"/>
        <v>262.79999999999995</v>
      </c>
      <c r="G398" s="3659">
        <f t="shared" si="58"/>
        <v>73.8</v>
      </c>
      <c r="H398" s="1687">
        <f t="shared" si="56"/>
        <v>0.28082191780821919</v>
      </c>
      <c r="I398" s="2135">
        <f t="shared" si="57"/>
        <v>272.96571213249473</v>
      </c>
      <c r="J398" s="47"/>
      <c r="K398" s="47"/>
      <c r="L398" s="47"/>
      <c r="M398" s="47"/>
      <c r="N398" s="47"/>
      <c r="O398" s="47"/>
      <c r="P398" s="47"/>
    </row>
    <row r="399" spans="1:16" ht="15" customHeight="1" thickBot="1" x14ac:dyDescent="0.3">
      <c r="A399" s="1703" t="s">
        <v>415</v>
      </c>
      <c r="B399" s="1689">
        <f>SUM(B375:B398)</f>
        <v>3655.2000000000003</v>
      </c>
      <c r="C399" s="1689">
        <f t="shared" ref="C399:I399" si="59">SUM(C375:C398)</f>
        <v>1735.5</v>
      </c>
      <c r="D399" s="1689">
        <f t="shared" si="59"/>
        <v>2622.3000000000006</v>
      </c>
      <c r="E399" s="1689">
        <f t="shared" si="59"/>
        <v>0</v>
      </c>
      <c r="F399" s="1689">
        <f t="shared" si="59"/>
        <v>6277.5</v>
      </c>
      <c r="G399" s="1689">
        <f t="shared" si="59"/>
        <v>1735.5</v>
      </c>
      <c r="H399" s="3678">
        <f>G399/F399</f>
        <v>0.27646356033452807</v>
      </c>
      <c r="I399" s="2131">
        <f t="shared" si="59"/>
        <v>6513.1484656345983</v>
      </c>
      <c r="J399" s="47"/>
      <c r="K399" s="47"/>
      <c r="L399" s="47"/>
      <c r="M399" s="47"/>
      <c r="N399" s="47"/>
      <c r="O399" s="47"/>
      <c r="P399" s="47"/>
    </row>
    <row r="400" spans="1:16" ht="15" customHeight="1" x14ac:dyDescent="0.2">
      <c r="A400" s="1692"/>
      <c r="B400" s="1693"/>
      <c r="C400" s="1693"/>
      <c r="D400" s="1693"/>
      <c r="E400" s="1693"/>
      <c r="F400" s="1693"/>
      <c r="G400" s="1693"/>
      <c r="H400" s="1693"/>
      <c r="I400" s="1693"/>
      <c r="J400" s="47"/>
      <c r="K400" s="47"/>
      <c r="L400" s="47"/>
      <c r="M400" s="47"/>
      <c r="N400" s="47"/>
      <c r="O400" s="47"/>
      <c r="P400" s="47"/>
    </row>
    <row r="401" spans="1:16" ht="15" customHeight="1" x14ac:dyDescent="0.2">
      <c r="A401" s="1692"/>
      <c r="B401" s="1693"/>
      <c r="C401" s="1693"/>
      <c r="D401" s="1693"/>
      <c r="E401" s="1693"/>
      <c r="F401" s="1693"/>
      <c r="G401" s="1693"/>
      <c r="H401" s="1693"/>
      <c r="I401" s="1693"/>
      <c r="J401" s="47"/>
      <c r="K401" s="47"/>
      <c r="L401" s="47"/>
      <c r="M401" s="47"/>
      <c r="N401" s="47"/>
      <c r="O401" s="47"/>
      <c r="P401" s="47"/>
    </row>
    <row r="402" spans="1:16" s="1495" customFormat="1" ht="15" customHeight="1" thickBot="1" x14ac:dyDescent="0.3">
      <c r="A402" s="1676" t="s">
        <v>439</v>
      </c>
      <c r="B402" s="1700"/>
      <c r="C402" s="1700"/>
      <c r="D402" s="1695" t="s">
        <v>440</v>
      </c>
      <c r="E402" s="1700"/>
      <c r="F402" s="1694"/>
      <c r="G402" s="1694"/>
      <c r="H402" s="1694"/>
      <c r="I402" s="1694"/>
      <c r="J402" s="1671"/>
      <c r="K402" s="1671"/>
      <c r="L402" s="1671"/>
      <c r="M402" s="1671"/>
      <c r="N402" s="1671"/>
      <c r="O402" s="1671"/>
      <c r="P402" s="1671"/>
    </row>
    <row r="403" spans="1:16" ht="15" customHeight="1" thickBot="1" x14ac:dyDescent="0.3">
      <c r="A403" s="5438" t="s">
        <v>367</v>
      </c>
      <c r="B403" s="5424">
        <v>42725</v>
      </c>
      <c r="C403" s="5429"/>
      <c r="D403" s="5443">
        <v>42725</v>
      </c>
      <c r="E403" s="5429"/>
      <c r="F403" s="5428" t="s">
        <v>368</v>
      </c>
      <c r="G403" s="5425"/>
      <c r="H403" s="5426"/>
      <c r="I403" s="5427"/>
      <c r="J403" s="47"/>
      <c r="K403" s="47"/>
      <c r="L403" s="47"/>
      <c r="M403" s="47"/>
      <c r="N403" s="47"/>
      <c r="O403" s="47"/>
      <c r="P403" s="47"/>
    </row>
    <row r="404" spans="1:16" ht="15" customHeight="1" thickBot="1" x14ac:dyDescent="0.3">
      <c r="A404" s="5444"/>
      <c r="B404" s="4146" t="s">
        <v>370</v>
      </c>
      <c r="C404" s="4147" t="s">
        <v>371</v>
      </c>
      <c r="D404" s="4148" t="s">
        <v>370</v>
      </c>
      <c r="E404" s="4147" t="s">
        <v>371</v>
      </c>
      <c r="F404" s="4137" t="s">
        <v>370</v>
      </c>
      <c r="G404" s="4149" t="s">
        <v>371</v>
      </c>
      <c r="H404" s="4174" t="s">
        <v>109</v>
      </c>
      <c r="I404" s="4138" t="s">
        <v>347</v>
      </c>
      <c r="J404" s="47"/>
      <c r="K404" s="47"/>
      <c r="L404" s="47"/>
      <c r="M404" s="47"/>
      <c r="N404" s="47"/>
      <c r="O404" s="47"/>
      <c r="P404" s="47"/>
    </row>
    <row r="405" spans="1:16" ht="15" customHeight="1" x14ac:dyDescent="0.25">
      <c r="A405" s="1680" t="s">
        <v>374</v>
      </c>
      <c r="B405" s="4923">
        <v>231</v>
      </c>
      <c r="C405" s="4924">
        <v>149.69999999999999</v>
      </c>
      <c r="D405" s="4696">
        <v>201.9</v>
      </c>
      <c r="E405" s="4157">
        <v>81.3</v>
      </c>
      <c r="F405" s="3662">
        <f>B405+D405</f>
        <v>432.9</v>
      </c>
      <c r="G405" s="3657">
        <f>C405+E405</f>
        <v>231</v>
      </c>
      <c r="H405" s="1682">
        <f>G405/F405</f>
        <v>0.53361053361053368</v>
      </c>
      <c r="I405" s="2135">
        <f>SQRT(G405*G405+F405*F405)</f>
        <v>490.67648201233362</v>
      </c>
      <c r="J405" s="47"/>
      <c r="K405" s="47"/>
      <c r="L405" s="47"/>
      <c r="M405" s="47"/>
      <c r="N405" s="47"/>
      <c r="O405" s="47"/>
      <c r="P405" s="47"/>
    </row>
    <row r="406" spans="1:16" ht="15" customHeight="1" x14ac:dyDescent="0.25">
      <c r="A406" s="1683" t="s">
        <v>376</v>
      </c>
      <c r="B406" s="4923">
        <v>226.2</v>
      </c>
      <c r="C406" s="4924">
        <v>146.69999999999999</v>
      </c>
      <c r="D406" s="4696">
        <v>162.6</v>
      </c>
      <c r="E406" s="4157">
        <v>32.1</v>
      </c>
      <c r="F406" s="3663">
        <f t="shared" ref="F406:G421" si="60">B406+D406</f>
        <v>388.79999999999995</v>
      </c>
      <c r="G406" s="3659">
        <f t="shared" si="60"/>
        <v>178.79999999999998</v>
      </c>
      <c r="H406" s="1686">
        <f t="shared" ref="H406:H429" si="61">G406/F406</f>
        <v>0.45987654320987653</v>
      </c>
      <c r="I406" s="2135">
        <f t="shared" ref="I406:I428" si="62">SQRT(G406*G406+F406*F406)</f>
        <v>427.94261297515112</v>
      </c>
      <c r="J406" s="47"/>
      <c r="K406" s="47"/>
      <c r="L406" s="47"/>
      <c r="M406" s="47"/>
      <c r="N406" s="47"/>
      <c r="O406" s="47"/>
      <c r="P406" s="47"/>
    </row>
    <row r="407" spans="1:16" ht="15" customHeight="1" x14ac:dyDescent="0.25">
      <c r="A407" s="1683" t="s">
        <v>378</v>
      </c>
      <c r="B407" s="4923">
        <v>207</v>
      </c>
      <c r="C407" s="4924">
        <v>126.6</v>
      </c>
      <c r="D407" s="4696">
        <v>192.60000000000002</v>
      </c>
      <c r="E407" s="4157">
        <v>62.099999999999994</v>
      </c>
      <c r="F407" s="3663">
        <f t="shared" si="60"/>
        <v>399.6</v>
      </c>
      <c r="G407" s="3659">
        <f t="shared" si="60"/>
        <v>188.7</v>
      </c>
      <c r="H407" s="1686">
        <f t="shared" si="61"/>
        <v>0.47222222222222215</v>
      </c>
      <c r="I407" s="2135">
        <f t="shared" si="62"/>
        <v>441.91384907015532</v>
      </c>
      <c r="J407" s="47"/>
      <c r="K407" s="47"/>
      <c r="L407" s="47"/>
      <c r="M407" s="47"/>
      <c r="N407" s="47"/>
      <c r="O407" s="47"/>
      <c r="P407" s="47"/>
    </row>
    <row r="408" spans="1:16" ht="15" customHeight="1" x14ac:dyDescent="0.25">
      <c r="A408" s="1683" t="s">
        <v>380</v>
      </c>
      <c r="B408" s="4925">
        <v>240.9</v>
      </c>
      <c r="C408" s="4926">
        <v>162.6</v>
      </c>
      <c r="D408" s="4696">
        <v>204.3</v>
      </c>
      <c r="E408" s="4157">
        <v>63</v>
      </c>
      <c r="F408" s="3663">
        <f t="shared" si="60"/>
        <v>445.20000000000005</v>
      </c>
      <c r="G408" s="3659">
        <f t="shared" si="60"/>
        <v>225.6</v>
      </c>
      <c r="H408" s="1686">
        <f t="shared" si="61"/>
        <v>0.50673854447439348</v>
      </c>
      <c r="I408" s="2135">
        <f t="shared" si="62"/>
        <v>499.09758564833794</v>
      </c>
      <c r="J408" s="47"/>
      <c r="K408" s="47"/>
      <c r="L408" s="47"/>
      <c r="M408" s="47"/>
      <c r="N408" s="47"/>
      <c r="O408" s="47"/>
      <c r="P408" s="47"/>
    </row>
    <row r="409" spans="1:16" ht="15" customHeight="1" x14ac:dyDescent="0.25">
      <c r="A409" s="1683" t="s">
        <v>382</v>
      </c>
      <c r="B409" s="4923">
        <v>211.2</v>
      </c>
      <c r="C409" s="4924">
        <v>132</v>
      </c>
      <c r="D409" s="4696">
        <v>198.9</v>
      </c>
      <c r="E409" s="4157">
        <v>74.400000000000006</v>
      </c>
      <c r="F409" s="3663">
        <f t="shared" si="60"/>
        <v>410.1</v>
      </c>
      <c r="G409" s="3659">
        <f t="shared" si="60"/>
        <v>206.4</v>
      </c>
      <c r="H409" s="1686">
        <f t="shared" si="61"/>
        <v>0.50329188002926117</v>
      </c>
      <c r="I409" s="2135">
        <f t="shared" si="62"/>
        <v>459.1110649940818</v>
      </c>
      <c r="J409" s="47"/>
      <c r="K409" s="47"/>
      <c r="L409" s="47"/>
      <c r="M409" s="47"/>
      <c r="N409" s="47"/>
      <c r="O409" s="47"/>
      <c r="P409" s="47"/>
    </row>
    <row r="410" spans="1:16" ht="15" customHeight="1" x14ac:dyDescent="0.25">
      <c r="A410" s="1683" t="s">
        <v>384</v>
      </c>
      <c r="B410" s="4923">
        <v>224.39999999999998</v>
      </c>
      <c r="C410" s="4924">
        <v>142.5</v>
      </c>
      <c r="D410" s="4696">
        <v>159.6</v>
      </c>
      <c r="E410" s="4157">
        <v>37.200000000000003</v>
      </c>
      <c r="F410" s="3663">
        <f t="shared" si="60"/>
        <v>384</v>
      </c>
      <c r="G410" s="3659">
        <f t="shared" si="60"/>
        <v>179.7</v>
      </c>
      <c r="H410" s="1686">
        <f t="shared" si="61"/>
        <v>0.46796874999999999</v>
      </c>
      <c r="I410" s="2135">
        <f t="shared" si="62"/>
        <v>423.96708598663645</v>
      </c>
      <c r="J410" s="47"/>
      <c r="K410" s="47"/>
      <c r="L410" s="47"/>
      <c r="M410" s="47"/>
      <c r="N410" s="47"/>
      <c r="O410" s="47"/>
      <c r="P410" s="47"/>
    </row>
    <row r="411" spans="1:16" ht="15" customHeight="1" x14ac:dyDescent="0.25">
      <c r="A411" s="1683" t="s">
        <v>386</v>
      </c>
      <c r="B411" s="4923">
        <v>231.6</v>
      </c>
      <c r="C411" s="4924">
        <v>150.89999999999998</v>
      </c>
      <c r="D411" s="4696">
        <v>159.30000000000001</v>
      </c>
      <c r="E411" s="4157">
        <v>41.7</v>
      </c>
      <c r="F411" s="3663">
        <f t="shared" si="60"/>
        <v>390.9</v>
      </c>
      <c r="G411" s="3659">
        <f t="shared" si="60"/>
        <v>192.59999999999997</v>
      </c>
      <c r="H411" s="1686">
        <f t="shared" si="61"/>
        <v>0.49270913277052947</v>
      </c>
      <c r="I411" s="2135">
        <f t="shared" si="62"/>
        <v>435.77238324611619</v>
      </c>
      <c r="J411" s="47"/>
      <c r="K411" s="47"/>
      <c r="L411" s="47"/>
      <c r="M411" s="47"/>
      <c r="N411" s="47"/>
      <c r="O411" s="47"/>
      <c r="P411" s="47"/>
    </row>
    <row r="412" spans="1:16" ht="15" customHeight="1" x14ac:dyDescent="0.25">
      <c r="A412" s="1683" t="s">
        <v>388</v>
      </c>
      <c r="B412" s="4923">
        <v>202.8</v>
      </c>
      <c r="C412" s="4924">
        <v>119.7</v>
      </c>
      <c r="D412" s="4698">
        <v>110.69999999999999</v>
      </c>
      <c r="E412" s="4159">
        <v>3.3</v>
      </c>
      <c r="F412" s="3663">
        <f t="shared" si="60"/>
        <v>313.5</v>
      </c>
      <c r="G412" s="3659">
        <f t="shared" si="60"/>
        <v>123</v>
      </c>
      <c r="H412" s="1686">
        <f t="shared" si="61"/>
        <v>0.3923444976076555</v>
      </c>
      <c r="I412" s="2135">
        <f t="shared" si="62"/>
        <v>336.76586822301334</v>
      </c>
      <c r="J412" s="47"/>
      <c r="K412" s="47"/>
      <c r="L412" s="47"/>
      <c r="M412" s="47"/>
      <c r="N412" s="47"/>
      <c r="O412" s="47"/>
      <c r="P412" s="47"/>
    </row>
    <row r="413" spans="1:16" ht="15" customHeight="1" x14ac:dyDescent="0.25">
      <c r="A413" s="1683" t="s">
        <v>390</v>
      </c>
      <c r="B413" s="4923">
        <v>239.4</v>
      </c>
      <c r="C413" s="4924">
        <v>155.39999999999998</v>
      </c>
      <c r="D413" s="4696">
        <v>137.69999999999999</v>
      </c>
      <c r="E413" s="4157">
        <v>16.5</v>
      </c>
      <c r="F413" s="3663">
        <f t="shared" si="60"/>
        <v>377.1</v>
      </c>
      <c r="G413" s="3659">
        <f t="shared" si="60"/>
        <v>171.89999999999998</v>
      </c>
      <c r="H413" s="1686">
        <f t="shared" si="61"/>
        <v>0.45584725536992832</v>
      </c>
      <c r="I413" s="2135">
        <f t="shared" si="62"/>
        <v>414.43216574006414</v>
      </c>
      <c r="J413" s="47"/>
      <c r="K413" s="47"/>
      <c r="L413" s="47"/>
      <c r="M413" s="47"/>
      <c r="N413" s="47"/>
      <c r="O413" s="47"/>
      <c r="P413" s="47"/>
    </row>
    <row r="414" spans="1:16" ht="15" customHeight="1" x14ac:dyDescent="0.25">
      <c r="A414" s="1683" t="s">
        <v>392</v>
      </c>
      <c r="B414" s="4923">
        <v>213.60000000000002</v>
      </c>
      <c r="C414" s="4924">
        <v>130.80000000000001</v>
      </c>
      <c r="D414" s="4696">
        <v>172.2</v>
      </c>
      <c r="E414" s="4157">
        <v>36.299999999999997</v>
      </c>
      <c r="F414" s="3663">
        <f>B414+D414</f>
        <v>385.8</v>
      </c>
      <c r="G414" s="3659">
        <f t="shared" si="60"/>
        <v>167.10000000000002</v>
      </c>
      <c r="H414" s="1686">
        <f t="shared" si="61"/>
        <v>0.43312597200622088</v>
      </c>
      <c r="I414" s="2135">
        <f t="shared" si="62"/>
        <v>420.43316948119116</v>
      </c>
      <c r="J414" s="47"/>
      <c r="K414" s="47"/>
      <c r="L414" s="47"/>
      <c r="M414" s="47"/>
      <c r="N414" s="47"/>
      <c r="O414" s="47"/>
      <c r="P414" s="47"/>
    </row>
    <row r="415" spans="1:16" ht="15" customHeight="1" x14ac:dyDescent="0.25">
      <c r="A415" s="1683" t="s">
        <v>394</v>
      </c>
      <c r="B415" s="4923">
        <v>219.6</v>
      </c>
      <c r="C415" s="4924">
        <v>133.80000000000001</v>
      </c>
      <c r="D415" s="4696">
        <v>157.80000000000001</v>
      </c>
      <c r="E415" s="4157">
        <v>34.200000000000003</v>
      </c>
      <c r="F415" s="3663">
        <f t="shared" ref="F415:G428" si="63">B415+D415</f>
        <v>377.4</v>
      </c>
      <c r="G415" s="3659">
        <f t="shared" si="60"/>
        <v>168</v>
      </c>
      <c r="H415" s="1686">
        <f t="shared" si="61"/>
        <v>0.44515103338632755</v>
      </c>
      <c r="I415" s="2135">
        <f t="shared" si="62"/>
        <v>413.10381261857168</v>
      </c>
      <c r="J415" s="47"/>
      <c r="K415" s="47"/>
      <c r="L415" s="47"/>
      <c r="M415" s="47"/>
      <c r="N415" s="47"/>
      <c r="O415" s="47"/>
      <c r="P415" s="47"/>
    </row>
    <row r="416" spans="1:16" ht="15" customHeight="1" x14ac:dyDescent="0.25">
      <c r="A416" s="1683" t="s">
        <v>396</v>
      </c>
      <c r="B416" s="4923">
        <v>235.5</v>
      </c>
      <c r="C416" s="4924">
        <v>152.69999999999999</v>
      </c>
      <c r="D416" s="4696">
        <v>169.2</v>
      </c>
      <c r="E416" s="4157">
        <v>50.7</v>
      </c>
      <c r="F416" s="3663">
        <f t="shared" si="63"/>
        <v>404.7</v>
      </c>
      <c r="G416" s="3659">
        <f t="shared" si="60"/>
        <v>203.39999999999998</v>
      </c>
      <c r="H416" s="1686">
        <f t="shared" si="61"/>
        <v>0.50259451445515191</v>
      </c>
      <c r="I416" s="2135">
        <f t="shared" si="62"/>
        <v>452.93890316465422</v>
      </c>
      <c r="J416" s="47"/>
      <c r="K416" s="47"/>
      <c r="L416" s="47"/>
      <c r="M416" s="47"/>
      <c r="N416" s="47"/>
      <c r="O416" s="47"/>
      <c r="P416" s="47"/>
    </row>
    <row r="417" spans="1:16" ht="15" customHeight="1" x14ac:dyDescent="0.25">
      <c r="A417" s="1683" t="s">
        <v>398</v>
      </c>
      <c r="B417" s="4923">
        <v>202.5</v>
      </c>
      <c r="C417" s="4924">
        <v>118.8</v>
      </c>
      <c r="D417" s="4696">
        <v>113.4</v>
      </c>
      <c r="E417" s="4157">
        <v>4.2</v>
      </c>
      <c r="F417" s="3663">
        <f t="shared" si="63"/>
        <v>315.89999999999998</v>
      </c>
      <c r="G417" s="3659">
        <f t="shared" si="60"/>
        <v>123</v>
      </c>
      <c r="H417" s="1686">
        <f t="shared" si="61"/>
        <v>0.38936372269705605</v>
      </c>
      <c r="I417" s="2135">
        <f t="shared" si="62"/>
        <v>339.00119468816035</v>
      </c>
      <c r="J417" s="47"/>
      <c r="K417" s="47"/>
      <c r="L417" s="47"/>
      <c r="M417" s="47"/>
      <c r="N417" s="47"/>
      <c r="O417" s="47"/>
      <c r="P417" s="47"/>
    </row>
    <row r="418" spans="1:16" ht="15" customHeight="1" x14ac:dyDescent="0.25">
      <c r="A418" s="1683" t="s">
        <v>400</v>
      </c>
      <c r="B418" s="4923">
        <v>233.7</v>
      </c>
      <c r="C418" s="4924">
        <v>148.80000000000001</v>
      </c>
      <c r="D418" s="4696">
        <v>132.9</v>
      </c>
      <c r="E418" s="4157">
        <v>13.5</v>
      </c>
      <c r="F418" s="3663">
        <f t="shared" si="63"/>
        <v>366.6</v>
      </c>
      <c r="G418" s="3659">
        <f t="shared" si="60"/>
        <v>162.30000000000001</v>
      </c>
      <c r="H418" s="1686">
        <f t="shared" si="61"/>
        <v>0.44271685761047463</v>
      </c>
      <c r="I418" s="2135">
        <f t="shared" si="62"/>
        <v>400.92000448967377</v>
      </c>
      <c r="J418" s="47"/>
      <c r="K418" s="47"/>
      <c r="L418" s="47"/>
      <c r="M418" s="47"/>
      <c r="N418" s="47"/>
      <c r="O418" s="47"/>
      <c r="P418" s="47"/>
    </row>
    <row r="419" spans="1:16" ht="15" customHeight="1" x14ac:dyDescent="0.25">
      <c r="A419" s="1683" t="s">
        <v>402</v>
      </c>
      <c r="B419" s="4923">
        <v>222.6</v>
      </c>
      <c r="C419" s="4924">
        <v>137.69999999999999</v>
      </c>
      <c r="D419" s="4696">
        <v>115.80000000000001</v>
      </c>
      <c r="E419" s="4157">
        <v>6.6</v>
      </c>
      <c r="F419" s="3663">
        <f t="shared" si="63"/>
        <v>338.4</v>
      </c>
      <c r="G419" s="3659">
        <f t="shared" si="60"/>
        <v>144.29999999999998</v>
      </c>
      <c r="H419" s="1686">
        <f t="shared" si="61"/>
        <v>0.42641843971631205</v>
      </c>
      <c r="I419" s="2135">
        <f t="shared" si="62"/>
        <v>367.88184244401083</v>
      </c>
      <c r="J419" s="47"/>
      <c r="K419" s="47"/>
      <c r="L419" s="47"/>
      <c r="M419" s="47"/>
      <c r="N419" s="47"/>
      <c r="O419" s="47"/>
      <c r="P419" s="47"/>
    </row>
    <row r="420" spans="1:16" ht="15" customHeight="1" x14ac:dyDescent="0.25">
      <c r="A420" s="1683" t="s">
        <v>404</v>
      </c>
      <c r="B420" s="4923">
        <v>208.5</v>
      </c>
      <c r="C420" s="4924">
        <v>121.2</v>
      </c>
      <c r="D420" s="4696">
        <v>210.6</v>
      </c>
      <c r="E420" s="4157">
        <v>77.099999999999994</v>
      </c>
      <c r="F420" s="3663">
        <f t="shared" si="63"/>
        <v>419.1</v>
      </c>
      <c r="G420" s="3659">
        <f t="shared" si="60"/>
        <v>198.3</v>
      </c>
      <c r="H420" s="1686">
        <f t="shared" si="61"/>
        <v>0.47315676449534716</v>
      </c>
      <c r="I420" s="2135">
        <f t="shared" si="62"/>
        <v>463.64609348079279</v>
      </c>
      <c r="J420" s="47"/>
      <c r="K420" s="47"/>
      <c r="L420" s="47"/>
      <c r="M420" s="47"/>
      <c r="N420" s="47"/>
      <c r="O420" s="47"/>
      <c r="P420" s="47"/>
    </row>
    <row r="421" spans="1:16" ht="15" customHeight="1" x14ac:dyDescent="0.25">
      <c r="A421" s="1683" t="s">
        <v>406</v>
      </c>
      <c r="B421" s="4923">
        <v>239.1</v>
      </c>
      <c r="C421" s="4924">
        <v>152.69999999999999</v>
      </c>
      <c r="D421" s="4697">
        <v>226.5</v>
      </c>
      <c r="E421" s="4157">
        <v>105</v>
      </c>
      <c r="F421" s="3663">
        <f t="shared" si="63"/>
        <v>465.6</v>
      </c>
      <c r="G421" s="3659">
        <f t="shared" si="60"/>
        <v>257.7</v>
      </c>
      <c r="H421" s="1686">
        <f t="shared" si="61"/>
        <v>0.55347938144329889</v>
      </c>
      <c r="I421" s="2135">
        <f t="shared" si="62"/>
        <v>532.15848203331313</v>
      </c>
      <c r="J421" s="47"/>
      <c r="K421" s="47"/>
      <c r="L421" s="47"/>
      <c r="M421" s="47"/>
      <c r="N421" s="47"/>
      <c r="O421" s="47"/>
      <c r="P421" s="47"/>
    </row>
    <row r="422" spans="1:16" ht="15" customHeight="1" x14ac:dyDescent="0.25">
      <c r="A422" s="1683" t="s">
        <v>407</v>
      </c>
      <c r="B422" s="4923">
        <v>208.8</v>
      </c>
      <c r="C422" s="4924">
        <v>122.4</v>
      </c>
      <c r="D422" s="4696">
        <v>201</v>
      </c>
      <c r="E422" s="4158">
        <v>113.7</v>
      </c>
      <c r="F422" s="3663">
        <f t="shared" si="63"/>
        <v>409.8</v>
      </c>
      <c r="G422" s="3659">
        <f t="shared" si="63"/>
        <v>236.10000000000002</v>
      </c>
      <c r="H422" s="1686">
        <f t="shared" si="61"/>
        <v>0.57613469985358712</v>
      </c>
      <c r="I422" s="2135">
        <f t="shared" si="62"/>
        <v>472.94740722410143</v>
      </c>
      <c r="J422" s="47"/>
      <c r="K422" s="47"/>
      <c r="L422" s="47"/>
      <c r="M422" s="47"/>
      <c r="N422" s="47"/>
      <c r="O422" s="47"/>
      <c r="P422" s="47"/>
    </row>
    <row r="423" spans="1:16" ht="15" customHeight="1" x14ac:dyDescent="0.25">
      <c r="A423" s="1683" t="s">
        <v>409</v>
      </c>
      <c r="B423" s="4923">
        <v>222.3</v>
      </c>
      <c r="C423" s="4924">
        <v>134.1</v>
      </c>
      <c r="D423" s="4696">
        <v>130.19999999999999</v>
      </c>
      <c r="E423" s="4157">
        <v>21.9</v>
      </c>
      <c r="F423" s="3663">
        <f t="shared" si="63"/>
        <v>352.5</v>
      </c>
      <c r="G423" s="3659">
        <f t="shared" si="63"/>
        <v>156</v>
      </c>
      <c r="H423" s="1686">
        <f t="shared" si="61"/>
        <v>0.44255319148936167</v>
      </c>
      <c r="I423" s="2135">
        <f t="shared" si="62"/>
        <v>385.47665298951637</v>
      </c>
      <c r="J423" s="47"/>
      <c r="K423" s="47"/>
      <c r="L423" s="47"/>
      <c r="M423" s="47"/>
      <c r="N423" s="47"/>
      <c r="O423" s="47"/>
      <c r="P423" s="47"/>
    </row>
    <row r="424" spans="1:16" ht="15" customHeight="1" x14ac:dyDescent="0.25">
      <c r="A424" s="1683" t="s">
        <v>410</v>
      </c>
      <c r="B424" s="4923">
        <v>240.3</v>
      </c>
      <c r="C424" s="4924">
        <v>155.10000000000002</v>
      </c>
      <c r="D424" s="4696">
        <v>152.4</v>
      </c>
      <c r="E424" s="4157">
        <v>36</v>
      </c>
      <c r="F424" s="3663">
        <f t="shared" si="63"/>
        <v>392.70000000000005</v>
      </c>
      <c r="G424" s="3659">
        <f t="shared" si="63"/>
        <v>191.10000000000002</v>
      </c>
      <c r="H424" s="1686">
        <f t="shared" si="61"/>
        <v>0.48663101604278075</v>
      </c>
      <c r="I424" s="2135">
        <f t="shared" si="62"/>
        <v>436.72932120479391</v>
      </c>
      <c r="J424" s="47"/>
      <c r="K424" s="47"/>
      <c r="L424" s="47"/>
      <c r="M424" s="47"/>
      <c r="N424" s="47"/>
      <c r="O424" s="47"/>
      <c r="P424" s="47"/>
    </row>
    <row r="425" spans="1:16" ht="15" customHeight="1" x14ac:dyDescent="0.25">
      <c r="A425" s="1683" t="s">
        <v>411</v>
      </c>
      <c r="B425" s="4923">
        <v>207.89999999999998</v>
      </c>
      <c r="C425" s="4924">
        <v>123.6</v>
      </c>
      <c r="D425" s="4696">
        <v>143.39999999999998</v>
      </c>
      <c r="E425" s="4157">
        <v>36.9</v>
      </c>
      <c r="F425" s="3663">
        <f t="shared" si="63"/>
        <v>351.29999999999995</v>
      </c>
      <c r="G425" s="3659">
        <f t="shared" si="63"/>
        <v>160.5</v>
      </c>
      <c r="H425" s="1686">
        <f t="shared" si="61"/>
        <v>0.45687446626814693</v>
      </c>
      <c r="I425" s="2135">
        <f t="shared" si="62"/>
        <v>386.2278343154465</v>
      </c>
      <c r="J425" s="47"/>
      <c r="K425" s="47"/>
      <c r="L425" s="47"/>
      <c r="M425" s="47"/>
      <c r="N425" s="47"/>
      <c r="O425" s="47"/>
      <c r="P425" s="47"/>
    </row>
    <row r="426" spans="1:16" ht="15" customHeight="1" x14ac:dyDescent="0.25">
      <c r="A426" s="1683" t="s">
        <v>412</v>
      </c>
      <c r="B426" s="4927">
        <v>202.5</v>
      </c>
      <c r="C426" s="4928">
        <v>117.6</v>
      </c>
      <c r="D426" s="4696">
        <v>199.8</v>
      </c>
      <c r="E426" s="4157">
        <v>90</v>
      </c>
      <c r="F426" s="3663">
        <f t="shared" si="63"/>
        <v>402.3</v>
      </c>
      <c r="G426" s="3659">
        <f t="shared" si="63"/>
        <v>207.6</v>
      </c>
      <c r="H426" s="1686">
        <f t="shared" si="61"/>
        <v>0.5160328113348247</v>
      </c>
      <c r="I426" s="2135">
        <f t="shared" si="62"/>
        <v>452.70636178432483</v>
      </c>
      <c r="J426" s="47"/>
      <c r="K426" s="47"/>
      <c r="L426" s="47"/>
      <c r="M426" s="47"/>
      <c r="N426" s="47"/>
      <c r="O426" s="47"/>
      <c r="P426" s="47"/>
    </row>
    <row r="427" spans="1:16" ht="15" customHeight="1" x14ac:dyDescent="0.25">
      <c r="A427" s="1683" t="s">
        <v>413</v>
      </c>
      <c r="B427" s="4923">
        <v>218.7</v>
      </c>
      <c r="C427" s="4924">
        <v>131.39999999999998</v>
      </c>
      <c r="D427" s="4696">
        <v>212.1</v>
      </c>
      <c r="E427" s="4157">
        <v>85.2</v>
      </c>
      <c r="F427" s="3663">
        <f t="shared" si="63"/>
        <v>430.79999999999995</v>
      </c>
      <c r="G427" s="3659">
        <f t="shared" si="63"/>
        <v>216.59999999999997</v>
      </c>
      <c r="H427" s="1686">
        <f t="shared" si="61"/>
        <v>0.50278551532033422</v>
      </c>
      <c r="I427" s="2135">
        <f t="shared" si="62"/>
        <v>482.18689322709713</v>
      </c>
      <c r="J427" s="47"/>
      <c r="K427" s="47"/>
      <c r="L427" s="47"/>
      <c r="M427" s="47"/>
      <c r="N427" s="47"/>
      <c r="O427" s="47"/>
      <c r="P427" s="47"/>
    </row>
    <row r="428" spans="1:16" ht="15" customHeight="1" thickBot="1" x14ac:dyDescent="0.3">
      <c r="A428" s="1683" t="s">
        <v>414</v>
      </c>
      <c r="B428" s="4930">
        <v>240</v>
      </c>
      <c r="C428" s="4931">
        <v>157.19999999999999</v>
      </c>
      <c r="D428" s="4696">
        <v>168.9</v>
      </c>
      <c r="E428" s="4157">
        <v>59.4</v>
      </c>
      <c r="F428" s="3663">
        <f t="shared" si="63"/>
        <v>408.9</v>
      </c>
      <c r="G428" s="3659">
        <f t="shared" si="63"/>
        <v>216.6</v>
      </c>
      <c r="H428" s="1687">
        <f t="shared" si="61"/>
        <v>0.52971386647101981</v>
      </c>
      <c r="I428" s="2135">
        <f t="shared" si="62"/>
        <v>462.72537211611814</v>
      </c>
      <c r="J428" s="47"/>
      <c r="K428" s="47"/>
      <c r="L428" s="47"/>
      <c r="M428" s="47"/>
      <c r="N428" s="47"/>
      <c r="O428" s="47"/>
      <c r="P428" s="47"/>
    </row>
    <row r="429" spans="1:16" ht="15" customHeight="1" thickBot="1" x14ac:dyDescent="0.3">
      <c r="A429" s="1688" t="s">
        <v>415</v>
      </c>
      <c r="B429" s="1689">
        <f>SUM(B405:B428)</f>
        <v>5330.0999999999995</v>
      </c>
      <c r="C429" s="1689">
        <f t="shared" ref="C429:I429" si="64">SUM(C405:C428)</f>
        <v>3323.9999999999991</v>
      </c>
      <c r="D429" s="1689">
        <f t="shared" si="64"/>
        <v>4033.8000000000006</v>
      </c>
      <c r="E429" s="1689">
        <f t="shared" si="64"/>
        <v>1182.3000000000002</v>
      </c>
      <c r="F429" s="1689">
        <f t="shared" si="64"/>
        <v>9363.9</v>
      </c>
      <c r="G429" s="1689">
        <f t="shared" si="64"/>
        <v>4506.3</v>
      </c>
      <c r="H429" s="3678">
        <f t="shared" si="61"/>
        <v>0.48124179027969122</v>
      </c>
      <c r="I429" s="2131">
        <f t="shared" si="64"/>
        <v>10398.762443157655</v>
      </c>
      <c r="J429" s="47"/>
      <c r="K429" s="47"/>
      <c r="L429" s="47"/>
      <c r="M429" s="47"/>
      <c r="N429" s="47"/>
      <c r="O429" s="47"/>
      <c r="P429" s="47"/>
    </row>
    <row r="430" spans="1:16" ht="15" customHeight="1" x14ac:dyDescent="0.2">
      <c r="A430" s="1692"/>
      <c r="B430" s="1693"/>
      <c r="C430" s="1693"/>
      <c r="D430" s="1693"/>
      <c r="E430" s="1693"/>
      <c r="F430" s="1693"/>
      <c r="G430" s="1693"/>
      <c r="H430" s="1693"/>
      <c r="I430" s="1693"/>
      <c r="J430" s="47"/>
      <c r="K430" s="47"/>
      <c r="L430" s="47"/>
      <c r="M430" s="47"/>
      <c r="N430" s="47"/>
      <c r="O430" s="47"/>
      <c r="P430" s="47"/>
    </row>
    <row r="431" spans="1:16" ht="15" customHeight="1" x14ac:dyDescent="0.2">
      <c r="A431" s="1692"/>
      <c r="B431" s="1693"/>
      <c r="C431" s="1693"/>
      <c r="D431" s="1693"/>
      <c r="E431" s="1693"/>
      <c r="F431" s="1693"/>
      <c r="G431" s="1693"/>
      <c r="H431" s="1693"/>
      <c r="I431" s="1693"/>
      <c r="J431" s="47"/>
      <c r="K431" s="47"/>
      <c r="L431" s="47"/>
      <c r="M431" s="47"/>
      <c r="N431" s="47"/>
      <c r="O431" s="47"/>
      <c r="P431" s="47"/>
    </row>
    <row r="432" spans="1:16" s="1495" customFormat="1" ht="15" customHeight="1" thickBot="1" x14ac:dyDescent="0.3">
      <c r="A432" s="1676" t="s">
        <v>441</v>
      </c>
      <c r="B432" s="1700"/>
      <c r="C432" s="1700"/>
      <c r="D432" s="1695" t="s">
        <v>442</v>
      </c>
      <c r="E432" s="1700"/>
      <c r="F432" s="1694"/>
      <c r="G432" s="1694"/>
      <c r="H432" s="1694"/>
      <c r="I432" s="1694"/>
      <c r="J432" s="1671"/>
      <c r="K432" s="1671"/>
      <c r="L432" s="1671"/>
      <c r="M432" s="1671"/>
      <c r="N432" s="1671"/>
      <c r="O432" s="1671"/>
      <c r="P432" s="1671"/>
    </row>
    <row r="433" spans="1:16" ht="15" customHeight="1" thickBot="1" x14ac:dyDescent="0.3">
      <c r="A433" s="5438" t="s">
        <v>367</v>
      </c>
      <c r="B433" s="5424">
        <v>42725</v>
      </c>
      <c r="C433" s="5429"/>
      <c r="D433" s="5443">
        <v>42725</v>
      </c>
      <c r="E433" s="5429"/>
      <c r="F433" s="5428" t="s">
        <v>368</v>
      </c>
      <c r="G433" s="5425"/>
      <c r="H433" s="5426"/>
      <c r="I433" s="5427"/>
      <c r="J433" s="47"/>
      <c r="K433" s="47"/>
      <c r="L433" s="47"/>
      <c r="M433" s="47"/>
      <c r="N433" s="47"/>
      <c r="O433" s="47"/>
      <c r="P433" s="47"/>
    </row>
    <row r="434" spans="1:16" ht="15" customHeight="1" thickBot="1" x14ac:dyDescent="0.3">
      <c r="A434" s="5439"/>
      <c r="B434" s="4146" t="s">
        <v>370</v>
      </c>
      <c r="C434" s="4147" t="s">
        <v>371</v>
      </c>
      <c r="D434" s="4148" t="s">
        <v>370</v>
      </c>
      <c r="E434" s="4147" t="s">
        <v>371</v>
      </c>
      <c r="F434" s="4137" t="s">
        <v>370</v>
      </c>
      <c r="G434" s="4149" t="s">
        <v>371</v>
      </c>
      <c r="H434" s="4174" t="s">
        <v>109</v>
      </c>
      <c r="I434" s="4138" t="s">
        <v>347</v>
      </c>
      <c r="J434" s="47"/>
      <c r="K434" s="47"/>
      <c r="L434" s="47"/>
      <c r="M434" s="47"/>
      <c r="N434" s="47"/>
      <c r="O434" s="47"/>
      <c r="P434" s="47"/>
    </row>
    <row r="435" spans="1:16" ht="15" customHeight="1" x14ac:dyDescent="0.25">
      <c r="A435" s="1680" t="s">
        <v>374</v>
      </c>
      <c r="B435" s="4925">
        <v>2014.8</v>
      </c>
      <c r="C435" s="4924">
        <v>0</v>
      </c>
      <c r="D435" s="4696">
        <v>943.8</v>
      </c>
      <c r="E435" s="4157">
        <v>0</v>
      </c>
      <c r="F435" s="3662">
        <f>B435+D435</f>
        <v>2958.6</v>
      </c>
      <c r="G435" s="3657">
        <f>C435+E435</f>
        <v>0</v>
      </c>
      <c r="H435" s="1682">
        <f>G435/F435</f>
        <v>0</v>
      </c>
      <c r="I435" s="2135">
        <f>SQRT(G435*G435+F435*F435)</f>
        <v>2958.6</v>
      </c>
      <c r="J435" s="47"/>
      <c r="K435" s="47"/>
      <c r="L435" s="47"/>
      <c r="M435" s="47"/>
      <c r="N435" s="47"/>
      <c r="O435" s="47"/>
      <c r="P435" s="47"/>
    </row>
    <row r="436" spans="1:16" ht="15" customHeight="1" x14ac:dyDescent="0.25">
      <c r="A436" s="1683" t="s">
        <v>376</v>
      </c>
      <c r="B436" s="4923">
        <v>1999.2</v>
      </c>
      <c r="C436" s="4924">
        <v>0</v>
      </c>
      <c r="D436" s="4697">
        <v>945.59999999999991</v>
      </c>
      <c r="E436" s="4157">
        <v>0</v>
      </c>
      <c r="F436" s="3663">
        <f t="shared" ref="F436:G451" si="65">B436+D436</f>
        <v>2944.8</v>
      </c>
      <c r="G436" s="3659">
        <f t="shared" si="65"/>
        <v>0</v>
      </c>
      <c r="H436" s="1686">
        <f t="shared" ref="H436:H459" si="66">G436/F436</f>
        <v>0</v>
      </c>
      <c r="I436" s="2135">
        <f t="shared" ref="I436:I458" si="67">SQRT(G436*G436+F436*F436)</f>
        <v>2944.8</v>
      </c>
      <c r="J436" s="47"/>
      <c r="K436" s="47"/>
      <c r="L436" s="47"/>
      <c r="M436" s="47"/>
      <c r="N436" s="47"/>
      <c r="O436" s="47"/>
      <c r="P436" s="47"/>
    </row>
    <row r="437" spans="1:16" ht="15" customHeight="1" x14ac:dyDescent="0.25">
      <c r="A437" s="1683" t="s">
        <v>378</v>
      </c>
      <c r="B437" s="4923">
        <v>1979.4</v>
      </c>
      <c r="C437" s="4924">
        <v>0</v>
      </c>
      <c r="D437" s="4696">
        <v>942</v>
      </c>
      <c r="E437" s="4157">
        <v>0</v>
      </c>
      <c r="F437" s="3663">
        <f t="shared" si="65"/>
        <v>2921.4</v>
      </c>
      <c r="G437" s="3659">
        <f t="shared" si="65"/>
        <v>0</v>
      </c>
      <c r="H437" s="1686">
        <f t="shared" si="66"/>
        <v>0</v>
      </c>
      <c r="I437" s="2135">
        <f t="shared" si="67"/>
        <v>2921.4</v>
      </c>
      <c r="J437" s="47"/>
      <c r="K437" s="47"/>
      <c r="L437" s="47"/>
      <c r="M437" s="47"/>
      <c r="N437" s="47"/>
      <c r="O437" s="47"/>
      <c r="P437" s="47"/>
    </row>
    <row r="438" spans="1:16" ht="15" customHeight="1" x14ac:dyDescent="0.25">
      <c r="A438" s="1683" t="s">
        <v>380</v>
      </c>
      <c r="B438" s="4923">
        <v>1950.6</v>
      </c>
      <c r="C438" s="4924">
        <v>0</v>
      </c>
      <c r="D438" s="4696">
        <v>937.8</v>
      </c>
      <c r="E438" s="4157">
        <v>0</v>
      </c>
      <c r="F438" s="3663">
        <f t="shared" si="65"/>
        <v>2888.3999999999996</v>
      </c>
      <c r="G438" s="3659">
        <f t="shared" si="65"/>
        <v>0</v>
      </c>
      <c r="H438" s="1686">
        <f t="shared" si="66"/>
        <v>0</v>
      </c>
      <c r="I438" s="2135">
        <f t="shared" si="67"/>
        <v>2888.3999999999996</v>
      </c>
      <c r="J438" s="47"/>
      <c r="K438" s="47"/>
      <c r="L438" s="47"/>
      <c r="M438" s="47"/>
      <c r="N438" s="47"/>
      <c r="O438" s="47"/>
      <c r="P438" s="47"/>
    </row>
    <row r="439" spans="1:16" ht="15" customHeight="1" x14ac:dyDescent="0.25">
      <c r="A439" s="1683" t="s">
        <v>382</v>
      </c>
      <c r="B439" s="4923">
        <v>1982.4</v>
      </c>
      <c r="C439" s="4924">
        <v>0</v>
      </c>
      <c r="D439" s="4696">
        <v>938.4</v>
      </c>
      <c r="E439" s="4157">
        <v>0</v>
      </c>
      <c r="F439" s="3663">
        <f t="shared" si="65"/>
        <v>2920.8</v>
      </c>
      <c r="G439" s="3659">
        <f t="shared" si="65"/>
        <v>0</v>
      </c>
      <c r="H439" s="1686">
        <f t="shared" si="66"/>
        <v>0</v>
      </c>
      <c r="I439" s="2135">
        <f t="shared" si="67"/>
        <v>2920.8</v>
      </c>
      <c r="J439" s="47"/>
      <c r="K439" s="47"/>
      <c r="L439" s="47"/>
      <c r="M439" s="47"/>
      <c r="N439" s="47"/>
      <c r="O439" s="47"/>
      <c r="P439" s="47"/>
    </row>
    <row r="440" spans="1:16" ht="15" customHeight="1" x14ac:dyDescent="0.25">
      <c r="A440" s="1683" t="s">
        <v>384</v>
      </c>
      <c r="B440" s="4923">
        <v>1978.2</v>
      </c>
      <c r="C440" s="4924">
        <v>0</v>
      </c>
      <c r="D440" s="4696">
        <v>938.4</v>
      </c>
      <c r="E440" s="4157">
        <v>0</v>
      </c>
      <c r="F440" s="3663">
        <f t="shared" si="65"/>
        <v>2916.6</v>
      </c>
      <c r="G440" s="3659">
        <f t="shared" si="65"/>
        <v>0</v>
      </c>
      <c r="H440" s="1686">
        <f t="shared" si="66"/>
        <v>0</v>
      </c>
      <c r="I440" s="2135">
        <f t="shared" si="67"/>
        <v>2916.6</v>
      </c>
      <c r="J440" s="47"/>
      <c r="K440" s="47"/>
      <c r="L440" s="47"/>
      <c r="M440" s="47"/>
      <c r="N440" s="47"/>
      <c r="O440" s="47"/>
      <c r="P440" s="47"/>
    </row>
    <row r="441" spans="1:16" ht="15" customHeight="1" x14ac:dyDescent="0.25">
      <c r="A441" s="1683" t="s">
        <v>386</v>
      </c>
      <c r="B441" s="4923">
        <v>1967.4</v>
      </c>
      <c r="C441" s="4924">
        <v>0</v>
      </c>
      <c r="D441" s="4696">
        <v>937.8</v>
      </c>
      <c r="E441" s="4157">
        <v>0</v>
      </c>
      <c r="F441" s="3663">
        <f t="shared" si="65"/>
        <v>2905.2</v>
      </c>
      <c r="G441" s="3659">
        <f t="shared" si="65"/>
        <v>0</v>
      </c>
      <c r="H441" s="1686">
        <f t="shared" si="66"/>
        <v>0</v>
      </c>
      <c r="I441" s="2135">
        <f t="shared" si="67"/>
        <v>2905.2</v>
      </c>
      <c r="J441" s="47"/>
      <c r="K441" s="47"/>
      <c r="L441" s="47"/>
      <c r="M441" s="47"/>
      <c r="N441" s="47"/>
      <c r="O441" s="47"/>
      <c r="P441" s="47"/>
    </row>
    <row r="442" spans="1:16" ht="15" customHeight="1" x14ac:dyDescent="0.25">
      <c r="A442" s="1683" t="s">
        <v>388</v>
      </c>
      <c r="B442" s="4927">
        <v>1916.4</v>
      </c>
      <c r="C442" s="4924">
        <v>0</v>
      </c>
      <c r="D442" s="4696">
        <v>940.2</v>
      </c>
      <c r="E442" s="4157">
        <v>0</v>
      </c>
      <c r="F442" s="3663">
        <f t="shared" si="65"/>
        <v>2856.6000000000004</v>
      </c>
      <c r="G442" s="3659">
        <f t="shared" si="65"/>
        <v>0</v>
      </c>
      <c r="H442" s="1686">
        <f t="shared" si="66"/>
        <v>0</v>
      </c>
      <c r="I442" s="2135">
        <f t="shared" si="67"/>
        <v>2856.6000000000004</v>
      </c>
      <c r="J442" s="47"/>
      <c r="K442" s="47"/>
      <c r="L442" s="47"/>
      <c r="M442" s="47"/>
      <c r="N442" s="47"/>
      <c r="O442" s="47"/>
      <c r="P442" s="47"/>
    </row>
    <row r="443" spans="1:16" ht="15" customHeight="1" x14ac:dyDescent="0.25">
      <c r="A443" s="1683" t="s">
        <v>390</v>
      </c>
      <c r="B443" s="4923">
        <v>1940.4</v>
      </c>
      <c r="C443" s="4924">
        <v>0</v>
      </c>
      <c r="D443" s="4696">
        <v>934.2</v>
      </c>
      <c r="E443" s="4157">
        <v>0</v>
      </c>
      <c r="F443" s="3663">
        <f t="shared" si="65"/>
        <v>2874.6000000000004</v>
      </c>
      <c r="G443" s="3659">
        <f t="shared" si="65"/>
        <v>0</v>
      </c>
      <c r="H443" s="1686">
        <f t="shared" si="66"/>
        <v>0</v>
      </c>
      <c r="I443" s="2135">
        <f t="shared" si="67"/>
        <v>2874.6000000000004</v>
      </c>
      <c r="J443" s="47"/>
      <c r="K443" s="47"/>
      <c r="L443" s="47"/>
      <c r="M443" s="47"/>
      <c r="N443" s="47"/>
      <c r="O443" s="47"/>
      <c r="P443" s="47"/>
    </row>
    <row r="444" spans="1:16" ht="15" customHeight="1" x14ac:dyDescent="0.25">
      <c r="A444" s="1683" t="s">
        <v>392</v>
      </c>
      <c r="B444" s="4923">
        <v>1941.6</v>
      </c>
      <c r="C444" s="4924">
        <v>0</v>
      </c>
      <c r="D444" s="4696">
        <v>927</v>
      </c>
      <c r="E444" s="4157">
        <v>0</v>
      </c>
      <c r="F444" s="3663">
        <f>B444+D444</f>
        <v>2868.6</v>
      </c>
      <c r="G444" s="3659">
        <f t="shared" si="65"/>
        <v>0</v>
      </c>
      <c r="H444" s="1686">
        <f t="shared" si="66"/>
        <v>0</v>
      </c>
      <c r="I444" s="2135">
        <f t="shared" si="67"/>
        <v>2868.6</v>
      </c>
      <c r="J444" s="47"/>
      <c r="K444" s="47"/>
      <c r="L444" s="47"/>
      <c r="M444" s="47"/>
      <c r="N444" s="47"/>
      <c r="O444" s="47"/>
      <c r="P444" s="47"/>
    </row>
    <row r="445" spans="1:16" ht="15" customHeight="1" x14ac:dyDescent="0.25">
      <c r="A445" s="1683" t="s">
        <v>394</v>
      </c>
      <c r="B445" s="4923">
        <v>1947</v>
      </c>
      <c r="C445" s="4924">
        <v>0</v>
      </c>
      <c r="D445" s="4696">
        <v>925.8</v>
      </c>
      <c r="E445" s="4157">
        <v>0</v>
      </c>
      <c r="F445" s="3663">
        <f t="shared" ref="F445:G458" si="68">B445+D445</f>
        <v>2872.8</v>
      </c>
      <c r="G445" s="3659">
        <f t="shared" si="65"/>
        <v>0</v>
      </c>
      <c r="H445" s="1686">
        <f t="shared" si="66"/>
        <v>0</v>
      </c>
      <c r="I445" s="2135">
        <f t="shared" si="67"/>
        <v>2872.8</v>
      </c>
      <c r="J445" s="47"/>
      <c r="K445" s="47"/>
      <c r="L445" s="47"/>
      <c r="M445" s="47"/>
      <c r="N445" s="47"/>
      <c r="O445" s="47"/>
      <c r="P445" s="47"/>
    </row>
    <row r="446" spans="1:16" ht="15" customHeight="1" x14ac:dyDescent="0.25">
      <c r="A446" s="1683" t="s">
        <v>396</v>
      </c>
      <c r="B446" s="4923">
        <v>1947.6</v>
      </c>
      <c r="C446" s="4924">
        <v>0</v>
      </c>
      <c r="D446" s="4696">
        <v>893.4</v>
      </c>
      <c r="E446" s="4157">
        <v>0</v>
      </c>
      <c r="F446" s="3663">
        <f t="shared" si="68"/>
        <v>2841</v>
      </c>
      <c r="G446" s="3659">
        <f t="shared" si="65"/>
        <v>0</v>
      </c>
      <c r="H446" s="1686">
        <f t="shared" si="66"/>
        <v>0</v>
      </c>
      <c r="I446" s="2135">
        <f t="shared" si="67"/>
        <v>2841</v>
      </c>
      <c r="J446" s="47"/>
      <c r="K446" s="47"/>
      <c r="L446" s="47"/>
      <c r="M446" s="47"/>
      <c r="N446" s="47"/>
      <c r="O446" s="47"/>
      <c r="P446" s="47"/>
    </row>
    <row r="447" spans="1:16" ht="15" customHeight="1" x14ac:dyDescent="0.25">
      <c r="A447" s="1683" t="s">
        <v>398</v>
      </c>
      <c r="B447" s="4923">
        <v>1950</v>
      </c>
      <c r="C447" s="4924">
        <v>0</v>
      </c>
      <c r="D447" s="4698">
        <v>892.8</v>
      </c>
      <c r="E447" s="4157">
        <v>0</v>
      </c>
      <c r="F447" s="3663">
        <f t="shared" si="68"/>
        <v>2842.8</v>
      </c>
      <c r="G447" s="3659">
        <f t="shared" si="65"/>
        <v>0</v>
      </c>
      <c r="H447" s="1686">
        <f t="shared" si="66"/>
        <v>0</v>
      </c>
      <c r="I447" s="2135">
        <f t="shared" si="67"/>
        <v>2842.8</v>
      </c>
      <c r="J447" s="47"/>
      <c r="K447" s="47"/>
      <c r="L447" s="47"/>
      <c r="M447" s="47"/>
      <c r="N447" s="47"/>
      <c r="O447" s="47"/>
      <c r="P447" s="47"/>
    </row>
    <row r="448" spans="1:16" ht="15" customHeight="1" x14ac:dyDescent="0.25">
      <c r="A448" s="1683" t="s">
        <v>400</v>
      </c>
      <c r="B448" s="4923">
        <v>1983</v>
      </c>
      <c r="C448" s="4924">
        <v>0</v>
      </c>
      <c r="D448" s="4696">
        <v>895.2</v>
      </c>
      <c r="E448" s="4157">
        <v>0</v>
      </c>
      <c r="F448" s="3663">
        <f t="shared" si="68"/>
        <v>2878.2</v>
      </c>
      <c r="G448" s="3659">
        <f t="shared" si="65"/>
        <v>0</v>
      </c>
      <c r="H448" s="1686">
        <f t="shared" si="66"/>
        <v>0</v>
      </c>
      <c r="I448" s="2135">
        <f t="shared" si="67"/>
        <v>2878.2</v>
      </c>
      <c r="J448" s="47"/>
      <c r="K448" s="47"/>
      <c r="L448" s="47"/>
      <c r="M448" s="47"/>
      <c r="N448" s="47"/>
      <c r="O448" s="47"/>
      <c r="P448" s="47"/>
    </row>
    <row r="449" spans="1:16" ht="15" customHeight="1" x14ac:dyDescent="0.25">
      <c r="A449" s="1683" t="s">
        <v>402</v>
      </c>
      <c r="B449" s="4923">
        <v>1977</v>
      </c>
      <c r="C449" s="4924">
        <v>0</v>
      </c>
      <c r="D449" s="4696">
        <v>904.8</v>
      </c>
      <c r="E449" s="4157">
        <v>0</v>
      </c>
      <c r="F449" s="3663">
        <f t="shared" si="68"/>
        <v>2881.8</v>
      </c>
      <c r="G449" s="3659">
        <f t="shared" si="65"/>
        <v>0</v>
      </c>
      <c r="H449" s="1686">
        <f t="shared" si="66"/>
        <v>0</v>
      </c>
      <c r="I449" s="2135">
        <f t="shared" si="67"/>
        <v>2881.8</v>
      </c>
      <c r="J449" s="47"/>
      <c r="K449" s="47"/>
      <c r="L449" s="47"/>
      <c r="M449" s="47"/>
      <c r="N449" s="47"/>
      <c r="O449" s="47"/>
      <c r="P449" s="47"/>
    </row>
    <row r="450" spans="1:16" ht="15" customHeight="1" x14ac:dyDescent="0.25">
      <c r="A450" s="1683" t="s">
        <v>404</v>
      </c>
      <c r="B450" s="4923">
        <v>1965</v>
      </c>
      <c r="C450" s="4924">
        <v>0</v>
      </c>
      <c r="D450" s="4696">
        <v>904.8</v>
      </c>
      <c r="E450" s="4157">
        <v>0</v>
      </c>
      <c r="F450" s="3663">
        <f t="shared" si="68"/>
        <v>2869.8</v>
      </c>
      <c r="G450" s="3659">
        <f t="shared" si="65"/>
        <v>0</v>
      </c>
      <c r="H450" s="1686">
        <f t="shared" si="66"/>
        <v>0</v>
      </c>
      <c r="I450" s="2135">
        <f t="shared" si="67"/>
        <v>2869.8</v>
      </c>
      <c r="J450" s="47"/>
      <c r="K450" s="47"/>
      <c r="L450" s="47"/>
      <c r="M450" s="47"/>
      <c r="N450" s="47"/>
      <c r="O450" s="47"/>
      <c r="P450" s="47"/>
    </row>
    <row r="451" spans="1:16" ht="15" customHeight="1" x14ac:dyDescent="0.25">
      <c r="A451" s="1683" t="s">
        <v>406</v>
      </c>
      <c r="B451" s="4923">
        <v>1958.4</v>
      </c>
      <c r="C451" s="4924">
        <v>0</v>
      </c>
      <c r="D451" s="4696">
        <v>907.2</v>
      </c>
      <c r="E451" s="4157">
        <v>0</v>
      </c>
      <c r="F451" s="3663">
        <f t="shared" si="68"/>
        <v>2865.6000000000004</v>
      </c>
      <c r="G451" s="3659">
        <f t="shared" si="65"/>
        <v>0</v>
      </c>
      <c r="H451" s="1686">
        <f t="shared" si="66"/>
        <v>0</v>
      </c>
      <c r="I451" s="2135">
        <f t="shared" si="67"/>
        <v>2865.6000000000004</v>
      </c>
      <c r="J451" s="47"/>
      <c r="K451" s="47"/>
      <c r="L451" s="47"/>
      <c r="M451" s="47"/>
      <c r="N451" s="47"/>
      <c r="O451" s="47"/>
      <c r="P451" s="47"/>
    </row>
    <row r="452" spans="1:16" ht="15" customHeight="1" x14ac:dyDescent="0.25">
      <c r="A452" s="1683" t="s">
        <v>407</v>
      </c>
      <c r="B452" s="4923">
        <v>1965.6</v>
      </c>
      <c r="C452" s="4924">
        <v>0</v>
      </c>
      <c r="D452" s="4696">
        <v>929.40000000000009</v>
      </c>
      <c r="E452" s="4157">
        <v>0</v>
      </c>
      <c r="F452" s="3663">
        <f t="shared" si="68"/>
        <v>2895</v>
      </c>
      <c r="G452" s="3659">
        <f t="shared" si="68"/>
        <v>0</v>
      </c>
      <c r="H452" s="1686">
        <f t="shared" si="66"/>
        <v>0</v>
      </c>
      <c r="I452" s="2135">
        <f t="shared" si="67"/>
        <v>2895</v>
      </c>
      <c r="J452" s="47"/>
      <c r="K452" s="47"/>
      <c r="L452" s="47"/>
      <c r="M452" s="47"/>
      <c r="N452" s="47"/>
      <c r="O452" s="47"/>
      <c r="P452" s="47"/>
    </row>
    <row r="453" spans="1:16" ht="15" customHeight="1" x14ac:dyDescent="0.25">
      <c r="A453" s="1683" t="s">
        <v>409</v>
      </c>
      <c r="B453" s="4923">
        <v>1951.1999999999998</v>
      </c>
      <c r="C453" s="4924">
        <v>0</v>
      </c>
      <c r="D453" s="4696">
        <v>937.2</v>
      </c>
      <c r="E453" s="4157">
        <v>0</v>
      </c>
      <c r="F453" s="3663">
        <f t="shared" si="68"/>
        <v>2888.3999999999996</v>
      </c>
      <c r="G453" s="3659">
        <f t="shared" si="68"/>
        <v>0</v>
      </c>
      <c r="H453" s="1686">
        <f t="shared" si="66"/>
        <v>0</v>
      </c>
      <c r="I453" s="2135">
        <f t="shared" si="67"/>
        <v>2888.3999999999996</v>
      </c>
      <c r="J453" s="47"/>
      <c r="K453" s="47"/>
      <c r="L453" s="47"/>
      <c r="M453" s="47"/>
      <c r="N453" s="47"/>
      <c r="O453" s="47"/>
      <c r="P453" s="47"/>
    </row>
    <row r="454" spans="1:16" ht="15" customHeight="1" x14ac:dyDescent="0.25">
      <c r="A454" s="1683" t="s">
        <v>410</v>
      </c>
      <c r="B454" s="4923">
        <v>1957.2</v>
      </c>
      <c r="C454" s="4924">
        <v>0</v>
      </c>
      <c r="D454" s="4696">
        <v>936</v>
      </c>
      <c r="E454" s="4157">
        <v>0</v>
      </c>
      <c r="F454" s="3663">
        <f t="shared" si="68"/>
        <v>2893.2</v>
      </c>
      <c r="G454" s="3659">
        <f t="shared" si="68"/>
        <v>0</v>
      </c>
      <c r="H454" s="1686">
        <f t="shared" si="66"/>
        <v>0</v>
      </c>
      <c r="I454" s="2135">
        <f t="shared" si="67"/>
        <v>2893.2</v>
      </c>
      <c r="J454" s="47"/>
      <c r="K454" s="47"/>
      <c r="L454" s="47"/>
      <c r="M454" s="47"/>
      <c r="N454" s="47"/>
      <c r="O454" s="47"/>
      <c r="P454" s="47"/>
    </row>
    <row r="455" spans="1:16" ht="15" customHeight="1" x14ac:dyDescent="0.25">
      <c r="A455" s="1683" t="s">
        <v>411</v>
      </c>
      <c r="B455" s="4923">
        <v>1927.2</v>
      </c>
      <c r="C455" s="4924">
        <v>0</v>
      </c>
      <c r="D455" s="4696">
        <v>932.4</v>
      </c>
      <c r="E455" s="4157">
        <v>0</v>
      </c>
      <c r="F455" s="3663">
        <f t="shared" si="68"/>
        <v>2859.6</v>
      </c>
      <c r="G455" s="3659">
        <f t="shared" si="68"/>
        <v>0</v>
      </c>
      <c r="H455" s="1686">
        <f t="shared" si="66"/>
        <v>0</v>
      </c>
      <c r="I455" s="2135">
        <f t="shared" si="67"/>
        <v>2859.6</v>
      </c>
      <c r="J455" s="47"/>
      <c r="K455" s="47"/>
      <c r="L455" s="47"/>
      <c r="M455" s="47"/>
      <c r="N455" s="47"/>
      <c r="O455" s="47"/>
      <c r="P455" s="47"/>
    </row>
    <row r="456" spans="1:16" ht="15" customHeight="1" x14ac:dyDescent="0.25">
      <c r="A456" s="1683" t="s">
        <v>412</v>
      </c>
      <c r="B456" s="4923">
        <v>1960.8000000000002</v>
      </c>
      <c r="C456" s="4924">
        <v>0</v>
      </c>
      <c r="D456" s="4696">
        <v>936.59999999999991</v>
      </c>
      <c r="E456" s="4157">
        <v>0</v>
      </c>
      <c r="F456" s="3663">
        <f t="shared" si="68"/>
        <v>2897.4</v>
      </c>
      <c r="G456" s="3659">
        <f t="shared" si="68"/>
        <v>0</v>
      </c>
      <c r="H456" s="1686">
        <f t="shared" si="66"/>
        <v>0</v>
      </c>
      <c r="I456" s="2135">
        <f t="shared" si="67"/>
        <v>2897.4</v>
      </c>
      <c r="J456" s="47"/>
      <c r="K456" s="47"/>
      <c r="L456" s="47"/>
      <c r="M456" s="47"/>
      <c r="N456" s="47"/>
      <c r="O456" s="47"/>
      <c r="P456" s="47"/>
    </row>
    <row r="457" spans="1:16" ht="15" customHeight="1" x14ac:dyDescent="0.25">
      <c r="A457" s="1683" t="s">
        <v>413</v>
      </c>
      <c r="B457" s="4923">
        <v>1950.6</v>
      </c>
      <c r="C457" s="4924">
        <v>0</v>
      </c>
      <c r="D457" s="4696">
        <v>932.40000000000009</v>
      </c>
      <c r="E457" s="4157">
        <v>0</v>
      </c>
      <c r="F457" s="3663">
        <f t="shared" si="68"/>
        <v>2883</v>
      </c>
      <c r="G457" s="3659">
        <f t="shared" si="68"/>
        <v>0</v>
      </c>
      <c r="H457" s="1686">
        <f t="shared" si="66"/>
        <v>0</v>
      </c>
      <c r="I457" s="2135">
        <f t="shared" si="67"/>
        <v>2883</v>
      </c>
      <c r="J457" s="47"/>
      <c r="K457" s="47"/>
      <c r="L457" s="47"/>
      <c r="M457" s="47"/>
      <c r="N457" s="47"/>
      <c r="O457" s="47"/>
      <c r="P457" s="47"/>
    </row>
    <row r="458" spans="1:16" ht="15" customHeight="1" thickBot="1" x14ac:dyDescent="0.3">
      <c r="A458" s="1683" t="s">
        <v>414</v>
      </c>
      <c r="B458" s="4930">
        <v>1952.4</v>
      </c>
      <c r="C458" s="4932">
        <v>0</v>
      </c>
      <c r="D458" s="4696">
        <v>933</v>
      </c>
      <c r="E458" s="4158">
        <v>0</v>
      </c>
      <c r="F458" s="3663">
        <f t="shared" si="68"/>
        <v>2885.4</v>
      </c>
      <c r="G458" s="3659">
        <f t="shared" si="68"/>
        <v>0</v>
      </c>
      <c r="H458" s="1687">
        <f t="shared" si="66"/>
        <v>0</v>
      </c>
      <c r="I458" s="2135">
        <f t="shared" si="67"/>
        <v>2885.4</v>
      </c>
      <c r="J458" s="47"/>
      <c r="K458" s="47"/>
      <c r="L458" s="47"/>
      <c r="M458" s="47"/>
      <c r="N458" s="47"/>
      <c r="O458" s="47"/>
      <c r="P458" s="47"/>
    </row>
    <row r="459" spans="1:16" ht="15" customHeight="1" thickBot="1" x14ac:dyDescent="0.3">
      <c r="A459" s="1688" t="s">
        <v>415</v>
      </c>
      <c r="B459" s="1689">
        <f>SUM(B435:B458)</f>
        <v>47063.399999999987</v>
      </c>
      <c r="C459" s="1689">
        <f t="shared" ref="C459:I459" si="69">SUM(C435:C458)</f>
        <v>0</v>
      </c>
      <c r="D459" s="1689">
        <f t="shared" si="69"/>
        <v>22246.2</v>
      </c>
      <c r="E459" s="1689">
        <f t="shared" si="69"/>
        <v>0</v>
      </c>
      <c r="F459" s="1689">
        <f t="shared" si="69"/>
        <v>69309.599999999991</v>
      </c>
      <c r="G459" s="1689">
        <f t="shared" si="69"/>
        <v>0</v>
      </c>
      <c r="H459" s="3678">
        <f t="shared" si="66"/>
        <v>0</v>
      </c>
      <c r="I459" s="2131">
        <f t="shared" si="69"/>
        <v>69309.599999999991</v>
      </c>
      <c r="J459" s="47"/>
      <c r="K459" s="47"/>
      <c r="L459" s="47"/>
      <c r="M459" s="47"/>
      <c r="N459" s="47"/>
      <c r="O459" s="47"/>
      <c r="P459" s="47"/>
    </row>
    <row r="460" spans="1:16" ht="15" customHeight="1" x14ac:dyDescent="0.2">
      <c r="A460" s="1692"/>
      <c r="B460" s="1693"/>
      <c r="C460" s="1693"/>
      <c r="D460" s="1693"/>
      <c r="E460" s="1693"/>
      <c r="F460" s="1693"/>
      <c r="G460" s="1693"/>
      <c r="H460" s="1693"/>
      <c r="I460" s="1693"/>
      <c r="J460" s="47"/>
      <c r="K460" s="47"/>
      <c r="L460" s="47"/>
      <c r="M460" s="47"/>
      <c r="N460" s="47"/>
      <c r="O460" s="47"/>
      <c r="P460" s="47"/>
    </row>
    <row r="461" spans="1:16" ht="15" customHeight="1" x14ac:dyDescent="0.2">
      <c r="A461" s="1692"/>
      <c r="B461" s="1693"/>
      <c r="C461" s="1693"/>
      <c r="D461" s="1693"/>
      <c r="E461" s="1693"/>
      <c r="F461" s="1693"/>
      <c r="G461" s="1693"/>
      <c r="H461" s="1693"/>
      <c r="I461" s="1693"/>
      <c r="J461" s="47"/>
      <c r="K461" s="47"/>
      <c r="L461" s="47"/>
      <c r="M461" s="47"/>
      <c r="N461" s="47"/>
      <c r="O461" s="47"/>
      <c r="P461" s="47"/>
    </row>
    <row r="462" spans="1:16" s="1495" customFormat="1" ht="15" customHeight="1" thickBot="1" x14ac:dyDescent="0.3">
      <c r="A462" s="1676" t="s">
        <v>443</v>
      </c>
      <c r="B462" s="1700"/>
      <c r="C462" s="1700"/>
      <c r="D462" s="1695" t="s">
        <v>444</v>
      </c>
      <c r="E462" s="1700"/>
      <c r="F462" s="1694"/>
      <c r="G462" s="1694"/>
      <c r="H462" s="1694"/>
      <c r="I462" s="1694"/>
      <c r="J462" s="1671"/>
      <c r="K462" s="1671"/>
      <c r="L462" s="1671"/>
      <c r="M462" s="1671"/>
      <c r="N462" s="1671"/>
      <c r="O462" s="1671"/>
      <c r="P462" s="1671"/>
    </row>
    <row r="463" spans="1:16" ht="15" customHeight="1" thickBot="1" x14ac:dyDescent="0.3">
      <c r="A463" s="5440" t="s">
        <v>367</v>
      </c>
      <c r="B463" s="5424">
        <v>42725</v>
      </c>
      <c r="C463" s="5429"/>
      <c r="D463" s="5443">
        <v>42725</v>
      </c>
      <c r="E463" s="5429"/>
      <c r="F463" s="5428" t="s">
        <v>368</v>
      </c>
      <c r="G463" s="5425"/>
      <c r="H463" s="5426"/>
      <c r="I463" s="5427"/>
      <c r="J463" s="47"/>
      <c r="K463" s="47"/>
      <c r="L463" s="47"/>
      <c r="M463" s="47"/>
      <c r="N463" s="47"/>
      <c r="O463" s="47"/>
      <c r="P463" s="47"/>
    </row>
    <row r="464" spans="1:16" ht="15" customHeight="1" thickBot="1" x14ac:dyDescent="0.3">
      <c r="A464" s="5441"/>
      <c r="B464" s="4146" t="s">
        <v>370</v>
      </c>
      <c r="C464" s="4147" t="s">
        <v>371</v>
      </c>
      <c r="D464" s="4148" t="s">
        <v>370</v>
      </c>
      <c r="E464" s="4147" t="s">
        <v>371</v>
      </c>
      <c r="F464" s="4137" t="s">
        <v>370</v>
      </c>
      <c r="G464" s="4149" t="s">
        <v>371</v>
      </c>
      <c r="H464" s="4174" t="s">
        <v>109</v>
      </c>
      <c r="I464" s="4138" t="s">
        <v>347</v>
      </c>
      <c r="J464" s="47"/>
      <c r="K464" s="47"/>
      <c r="L464" s="47"/>
      <c r="M464" s="47"/>
      <c r="N464" s="47"/>
      <c r="O464" s="47"/>
      <c r="P464" s="47"/>
    </row>
    <row r="465" spans="1:16" ht="15" customHeight="1" x14ac:dyDescent="0.25">
      <c r="A465" s="1701" t="s">
        <v>374</v>
      </c>
      <c r="B465" s="4923">
        <v>2369.4</v>
      </c>
      <c r="C465" s="4926">
        <v>176.7</v>
      </c>
      <c r="D465" s="4696">
        <v>361.79999999999995</v>
      </c>
      <c r="E465" s="4157">
        <v>453.9</v>
      </c>
      <c r="F465" s="3662">
        <f>B465+D465</f>
        <v>2731.2</v>
      </c>
      <c r="G465" s="3657">
        <f>C465+E465</f>
        <v>630.59999999999991</v>
      </c>
      <c r="H465" s="1682">
        <f>G465/F465</f>
        <v>0.23088752196836554</v>
      </c>
      <c r="I465" s="2135">
        <f>SQRT(G465*G465+F465*F465)</f>
        <v>2803.0536562827333</v>
      </c>
      <c r="J465" s="47"/>
      <c r="K465" s="47"/>
      <c r="L465" s="47"/>
      <c r="M465" s="47"/>
      <c r="N465" s="47"/>
      <c r="O465" s="47"/>
      <c r="P465" s="47"/>
    </row>
    <row r="466" spans="1:16" ht="15" customHeight="1" x14ac:dyDescent="0.25">
      <c r="A466" s="1702" t="s">
        <v>376</v>
      </c>
      <c r="B466" s="4923">
        <v>2363.4</v>
      </c>
      <c r="C466" s="4924">
        <v>176.1</v>
      </c>
      <c r="D466" s="4697">
        <v>362.1</v>
      </c>
      <c r="E466" s="4158">
        <v>456.9</v>
      </c>
      <c r="F466" s="3663">
        <f t="shared" ref="F466:G481" si="70">B466+D466</f>
        <v>2725.5</v>
      </c>
      <c r="G466" s="3659">
        <f t="shared" si="70"/>
        <v>633</v>
      </c>
      <c r="H466" s="1686">
        <f t="shared" ref="H466:H489" si="71">G466/F466</f>
        <v>0.23225096312603191</v>
      </c>
      <c r="I466" s="2135">
        <f t="shared" ref="I466:I488" si="72">SQRT(G466*G466+F466*F466)</f>
        <v>2798.0420386405922</v>
      </c>
      <c r="J466" s="47"/>
      <c r="K466" s="47"/>
      <c r="L466" s="47"/>
      <c r="M466" s="47"/>
      <c r="N466" s="47"/>
      <c r="O466" s="47"/>
      <c r="P466" s="47"/>
    </row>
    <row r="467" spans="1:16" ht="15" customHeight="1" x14ac:dyDescent="0.25">
      <c r="A467" s="1702" t="s">
        <v>378</v>
      </c>
      <c r="B467" s="4923">
        <v>2361</v>
      </c>
      <c r="C467" s="4924">
        <v>169.5</v>
      </c>
      <c r="D467" s="4696">
        <v>306.89999999999998</v>
      </c>
      <c r="E467" s="4157">
        <v>398.7</v>
      </c>
      <c r="F467" s="3663">
        <f t="shared" si="70"/>
        <v>2667.9</v>
      </c>
      <c r="G467" s="3659">
        <f t="shared" si="70"/>
        <v>568.20000000000005</v>
      </c>
      <c r="H467" s="1686">
        <f t="shared" si="71"/>
        <v>0.21297649836950411</v>
      </c>
      <c r="I467" s="2135">
        <f t="shared" si="72"/>
        <v>2727.7356268524263</v>
      </c>
      <c r="J467" s="47"/>
      <c r="K467" s="47"/>
      <c r="L467" s="47"/>
      <c r="M467" s="47"/>
      <c r="N467" s="47"/>
      <c r="O467" s="47"/>
      <c r="P467" s="47"/>
    </row>
    <row r="468" spans="1:16" ht="15" customHeight="1" x14ac:dyDescent="0.25">
      <c r="A468" s="1702" t="s">
        <v>380</v>
      </c>
      <c r="B468" s="4923">
        <v>2306.1000000000004</v>
      </c>
      <c r="C468" s="4924">
        <v>115.5</v>
      </c>
      <c r="D468" s="4696">
        <v>323.10000000000002</v>
      </c>
      <c r="E468" s="4157">
        <v>416.1</v>
      </c>
      <c r="F468" s="3663">
        <f t="shared" si="70"/>
        <v>2629.2000000000003</v>
      </c>
      <c r="G468" s="3659">
        <f t="shared" si="70"/>
        <v>531.6</v>
      </c>
      <c r="H468" s="1686">
        <f t="shared" si="71"/>
        <v>0.20219078046554084</v>
      </c>
      <c r="I468" s="2135">
        <f t="shared" si="72"/>
        <v>2682.4039964181384</v>
      </c>
      <c r="J468" s="47"/>
      <c r="K468" s="47"/>
      <c r="L468" s="47"/>
      <c r="M468" s="47"/>
      <c r="N468" s="47"/>
      <c r="O468" s="47"/>
      <c r="P468" s="47"/>
    </row>
    <row r="469" spans="1:16" ht="15" customHeight="1" x14ac:dyDescent="0.25">
      <c r="A469" s="1702" t="s">
        <v>382</v>
      </c>
      <c r="B469" s="4923">
        <v>2305.8000000000002</v>
      </c>
      <c r="C469" s="4924">
        <v>104.1</v>
      </c>
      <c r="D469" s="4696">
        <v>299.10000000000002</v>
      </c>
      <c r="E469" s="4157">
        <v>392.4</v>
      </c>
      <c r="F469" s="3663">
        <f t="shared" si="70"/>
        <v>2604.9</v>
      </c>
      <c r="G469" s="3659">
        <f t="shared" si="70"/>
        <v>496.5</v>
      </c>
      <c r="H469" s="1686">
        <f t="shared" si="71"/>
        <v>0.19060232638489</v>
      </c>
      <c r="I469" s="2135">
        <f t="shared" si="72"/>
        <v>2651.7949128844789</v>
      </c>
      <c r="J469" s="47"/>
      <c r="K469" s="47"/>
      <c r="L469" s="47"/>
      <c r="M469" s="47"/>
      <c r="N469" s="47"/>
      <c r="O469" s="47"/>
      <c r="P469" s="47"/>
    </row>
    <row r="470" spans="1:16" ht="15" customHeight="1" x14ac:dyDescent="0.25">
      <c r="A470" s="1702" t="s">
        <v>384</v>
      </c>
      <c r="B470" s="4923">
        <v>2323.8000000000002</v>
      </c>
      <c r="C470" s="4924">
        <v>117.9</v>
      </c>
      <c r="D470" s="4696">
        <v>299.10000000000002</v>
      </c>
      <c r="E470" s="4157">
        <v>390.9</v>
      </c>
      <c r="F470" s="3663">
        <f t="shared" si="70"/>
        <v>2622.9</v>
      </c>
      <c r="G470" s="3659">
        <f t="shared" si="70"/>
        <v>508.79999999999995</v>
      </c>
      <c r="H470" s="1686">
        <f t="shared" si="71"/>
        <v>0.19398375843531965</v>
      </c>
      <c r="I470" s="2135">
        <f t="shared" si="72"/>
        <v>2671.7937513962411</v>
      </c>
      <c r="J470" s="47"/>
      <c r="K470" s="47"/>
      <c r="L470" s="47"/>
      <c r="M470" s="47"/>
      <c r="N470" s="47"/>
      <c r="O470" s="47"/>
      <c r="P470" s="47"/>
    </row>
    <row r="471" spans="1:16" ht="15" customHeight="1" x14ac:dyDescent="0.25">
      <c r="A471" s="1702" t="s">
        <v>386</v>
      </c>
      <c r="B471" s="4923">
        <v>2371.5</v>
      </c>
      <c r="C471" s="4924">
        <v>152.69999999999999</v>
      </c>
      <c r="D471" s="4696">
        <v>327.29999999999995</v>
      </c>
      <c r="E471" s="4157">
        <v>419.4</v>
      </c>
      <c r="F471" s="3663">
        <f t="shared" si="70"/>
        <v>2698.8</v>
      </c>
      <c r="G471" s="3659">
        <f t="shared" si="70"/>
        <v>572.09999999999991</v>
      </c>
      <c r="H471" s="1686">
        <f t="shared" si="71"/>
        <v>0.21198310360160066</v>
      </c>
      <c r="I471" s="2135">
        <f t="shared" si="72"/>
        <v>2758.7714385211402</v>
      </c>
      <c r="J471" s="47"/>
      <c r="K471" s="47"/>
      <c r="L471" s="47"/>
      <c r="M471" s="47"/>
      <c r="N471" s="47"/>
      <c r="O471" s="47"/>
      <c r="P471" s="47"/>
    </row>
    <row r="472" spans="1:16" ht="15" customHeight="1" x14ac:dyDescent="0.25">
      <c r="A472" s="1702" t="s">
        <v>388</v>
      </c>
      <c r="B472" s="4923">
        <v>2311.1999999999998</v>
      </c>
      <c r="C472" s="4924">
        <v>99.300000000000011</v>
      </c>
      <c r="D472" s="4696">
        <v>321.29999999999995</v>
      </c>
      <c r="E472" s="4157">
        <v>408.9</v>
      </c>
      <c r="F472" s="3663">
        <f t="shared" si="70"/>
        <v>2632.5</v>
      </c>
      <c r="G472" s="3659">
        <f t="shared" si="70"/>
        <v>508.2</v>
      </c>
      <c r="H472" s="1686">
        <f t="shared" si="71"/>
        <v>0.19304843304843305</v>
      </c>
      <c r="I472" s="2135">
        <f t="shared" si="72"/>
        <v>2681.1049009690018</v>
      </c>
      <c r="J472" s="47"/>
      <c r="K472" s="47"/>
      <c r="L472" s="47"/>
      <c r="M472" s="47"/>
      <c r="N472" s="47"/>
      <c r="O472" s="47"/>
      <c r="P472" s="47"/>
    </row>
    <row r="473" spans="1:16" ht="15" customHeight="1" x14ac:dyDescent="0.25">
      <c r="A473" s="1702" t="s">
        <v>390</v>
      </c>
      <c r="B473" s="4923">
        <v>2307</v>
      </c>
      <c r="C473" s="4928">
        <v>92.1</v>
      </c>
      <c r="D473" s="4696">
        <v>288.60000000000002</v>
      </c>
      <c r="E473" s="4157">
        <v>374.1</v>
      </c>
      <c r="F473" s="3663">
        <f t="shared" si="70"/>
        <v>2595.6</v>
      </c>
      <c r="G473" s="3659">
        <f t="shared" si="70"/>
        <v>466.20000000000005</v>
      </c>
      <c r="H473" s="1686">
        <f t="shared" si="71"/>
        <v>0.17961165048543692</v>
      </c>
      <c r="I473" s="2135">
        <f t="shared" si="72"/>
        <v>2637.1351501202967</v>
      </c>
      <c r="J473" s="47"/>
      <c r="K473" s="47"/>
      <c r="L473" s="47"/>
      <c r="M473" s="47"/>
      <c r="N473" s="47"/>
      <c r="O473" s="47"/>
      <c r="P473" s="47"/>
    </row>
    <row r="474" spans="1:16" ht="15" customHeight="1" x14ac:dyDescent="0.25">
      <c r="A474" s="1702" t="s">
        <v>392</v>
      </c>
      <c r="B474" s="4923">
        <v>2304.6</v>
      </c>
      <c r="C474" s="4924">
        <v>97.800000000000011</v>
      </c>
      <c r="D474" s="4696">
        <v>284.10000000000002</v>
      </c>
      <c r="E474" s="4157">
        <v>371.70000000000005</v>
      </c>
      <c r="F474" s="3663">
        <f>B474+D474</f>
        <v>2588.6999999999998</v>
      </c>
      <c r="G474" s="3659">
        <f t="shared" si="70"/>
        <v>469.50000000000006</v>
      </c>
      <c r="H474" s="1686">
        <f t="shared" si="71"/>
        <v>0.18136516398192146</v>
      </c>
      <c r="I474" s="2135">
        <f t="shared" si="72"/>
        <v>2630.9310025160294</v>
      </c>
      <c r="J474" s="47"/>
      <c r="K474" s="47"/>
      <c r="L474" s="47"/>
      <c r="M474" s="47"/>
      <c r="N474" s="47"/>
      <c r="O474" s="47"/>
      <c r="P474" s="47"/>
    </row>
    <row r="475" spans="1:16" ht="15" customHeight="1" x14ac:dyDescent="0.25">
      <c r="A475" s="1702" t="s">
        <v>394</v>
      </c>
      <c r="B475" s="4923">
        <v>2353.8000000000002</v>
      </c>
      <c r="C475" s="4924">
        <v>141</v>
      </c>
      <c r="D475" s="4696">
        <v>285</v>
      </c>
      <c r="E475" s="4157">
        <v>369.3</v>
      </c>
      <c r="F475" s="3663">
        <f t="shared" ref="F475:G488" si="73">B475+D475</f>
        <v>2638.8</v>
      </c>
      <c r="G475" s="3659">
        <f t="shared" si="70"/>
        <v>510.3</v>
      </c>
      <c r="H475" s="1686">
        <f t="shared" si="71"/>
        <v>0.19338335607094131</v>
      </c>
      <c r="I475" s="2135">
        <f t="shared" si="72"/>
        <v>2687.6888826648074</v>
      </c>
      <c r="J475" s="47"/>
      <c r="K475" s="47"/>
      <c r="L475" s="47"/>
      <c r="M475" s="47"/>
      <c r="N475" s="47"/>
      <c r="O475" s="47"/>
      <c r="P475" s="47"/>
    </row>
    <row r="476" spans="1:16" ht="15" customHeight="1" x14ac:dyDescent="0.25">
      <c r="A476" s="1702" t="s">
        <v>396</v>
      </c>
      <c r="B476" s="4923">
        <v>2366.1000000000004</v>
      </c>
      <c r="C476" s="4924">
        <v>155.69999999999999</v>
      </c>
      <c r="D476" s="4696">
        <v>306</v>
      </c>
      <c r="E476" s="4157">
        <v>389.4</v>
      </c>
      <c r="F476" s="3663">
        <f t="shared" si="73"/>
        <v>2672.1000000000004</v>
      </c>
      <c r="G476" s="3659">
        <f t="shared" si="70"/>
        <v>545.09999999999991</v>
      </c>
      <c r="H476" s="1686">
        <f t="shared" si="71"/>
        <v>0.20399685640507459</v>
      </c>
      <c r="I476" s="2135">
        <f t="shared" si="72"/>
        <v>2727.1326370383972</v>
      </c>
      <c r="J476" s="47"/>
      <c r="K476" s="47"/>
      <c r="L476" s="47"/>
      <c r="M476" s="47"/>
      <c r="N476" s="47"/>
      <c r="O476" s="47"/>
      <c r="P476" s="47"/>
    </row>
    <row r="477" spans="1:16" ht="15" customHeight="1" x14ac:dyDescent="0.25">
      <c r="A477" s="1702" t="s">
        <v>398</v>
      </c>
      <c r="B477" s="4923">
        <v>2333.6999999999998</v>
      </c>
      <c r="C477" s="4924">
        <v>135.30000000000001</v>
      </c>
      <c r="D477" s="4696">
        <v>328.2</v>
      </c>
      <c r="E477" s="4157">
        <v>413.7</v>
      </c>
      <c r="F477" s="3663">
        <f t="shared" si="73"/>
        <v>2661.8999999999996</v>
      </c>
      <c r="G477" s="3659">
        <f t="shared" si="70"/>
        <v>549</v>
      </c>
      <c r="H477" s="1686">
        <f t="shared" si="71"/>
        <v>0.20624366054322105</v>
      </c>
      <c r="I477" s="2135">
        <f t="shared" si="72"/>
        <v>2717.9243201384393</v>
      </c>
      <c r="J477" s="47"/>
      <c r="K477" s="47"/>
      <c r="L477" s="47"/>
      <c r="M477" s="47"/>
      <c r="N477" s="47"/>
      <c r="O477" s="47"/>
      <c r="P477" s="47"/>
    </row>
    <row r="478" spans="1:16" ht="15" customHeight="1" x14ac:dyDescent="0.25">
      <c r="A478" s="1702" t="s">
        <v>400</v>
      </c>
      <c r="B478" s="4923">
        <v>2336.1000000000004</v>
      </c>
      <c r="C478" s="4924">
        <v>130.80000000000001</v>
      </c>
      <c r="D478" s="4696">
        <v>311.7</v>
      </c>
      <c r="E478" s="4157">
        <v>396.9</v>
      </c>
      <c r="F478" s="3663">
        <f t="shared" si="73"/>
        <v>2647.8</v>
      </c>
      <c r="G478" s="3659">
        <f t="shared" si="70"/>
        <v>527.70000000000005</v>
      </c>
      <c r="H478" s="1686">
        <f t="shared" si="71"/>
        <v>0.19929753002492637</v>
      </c>
      <c r="I478" s="2135">
        <f t="shared" si="72"/>
        <v>2699.8726136616151</v>
      </c>
      <c r="J478" s="47"/>
      <c r="K478" s="47"/>
      <c r="L478" s="47"/>
      <c r="M478" s="47"/>
      <c r="N478" s="47"/>
      <c r="O478" s="47"/>
      <c r="P478" s="47"/>
    </row>
    <row r="479" spans="1:16" ht="15" customHeight="1" x14ac:dyDescent="0.25">
      <c r="A479" s="1702" t="s">
        <v>402</v>
      </c>
      <c r="B479" s="4923">
        <v>2340.6</v>
      </c>
      <c r="C479" s="4924">
        <v>132.60000000000002</v>
      </c>
      <c r="D479" s="4698">
        <v>274.8</v>
      </c>
      <c r="E479" s="4159">
        <v>345</v>
      </c>
      <c r="F479" s="3663">
        <f t="shared" si="73"/>
        <v>2615.4</v>
      </c>
      <c r="G479" s="3659">
        <f t="shared" si="70"/>
        <v>477.6</v>
      </c>
      <c r="H479" s="1686">
        <f t="shared" si="71"/>
        <v>0.18261069052534987</v>
      </c>
      <c r="I479" s="2135">
        <f t="shared" si="72"/>
        <v>2658.649830270997</v>
      </c>
      <c r="J479" s="47"/>
      <c r="K479" s="47"/>
      <c r="L479" s="47"/>
      <c r="M479" s="47"/>
      <c r="N479" s="47"/>
      <c r="O479" s="47"/>
      <c r="P479" s="47"/>
    </row>
    <row r="480" spans="1:16" ht="15" customHeight="1" x14ac:dyDescent="0.25">
      <c r="A480" s="1702" t="s">
        <v>404</v>
      </c>
      <c r="B480" s="4925">
        <v>2392.1999999999998</v>
      </c>
      <c r="C480" s="4924">
        <v>174</v>
      </c>
      <c r="D480" s="4696">
        <v>283.2</v>
      </c>
      <c r="E480" s="4157">
        <v>359.1</v>
      </c>
      <c r="F480" s="3663">
        <f t="shared" si="73"/>
        <v>2675.3999999999996</v>
      </c>
      <c r="G480" s="3659">
        <f t="shared" si="70"/>
        <v>533.1</v>
      </c>
      <c r="H480" s="1686">
        <f t="shared" si="71"/>
        <v>0.19925992374971971</v>
      </c>
      <c r="I480" s="2135">
        <f t="shared" si="72"/>
        <v>2727.99574229873</v>
      </c>
      <c r="J480" s="47"/>
      <c r="K480" s="47"/>
      <c r="L480" s="47"/>
      <c r="M480" s="47"/>
      <c r="N480" s="47"/>
      <c r="O480" s="47"/>
      <c r="P480" s="47"/>
    </row>
    <row r="481" spans="1:16" ht="15" customHeight="1" x14ac:dyDescent="0.25">
      <c r="A481" s="1702" t="s">
        <v>406</v>
      </c>
      <c r="B481" s="4923">
        <v>2388.9</v>
      </c>
      <c r="C481" s="4924">
        <v>174</v>
      </c>
      <c r="D481" s="4696">
        <v>284.10000000000002</v>
      </c>
      <c r="E481" s="4157">
        <v>366.9</v>
      </c>
      <c r="F481" s="3663">
        <f t="shared" si="73"/>
        <v>2673</v>
      </c>
      <c r="G481" s="3659">
        <f t="shared" si="70"/>
        <v>540.9</v>
      </c>
      <c r="H481" s="1686">
        <f t="shared" si="71"/>
        <v>0.20235690235690235</v>
      </c>
      <c r="I481" s="2135">
        <f t="shared" si="72"/>
        <v>2727.1783605037645</v>
      </c>
      <c r="J481" s="47"/>
      <c r="K481" s="47"/>
      <c r="L481" s="47"/>
      <c r="M481" s="47"/>
      <c r="N481" s="47"/>
      <c r="O481" s="47"/>
      <c r="P481" s="47"/>
    </row>
    <row r="482" spans="1:16" ht="15" customHeight="1" x14ac:dyDescent="0.25">
      <c r="A482" s="1702" t="s">
        <v>407</v>
      </c>
      <c r="B482" s="4923">
        <v>2327.1</v>
      </c>
      <c r="C482" s="4924">
        <v>131.69999999999999</v>
      </c>
      <c r="D482" s="4696">
        <v>305.39999999999998</v>
      </c>
      <c r="E482" s="4157">
        <v>388.5</v>
      </c>
      <c r="F482" s="3663">
        <f t="shared" si="73"/>
        <v>2632.5</v>
      </c>
      <c r="G482" s="3659">
        <f t="shared" si="73"/>
        <v>520.20000000000005</v>
      </c>
      <c r="H482" s="1686">
        <f t="shared" si="71"/>
        <v>0.19760683760683762</v>
      </c>
      <c r="I482" s="2135">
        <f t="shared" si="72"/>
        <v>2683.4053532778084</v>
      </c>
      <c r="J482" s="47"/>
      <c r="K482" s="47"/>
      <c r="L482" s="47"/>
      <c r="M482" s="47"/>
      <c r="N482" s="47"/>
      <c r="O482" s="47"/>
      <c r="P482" s="47"/>
    </row>
    <row r="483" spans="1:16" ht="15" customHeight="1" x14ac:dyDescent="0.25">
      <c r="A483" s="1702" t="s">
        <v>409</v>
      </c>
      <c r="B483" s="4923">
        <v>2346.6000000000004</v>
      </c>
      <c r="C483" s="4924">
        <v>146.4</v>
      </c>
      <c r="D483" s="4696">
        <v>323.7</v>
      </c>
      <c r="E483" s="4157">
        <v>408.6</v>
      </c>
      <c r="F483" s="3663">
        <f t="shared" si="73"/>
        <v>2670.3</v>
      </c>
      <c r="G483" s="3659">
        <f t="shared" si="73"/>
        <v>555</v>
      </c>
      <c r="H483" s="1686">
        <f t="shared" si="71"/>
        <v>0.20784181552634534</v>
      </c>
      <c r="I483" s="2135">
        <f t="shared" si="72"/>
        <v>2727.3663285301445</v>
      </c>
      <c r="J483" s="47"/>
      <c r="K483" s="47"/>
      <c r="L483" s="47"/>
      <c r="M483" s="47"/>
      <c r="N483" s="47"/>
      <c r="O483" s="47"/>
      <c r="P483" s="47"/>
    </row>
    <row r="484" spans="1:16" ht="15" customHeight="1" x14ac:dyDescent="0.25">
      <c r="A484" s="1702" t="s">
        <v>410</v>
      </c>
      <c r="B484" s="4923">
        <v>2363.4</v>
      </c>
      <c r="C484" s="4924">
        <v>172.8</v>
      </c>
      <c r="D484" s="4696">
        <v>314.10000000000002</v>
      </c>
      <c r="E484" s="4157">
        <v>405.6</v>
      </c>
      <c r="F484" s="3663">
        <f t="shared" si="73"/>
        <v>2677.5</v>
      </c>
      <c r="G484" s="3659">
        <f t="shared" si="73"/>
        <v>578.40000000000009</v>
      </c>
      <c r="H484" s="1686">
        <f t="shared" si="71"/>
        <v>0.21602240896358546</v>
      </c>
      <c r="I484" s="2135">
        <f t="shared" si="72"/>
        <v>2739.2613621193582</v>
      </c>
      <c r="J484" s="47"/>
      <c r="K484" s="47"/>
      <c r="L484" s="47"/>
      <c r="M484" s="47"/>
      <c r="N484" s="47"/>
      <c r="O484" s="47"/>
      <c r="P484" s="47"/>
    </row>
    <row r="485" spans="1:16" ht="15" customHeight="1" x14ac:dyDescent="0.25">
      <c r="A485" s="1702" t="s">
        <v>411</v>
      </c>
      <c r="B485" s="4927">
        <v>2295.3000000000002</v>
      </c>
      <c r="C485" s="4924">
        <v>123.9</v>
      </c>
      <c r="D485" s="4696">
        <v>307.8</v>
      </c>
      <c r="E485" s="4157">
        <v>401.1</v>
      </c>
      <c r="F485" s="3663">
        <f t="shared" si="73"/>
        <v>2603.1000000000004</v>
      </c>
      <c r="G485" s="3659">
        <f t="shared" si="73"/>
        <v>525</v>
      </c>
      <c r="H485" s="1686">
        <f t="shared" si="71"/>
        <v>0.20168260919672695</v>
      </c>
      <c r="I485" s="2135">
        <f t="shared" si="72"/>
        <v>2655.5140010928208</v>
      </c>
      <c r="J485" s="47"/>
      <c r="K485" s="47"/>
      <c r="L485" s="47"/>
      <c r="M485" s="47"/>
      <c r="N485" s="47"/>
      <c r="O485" s="47"/>
      <c r="P485" s="47"/>
    </row>
    <row r="486" spans="1:16" ht="15" customHeight="1" x14ac:dyDescent="0.25">
      <c r="A486" s="1702" t="s">
        <v>412</v>
      </c>
      <c r="B486" s="4923">
        <v>2296.8000000000002</v>
      </c>
      <c r="C486" s="4924">
        <v>126</v>
      </c>
      <c r="D486" s="4696">
        <v>310.2</v>
      </c>
      <c r="E486" s="4157">
        <v>402</v>
      </c>
      <c r="F486" s="3663">
        <f t="shared" si="73"/>
        <v>2607</v>
      </c>
      <c r="G486" s="3659">
        <f t="shared" si="73"/>
        <v>528</v>
      </c>
      <c r="H486" s="1686">
        <f t="shared" si="71"/>
        <v>0.20253164556962025</v>
      </c>
      <c r="I486" s="2135">
        <f t="shared" si="72"/>
        <v>2659.931014143036</v>
      </c>
      <c r="J486" s="47"/>
      <c r="K486" s="47"/>
      <c r="L486" s="47"/>
      <c r="M486" s="47"/>
      <c r="N486" s="47"/>
      <c r="O486" s="47"/>
      <c r="P486" s="47"/>
    </row>
    <row r="487" spans="1:16" ht="15" customHeight="1" x14ac:dyDescent="0.25">
      <c r="A487" s="1702" t="s">
        <v>413</v>
      </c>
      <c r="B487" s="4923">
        <v>2298.6</v>
      </c>
      <c r="C487" s="4924">
        <v>127.80000000000001</v>
      </c>
      <c r="D487" s="4696">
        <v>311.7</v>
      </c>
      <c r="E487" s="4157">
        <v>400.2</v>
      </c>
      <c r="F487" s="3663">
        <f t="shared" si="73"/>
        <v>2610.2999999999997</v>
      </c>
      <c r="G487" s="3659">
        <f t="shared" si="73"/>
        <v>528</v>
      </c>
      <c r="H487" s="1686">
        <f t="shared" si="71"/>
        <v>0.20227560050568902</v>
      </c>
      <c r="I487" s="2135">
        <f t="shared" si="72"/>
        <v>2663.165426705596</v>
      </c>
      <c r="J487" s="47"/>
      <c r="K487" s="47"/>
      <c r="L487" s="47"/>
      <c r="M487" s="47"/>
      <c r="N487" s="47"/>
      <c r="O487" s="47"/>
      <c r="P487" s="47"/>
    </row>
    <row r="488" spans="1:16" ht="15" customHeight="1" thickBot="1" x14ac:dyDescent="0.3">
      <c r="A488" s="1702" t="s">
        <v>414</v>
      </c>
      <c r="B488" s="4930">
        <v>2341.1999999999998</v>
      </c>
      <c r="C488" s="4931">
        <v>160.80000000000001</v>
      </c>
      <c r="D488" s="4696">
        <v>354.29999999999995</v>
      </c>
      <c r="E488" s="4157">
        <v>441.6</v>
      </c>
      <c r="F488" s="3663">
        <f t="shared" si="73"/>
        <v>2695.5</v>
      </c>
      <c r="G488" s="3659">
        <f t="shared" si="73"/>
        <v>602.40000000000009</v>
      </c>
      <c r="H488" s="1687">
        <f t="shared" si="71"/>
        <v>0.22348358375069563</v>
      </c>
      <c r="I488" s="2135">
        <f t="shared" si="72"/>
        <v>2761.9931227285847</v>
      </c>
      <c r="J488" s="47"/>
      <c r="K488" s="47"/>
      <c r="L488" s="47"/>
      <c r="M488" s="47"/>
      <c r="N488" s="47"/>
      <c r="O488" s="47"/>
      <c r="P488" s="47"/>
    </row>
    <row r="489" spans="1:16" ht="15" customHeight="1" thickBot="1" x14ac:dyDescent="0.3">
      <c r="A489" s="1703" t="s">
        <v>415</v>
      </c>
      <c r="B489" s="1689">
        <f>SUM(B465:B488)</f>
        <v>56104.2</v>
      </c>
      <c r="C489" s="1689">
        <f t="shared" ref="C489:I489" si="74">SUM(C465:C488)</f>
        <v>3334.5000000000005</v>
      </c>
      <c r="D489" s="1689">
        <f t="shared" si="74"/>
        <v>7473.5999999999995</v>
      </c>
      <c r="E489" s="1689">
        <f t="shared" si="74"/>
        <v>9570.9000000000015</v>
      </c>
      <c r="F489" s="1689">
        <f t="shared" si="74"/>
        <v>63577.80000000001</v>
      </c>
      <c r="G489" s="1689">
        <f t="shared" si="74"/>
        <v>12905.4</v>
      </c>
      <c r="H489" s="3678">
        <f t="shared" si="71"/>
        <v>0.20298594792521915</v>
      </c>
      <c r="I489" s="2131">
        <f t="shared" si="74"/>
        <v>64879.84546977518</v>
      </c>
      <c r="J489" s="47"/>
      <c r="K489" s="47"/>
      <c r="L489" s="47"/>
      <c r="M489" s="47"/>
      <c r="N489" s="47"/>
      <c r="O489" s="47"/>
      <c r="P489" s="47"/>
    </row>
    <row r="490" spans="1:16" ht="15" customHeight="1" x14ac:dyDescent="0.2">
      <c r="A490" s="1692"/>
      <c r="B490" s="1693"/>
      <c r="C490" s="1693"/>
      <c r="D490" s="1693"/>
      <c r="E490" s="1693"/>
      <c r="F490" s="1693"/>
      <c r="G490" s="1693"/>
      <c r="H490" s="1693"/>
      <c r="I490" s="1693"/>
      <c r="J490" s="47"/>
      <c r="K490" s="47"/>
      <c r="L490" s="47"/>
      <c r="M490" s="47"/>
      <c r="N490" s="47"/>
      <c r="O490" s="47"/>
      <c r="P490" s="47"/>
    </row>
    <row r="491" spans="1:16" ht="15" customHeight="1" x14ac:dyDescent="0.2">
      <c r="A491" s="1692"/>
      <c r="B491" s="1693"/>
      <c r="C491" s="1693"/>
      <c r="D491" s="1693"/>
      <c r="E491" s="1693"/>
      <c r="F491" s="1693"/>
      <c r="G491" s="1693"/>
      <c r="H491" s="1693"/>
      <c r="I491" s="1693"/>
      <c r="J491" s="47"/>
      <c r="K491" s="4135"/>
      <c r="L491" s="47"/>
      <c r="M491" s="47"/>
      <c r="N491" s="47"/>
      <c r="O491" s="47"/>
      <c r="P491" s="47"/>
    </row>
    <row r="492" spans="1:16" s="1495" customFormat="1" ht="15" customHeight="1" thickBot="1" x14ac:dyDescent="0.3">
      <c r="A492" s="1676" t="s">
        <v>445</v>
      </c>
      <c r="B492" s="1700"/>
      <c r="C492" s="1700"/>
      <c r="D492" s="1695" t="s">
        <v>446</v>
      </c>
      <c r="E492" s="1700"/>
      <c r="F492" s="1694"/>
      <c r="G492" s="1694"/>
      <c r="H492" s="1694"/>
      <c r="I492" s="1694"/>
      <c r="J492" s="1671"/>
      <c r="K492" s="1672" t="s">
        <v>447</v>
      </c>
      <c r="L492" s="4178"/>
      <c r="M492" s="4178"/>
      <c r="N492" s="1672" t="s">
        <v>448</v>
      </c>
      <c r="O492" s="1674"/>
      <c r="P492" s="1671"/>
    </row>
    <row r="493" spans="1:16" ht="15" customHeight="1" thickBot="1" x14ac:dyDescent="0.3">
      <c r="A493" s="5440" t="s">
        <v>367</v>
      </c>
      <c r="B493" s="5424">
        <v>42725</v>
      </c>
      <c r="C493" s="5429"/>
      <c r="D493" s="5443">
        <v>42725</v>
      </c>
      <c r="E493" s="5429"/>
      <c r="F493" s="5428" t="s">
        <v>368</v>
      </c>
      <c r="G493" s="5425"/>
      <c r="H493" s="5426"/>
      <c r="I493" s="5427"/>
      <c r="J493" s="47"/>
      <c r="K493" s="5415" t="s">
        <v>367</v>
      </c>
      <c r="L493" s="5424">
        <v>42725</v>
      </c>
      <c r="M493" s="5429"/>
      <c r="N493" s="5443">
        <v>42725</v>
      </c>
      <c r="O493" s="5429"/>
      <c r="P493" s="47"/>
    </row>
    <row r="494" spans="1:16" ht="15" customHeight="1" thickBot="1" x14ac:dyDescent="0.3">
      <c r="A494" s="5441"/>
      <c r="B494" s="4146" t="s">
        <v>370</v>
      </c>
      <c r="C494" s="4147" t="s">
        <v>371</v>
      </c>
      <c r="D494" s="4148" t="s">
        <v>370</v>
      </c>
      <c r="E494" s="4147" t="s">
        <v>371</v>
      </c>
      <c r="F494" s="4137" t="s">
        <v>370</v>
      </c>
      <c r="G494" s="4149" t="s">
        <v>371</v>
      </c>
      <c r="H494" s="4174" t="s">
        <v>109</v>
      </c>
      <c r="I494" s="4138" t="s">
        <v>347</v>
      </c>
      <c r="J494" s="47"/>
      <c r="K494" s="5416"/>
      <c r="L494" s="4179" t="s">
        <v>370</v>
      </c>
      <c r="M494" s="4180" t="s">
        <v>371</v>
      </c>
      <c r="N494" s="4181" t="s">
        <v>370</v>
      </c>
      <c r="O494" s="4180" t="s">
        <v>371</v>
      </c>
      <c r="P494" s="47"/>
    </row>
    <row r="495" spans="1:16" ht="15" customHeight="1" x14ac:dyDescent="0.25">
      <c r="A495" s="1701" t="s">
        <v>374</v>
      </c>
      <c r="B495" s="4923">
        <v>182.4</v>
      </c>
      <c r="C495" s="4924">
        <v>0</v>
      </c>
      <c r="D495" s="4696">
        <v>33</v>
      </c>
      <c r="E495" s="4157">
        <v>0</v>
      </c>
      <c r="F495" s="3662">
        <f>B495+D495</f>
        <v>215.4</v>
      </c>
      <c r="G495" s="3657">
        <f>C495+E495</f>
        <v>0</v>
      </c>
      <c r="H495" s="1682">
        <f>G495/F495</f>
        <v>0</v>
      </c>
      <c r="I495" s="2135">
        <f>SQRT(G495*G495+F495*F495)</f>
        <v>215.4</v>
      </c>
      <c r="J495" s="47"/>
      <c r="K495" s="4134" t="s">
        <v>374</v>
      </c>
      <c r="L495" s="4182">
        <v>0</v>
      </c>
      <c r="M495" s="4183">
        <v>0</v>
      </c>
      <c r="N495" s="4184">
        <v>0</v>
      </c>
      <c r="O495" s="4183">
        <v>0</v>
      </c>
      <c r="P495" s="47"/>
    </row>
    <row r="496" spans="1:16" ht="15" customHeight="1" x14ac:dyDescent="0.25">
      <c r="A496" s="1702" t="s">
        <v>376</v>
      </c>
      <c r="B496" s="4923">
        <v>170.1</v>
      </c>
      <c r="C496" s="4924">
        <v>0</v>
      </c>
      <c r="D496" s="4696">
        <v>19.8</v>
      </c>
      <c r="E496" s="4157">
        <v>0</v>
      </c>
      <c r="F496" s="3663">
        <f t="shared" ref="F496:G511" si="75">B496+D496</f>
        <v>189.9</v>
      </c>
      <c r="G496" s="3659">
        <f t="shared" si="75"/>
        <v>0</v>
      </c>
      <c r="H496" s="1686">
        <f t="shared" ref="H496:H519" si="76">G496/F496</f>
        <v>0</v>
      </c>
      <c r="I496" s="2135">
        <f t="shared" ref="I496:I518" si="77">SQRT(G496*G496+F496*F496)</f>
        <v>189.9</v>
      </c>
      <c r="J496" s="47"/>
      <c r="K496" s="1673" t="s">
        <v>376</v>
      </c>
      <c r="L496" s="4182">
        <v>0</v>
      </c>
      <c r="M496" s="4183">
        <v>0</v>
      </c>
      <c r="N496" s="4184">
        <v>0</v>
      </c>
      <c r="O496" s="4183">
        <v>0</v>
      </c>
      <c r="P496" s="47"/>
    </row>
    <row r="497" spans="1:16" ht="15" customHeight="1" x14ac:dyDescent="0.25">
      <c r="A497" s="1702" t="s">
        <v>378</v>
      </c>
      <c r="B497" s="4923">
        <v>172.2</v>
      </c>
      <c r="C497" s="4924">
        <v>0</v>
      </c>
      <c r="D497" s="4696">
        <v>5.4</v>
      </c>
      <c r="E497" s="4157">
        <v>0</v>
      </c>
      <c r="F497" s="3663">
        <f t="shared" si="75"/>
        <v>177.6</v>
      </c>
      <c r="G497" s="3659">
        <f t="shared" si="75"/>
        <v>0</v>
      </c>
      <c r="H497" s="1686">
        <f t="shared" si="76"/>
        <v>0</v>
      </c>
      <c r="I497" s="2135">
        <f t="shared" si="77"/>
        <v>177.6</v>
      </c>
      <c r="J497" s="47"/>
      <c r="K497" s="1673" t="s">
        <v>378</v>
      </c>
      <c r="L497" s="4182">
        <v>0</v>
      </c>
      <c r="M497" s="4183">
        <v>0</v>
      </c>
      <c r="N497" s="4184">
        <v>0</v>
      </c>
      <c r="O497" s="4183">
        <v>0</v>
      </c>
      <c r="P497" s="47"/>
    </row>
    <row r="498" spans="1:16" ht="15" customHeight="1" x14ac:dyDescent="0.25">
      <c r="A498" s="1702" t="s">
        <v>380</v>
      </c>
      <c r="B498" s="4923">
        <v>213.3</v>
      </c>
      <c r="C498" s="4924">
        <v>0</v>
      </c>
      <c r="D498" s="4696">
        <v>32.4</v>
      </c>
      <c r="E498" s="4157">
        <v>0</v>
      </c>
      <c r="F498" s="3663">
        <f t="shared" si="75"/>
        <v>245.70000000000002</v>
      </c>
      <c r="G498" s="3659">
        <f t="shared" si="75"/>
        <v>0</v>
      </c>
      <c r="H498" s="1686">
        <f t="shared" si="76"/>
        <v>0</v>
      </c>
      <c r="I498" s="2135">
        <f t="shared" si="77"/>
        <v>245.70000000000002</v>
      </c>
      <c r="J498" s="47"/>
      <c r="K498" s="1673" t="s">
        <v>380</v>
      </c>
      <c r="L498" s="4182">
        <v>0</v>
      </c>
      <c r="M498" s="4183">
        <v>0</v>
      </c>
      <c r="N498" s="4184">
        <v>0</v>
      </c>
      <c r="O498" s="4183">
        <v>0</v>
      </c>
      <c r="P498" s="47"/>
    </row>
    <row r="499" spans="1:16" ht="15" customHeight="1" x14ac:dyDescent="0.25">
      <c r="A499" s="1702" t="s">
        <v>382</v>
      </c>
      <c r="B499" s="4925">
        <v>242.4</v>
      </c>
      <c r="C499" s="4924">
        <v>0</v>
      </c>
      <c r="D499" s="4696">
        <v>33</v>
      </c>
      <c r="E499" s="4157">
        <v>0</v>
      </c>
      <c r="F499" s="3663">
        <f t="shared" si="75"/>
        <v>275.39999999999998</v>
      </c>
      <c r="G499" s="3659">
        <f t="shared" si="75"/>
        <v>0</v>
      </c>
      <c r="H499" s="1686">
        <f t="shared" si="76"/>
        <v>0</v>
      </c>
      <c r="I499" s="2135">
        <f t="shared" si="77"/>
        <v>275.39999999999998</v>
      </c>
      <c r="J499" s="47"/>
      <c r="K499" s="1673" t="s">
        <v>382</v>
      </c>
      <c r="L499" s="4182">
        <v>0</v>
      </c>
      <c r="M499" s="4183">
        <v>0</v>
      </c>
      <c r="N499" s="4184">
        <v>0</v>
      </c>
      <c r="O499" s="4183">
        <v>0</v>
      </c>
      <c r="P499" s="47"/>
    </row>
    <row r="500" spans="1:16" ht="15" customHeight="1" x14ac:dyDescent="0.25">
      <c r="A500" s="1702" t="s">
        <v>384</v>
      </c>
      <c r="B500" s="4923">
        <v>222</v>
      </c>
      <c r="C500" s="4924">
        <v>0</v>
      </c>
      <c r="D500" s="4696">
        <v>33</v>
      </c>
      <c r="E500" s="4157">
        <v>0</v>
      </c>
      <c r="F500" s="3663">
        <f t="shared" si="75"/>
        <v>255</v>
      </c>
      <c r="G500" s="3659">
        <f t="shared" si="75"/>
        <v>0</v>
      </c>
      <c r="H500" s="1686">
        <f t="shared" si="76"/>
        <v>0</v>
      </c>
      <c r="I500" s="2135">
        <f t="shared" si="77"/>
        <v>255</v>
      </c>
      <c r="J500" s="47"/>
      <c r="K500" s="1673" t="s">
        <v>384</v>
      </c>
      <c r="L500" s="4182">
        <v>0</v>
      </c>
      <c r="M500" s="4183">
        <v>0</v>
      </c>
      <c r="N500" s="4184">
        <v>0</v>
      </c>
      <c r="O500" s="4183">
        <v>0</v>
      </c>
      <c r="P500" s="47"/>
    </row>
    <row r="501" spans="1:16" ht="15" customHeight="1" x14ac:dyDescent="0.25">
      <c r="A501" s="1702" t="s">
        <v>386</v>
      </c>
      <c r="B501" s="4923">
        <v>201.9</v>
      </c>
      <c r="C501" s="4924">
        <v>0</v>
      </c>
      <c r="D501" s="4696">
        <v>6.6</v>
      </c>
      <c r="E501" s="4157">
        <v>0</v>
      </c>
      <c r="F501" s="3663">
        <f t="shared" si="75"/>
        <v>208.5</v>
      </c>
      <c r="G501" s="3659">
        <f t="shared" si="75"/>
        <v>0</v>
      </c>
      <c r="H501" s="1686">
        <f t="shared" si="76"/>
        <v>0</v>
      </c>
      <c r="I501" s="2135">
        <f t="shared" si="77"/>
        <v>208.5</v>
      </c>
      <c r="J501" s="47"/>
      <c r="K501" s="1673" t="s">
        <v>386</v>
      </c>
      <c r="L501" s="4182">
        <v>0</v>
      </c>
      <c r="M501" s="4183">
        <v>0</v>
      </c>
      <c r="N501" s="4184">
        <v>0</v>
      </c>
      <c r="O501" s="4183">
        <v>0</v>
      </c>
      <c r="P501" s="47"/>
    </row>
    <row r="502" spans="1:16" ht="15" customHeight="1" x14ac:dyDescent="0.25">
      <c r="A502" s="1702" t="s">
        <v>388</v>
      </c>
      <c r="B502" s="4923">
        <v>241.2</v>
      </c>
      <c r="C502" s="4924">
        <v>0</v>
      </c>
      <c r="D502" s="4696">
        <v>18</v>
      </c>
      <c r="E502" s="4157">
        <v>0</v>
      </c>
      <c r="F502" s="3663">
        <f t="shared" si="75"/>
        <v>259.2</v>
      </c>
      <c r="G502" s="3659">
        <f t="shared" si="75"/>
        <v>0</v>
      </c>
      <c r="H502" s="1686">
        <f t="shared" si="76"/>
        <v>0</v>
      </c>
      <c r="I502" s="2135">
        <f t="shared" si="77"/>
        <v>259.2</v>
      </c>
      <c r="J502" s="47"/>
      <c r="K502" s="1673" t="s">
        <v>388</v>
      </c>
      <c r="L502" s="4182">
        <v>0</v>
      </c>
      <c r="M502" s="4183">
        <v>0</v>
      </c>
      <c r="N502" s="4184">
        <v>0</v>
      </c>
      <c r="O502" s="4183">
        <v>0</v>
      </c>
      <c r="P502" s="47"/>
    </row>
    <row r="503" spans="1:16" ht="15" customHeight="1" x14ac:dyDescent="0.25">
      <c r="A503" s="1702" t="s">
        <v>390</v>
      </c>
      <c r="B503" s="4923">
        <v>181.8</v>
      </c>
      <c r="C503" s="4924">
        <v>0</v>
      </c>
      <c r="D503" s="4696">
        <v>32.700000000000003</v>
      </c>
      <c r="E503" s="4157">
        <v>0</v>
      </c>
      <c r="F503" s="3663">
        <f t="shared" si="75"/>
        <v>214.5</v>
      </c>
      <c r="G503" s="3659">
        <f t="shared" si="75"/>
        <v>0</v>
      </c>
      <c r="H503" s="1686">
        <f t="shared" si="76"/>
        <v>0</v>
      </c>
      <c r="I503" s="2135">
        <f t="shared" si="77"/>
        <v>214.5</v>
      </c>
      <c r="J503" s="47"/>
      <c r="K503" s="1673" t="s">
        <v>390</v>
      </c>
      <c r="L503" s="4182">
        <v>0</v>
      </c>
      <c r="M503" s="4183">
        <v>0</v>
      </c>
      <c r="N503" s="4184">
        <v>0</v>
      </c>
      <c r="O503" s="4183">
        <v>0</v>
      </c>
      <c r="P503" s="47"/>
    </row>
    <row r="504" spans="1:16" ht="15" customHeight="1" x14ac:dyDescent="0.25">
      <c r="A504" s="1702" t="s">
        <v>392</v>
      </c>
      <c r="B504" s="4923">
        <v>203.4</v>
      </c>
      <c r="C504" s="4924">
        <v>0</v>
      </c>
      <c r="D504" s="4696">
        <v>32.700000000000003</v>
      </c>
      <c r="E504" s="4157">
        <v>0</v>
      </c>
      <c r="F504" s="3663">
        <f>B504+D504</f>
        <v>236.10000000000002</v>
      </c>
      <c r="G504" s="3659">
        <f t="shared" si="75"/>
        <v>0</v>
      </c>
      <c r="H504" s="1686">
        <f t="shared" si="76"/>
        <v>0</v>
      </c>
      <c r="I504" s="2135">
        <f t="shared" si="77"/>
        <v>236.10000000000002</v>
      </c>
      <c r="J504" s="47"/>
      <c r="K504" s="1673" t="s">
        <v>392</v>
      </c>
      <c r="L504" s="4182">
        <v>0</v>
      </c>
      <c r="M504" s="4183">
        <v>0</v>
      </c>
      <c r="N504" s="4184">
        <v>0</v>
      </c>
      <c r="O504" s="4183">
        <v>0</v>
      </c>
      <c r="P504" s="47"/>
    </row>
    <row r="505" spans="1:16" ht="15" customHeight="1" x14ac:dyDescent="0.25">
      <c r="A505" s="1702" t="s">
        <v>394</v>
      </c>
      <c r="B505" s="4927">
        <v>168.89999999999998</v>
      </c>
      <c r="C505" s="4924">
        <v>0</v>
      </c>
      <c r="D505" s="4696">
        <v>21</v>
      </c>
      <c r="E505" s="4157">
        <v>0</v>
      </c>
      <c r="F505" s="3663">
        <f t="shared" ref="F505:G518" si="78">B505+D505</f>
        <v>189.89999999999998</v>
      </c>
      <c r="G505" s="3659">
        <f t="shared" si="75"/>
        <v>0</v>
      </c>
      <c r="H505" s="1686">
        <f t="shared" si="76"/>
        <v>0</v>
      </c>
      <c r="I505" s="2135">
        <f t="shared" si="77"/>
        <v>189.89999999999998</v>
      </c>
      <c r="J505" s="47"/>
      <c r="K505" s="1673" t="s">
        <v>394</v>
      </c>
      <c r="L505" s="4182">
        <v>0</v>
      </c>
      <c r="M505" s="4183">
        <v>0</v>
      </c>
      <c r="N505" s="4184">
        <v>0</v>
      </c>
      <c r="O505" s="4183">
        <v>0</v>
      </c>
      <c r="P505" s="47"/>
    </row>
    <row r="506" spans="1:16" ht="15" customHeight="1" x14ac:dyDescent="0.25">
      <c r="A506" s="1702" t="s">
        <v>396</v>
      </c>
      <c r="B506" s="4923">
        <v>200.7</v>
      </c>
      <c r="C506" s="4924">
        <v>0</v>
      </c>
      <c r="D506" s="4698">
        <v>5.0999999999999996</v>
      </c>
      <c r="E506" s="4157">
        <v>0</v>
      </c>
      <c r="F506" s="3663">
        <f t="shared" si="78"/>
        <v>205.79999999999998</v>
      </c>
      <c r="G506" s="3659">
        <f t="shared" si="75"/>
        <v>0</v>
      </c>
      <c r="H506" s="1686">
        <f t="shared" si="76"/>
        <v>0</v>
      </c>
      <c r="I506" s="2135">
        <f t="shared" si="77"/>
        <v>205.79999999999998</v>
      </c>
      <c r="J506" s="47"/>
      <c r="K506" s="1673" t="s">
        <v>396</v>
      </c>
      <c r="L506" s="4182">
        <v>0</v>
      </c>
      <c r="M506" s="4183">
        <v>0</v>
      </c>
      <c r="N506" s="4184">
        <v>0</v>
      </c>
      <c r="O506" s="4183">
        <v>0</v>
      </c>
      <c r="P506" s="47"/>
    </row>
    <row r="507" spans="1:16" ht="15" customHeight="1" x14ac:dyDescent="0.25">
      <c r="A507" s="1702" t="s">
        <v>398</v>
      </c>
      <c r="B507" s="4923">
        <v>170.39999999999998</v>
      </c>
      <c r="C507" s="4924">
        <v>0</v>
      </c>
      <c r="D507" s="4696">
        <v>31.2</v>
      </c>
      <c r="E507" s="4157">
        <v>0</v>
      </c>
      <c r="F507" s="3663">
        <f t="shared" si="78"/>
        <v>201.59999999999997</v>
      </c>
      <c r="G507" s="3659">
        <f t="shared" si="75"/>
        <v>0</v>
      </c>
      <c r="H507" s="1686">
        <f t="shared" si="76"/>
        <v>0</v>
      </c>
      <c r="I507" s="2135">
        <f t="shared" si="77"/>
        <v>201.59999999999997</v>
      </c>
      <c r="J507" s="47"/>
      <c r="K507" s="1673" t="s">
        <v>398</v>
      </c>
      <c r="L507" s="4182">
        <v>0</v>
      </c>
      <c r="M507" s="4183">
        <v>0</v>
      </c>
      <c r="N507" s="4184">
        <v>0</v>
      </c>
      <c r="O507" s="4183">
        <v>0</v>
      </c>
      <c r="P507" s="47"/>
    </row>
    <row r="508" spans="1:16" ht="15" customHeight="1" x14ac:dyDescent="0.25">
      <c r="A508" s="1702" t="s">
        <v>400</v>
      </c>
      <c r="B508" s="4923">
        <v>204.3</v>
      </c>
      <c r="C508" s="4924">
        <v>0</v>
      </c>
      <c r="D508" s="4696">
        <v>32.700000000000003</v>
      </c>
      <c r="E508" s="4157">
        <v>0</v>
      </c>
      <c r="F508" s="3663">
        <f t="shared" si="78"/>
        <v>237</v>
      </c>
      <c r="G508" s="3659">
        <f t="shared" si="75"/>
        <v>0</v>
      </c>
      <c r="H508" s="1686">
        <f t="shared" si="76"/>
        <v>0</v>
      </c>
      <c r="I508" s="2135">
        <f t="shared" si="77"/>
        <v>237</v>
      </c>
      <c r="J508" s="47"/>
      <c r="K508" s="1673" t="s">
        <v>400</v>
      </c>
      <c r="L508" s="4182">
        <v>0</v>
      </c>
      <c r="M508" s="4183">
        <v>0</v>
      </c>
      <c r="N508" s="4184">
        <v>0</v>
      </c>
      <c r="O508" s="4183">
        <v>0</v>
      </c>
      <c r="P508" s="47"/>
    </row>
    <row r="509" spans="1:16" ht="15" customHeight="1" x14ac:dyDescent="0.25">
      <c r="A509" s="1702" t="s">
        <v>402</v>
      </c>
      <c r="B509" s="4923">
        <v>201.3</v>
      </c>
      <c r="C509" s="4924">
        <v>0</v>
      </c>
      <c r="D509" s="4696">
        <v>32.700000000000003</v>
      </c>
      <c r="E509" s="4157">
        <v>0</v>
      </c>
      <c r="F509" s="3663">
        <f t="shared" si="78"/>
        <v>234</v>
      </c>
      <c r="G509" s="3659">
        <f t="shared" si="75"/>
        <v>0</v>
      </c>
      <c r="H509" s="1686">
        <f t="shared" si="76"/>
        <v>0</v>
      </c>
      <c r="I509" s="2135">
        <f t="shared" si="77"/>
        <v>234</v>
      </c>
      <c r="J509" s="47"/>
      <c r="K509" s="1673" t="s">
        <v>402</v>
      </c>
      <c r="L509" s="4182">
        <v>0</v>
      </c>
      <c r="M509" s="4183">
        <v>0</v>
      </c>
      <c r="N509" s="4184">
        <v>0</v>
      </c>
      <c r="O509" s="4183">
        <v>0</v>
      </c>
      <c r="P509" s="47"/>
    </row>
    <row r="510" spans="1:16" ht="15" customHeight="1" x14ac:dyDescent="0.25">
      <c r="A510" s="1702" t="s">
        <v>404</v>
      </c>
      <c r="B510" s="4923">
        <v>240.6</v>
      </c>
      <c r="C510" s="4924">
        <v>0</v>
      </c>
      <c r="D510" s="4696">
        <v>7.8</v>
      </c>
      <c r="E510" s="4157">
        <v>0</v>
      </c>
      <c r="F510" s="3663">
        <f t="shared" si="78"/>
        <v>248.4</v>
      </c>
      <c r="G510" s="3659">
        <f t="shared" si="75"/>
        <v>0</v>
      </c>
      <c r="H510" s="1686">
        <f t="shared" si="76"/>
        <v>0</v>
      </c>
      <c r="I510" s="2135">
        <f t="shared" si="77"/>
        <v>248.4</v>
      </c>
      <c r="J510" s="47"/>
      <c r="K510" s="1673" t="s">
        <v>404</v>
      </c>
      <c r="L510" s="4182">
        <v>0</v>
      </c>
      <c r="M510" s="4183">
        <v>0</v>
      </c>
      <c r="N510" s="4184">
        <v>0</v>
      </c>
      <c r="O510" s="4183">
        <v>0</v>
      </c>
      <c r="P510" s="47"/>
    </row>
    <row r="511" spans="1:16" ht="15" customHeight="1" x14ac:dyDescent="0.25">
      <c r="A511" s="1702" t="s">
        <v>406</v>
      </c>
      <c r="B511" s="4923">
        <v>204.9</v>
      </c>
      <c r="C511" s="4924">
        <v>0</v>
      </c>
      <c r="D511" s="4696">
        <v>16.5</v>
      </c>
      <c r="E511" s="4157">
        <v>0</v>
      </c>
      <c r="F511" s="3663">
        <f t="shared" si="78"/>
        <v>221.4</v>
      </c>
      <c r="G511" s="3659">
        <f t="shared" si="75"/>
        <v>0</v>
      </c>
      <c r="H511" s="1686">
        <f t="shared" si="76"/>
        <v>0</v>
      </c>
      <c r="I511" s="2135">
        <f t="shared" si="77"/>
        <v>221.4</v>
      </c>
      <c r="J511" s="47"/>
      <c r="K511" s="1673" t="s">
        <v>406</v>
      </c>
      <c r="L511" s="4182">
        <v>0</v>
      </c>
      <c r="M511" s="4183">
        <v>0</v>
      </c>
      <c r="N511" s="4184">
        <v>0</v>
      </c>
      <c r="O511" s="4183">
        <v>0</v>
      </c>
      <c r="P511" s="47"/>
    </row>
    <row r="512" spans="1:16" ht="15" customHeight="1" x14ac:dyDescent="0.25">
      <c r="A512" s="1702" t="s">
        <v>407</v>
      </c>
      <c r="B512" s="4923">
        <v>193.5</v>
      </c>
      <c r="C512" s="4924">
        <v>0</v>
      </c>
      <c r="D512" s="4696">
        <v>32.700000000000003</v>
      </c>
      <c r="E512" s="4157">
        <v>0</v>
      </c>
      <c r="F512" s="3663">
        <f t="shared" si="78"/>
        <v>226.2</v>
      </c>
      <c r="G512" s="3659">
        <f t="shared" si="78"/>
        <v>0</v>
      </c>
      <c r="H512" s="1686">
        <f t="shared" si="76"/>
        <v>0</v>
      </c>
      <c r="I512" s="2135">
        <f t="shared" si="77"/>
        <v>226.2</v>
      </c>
      <c r="J512" s="47"/>
      <c r="K512" s="1673" t="s">
        <v>407</v>
      </c>
      <c r="L512" s="4182">
        <v>0</v>
      </c>
      <c r="M512" s="4183">
        <v>0</v>
      </c>
      <c r="N512" s="4184">
        <v>0</v>
      </c>
      <c r="O512" s="4183">
        <v>0</v>
      </c>
      <c r="P512" s="47"/>
    </row>
    <row r="513" spans="1:16" ht="15" customHeight="1" x14ac:dyDescent="0.25">
      <c r="A513" s="1702" t="s">
        <v>409</v>
      </c>
      <c r="B513" s="4923">
        <v>203.1</v>
      </c>
      <c r="C513" s="4924">
        <v>0</v>
      </c>
      <c r="D513" s="4696">
        <v>32.700000000000003</v>
      </c>
      <c r="E513" s="4157">
        <v>0</v>
      </c>
      <c r="F513" s="3663">
        <f t="shared" si="78"/>
        <v>235.8</v>
      </c>
      <c r="G513" s="3659">
        <f t="shared" si="78"/>
        <v>0</v>
      </c>
      <c r="H513" s="1686">
        <f t="shared" si="76"/>
        <v>0</v>
      </c>
      <c r="I513" s="2135">
        <f t="shared" si="77"/>
        <v>235.8</v>
      </c>
      <c r="J513" s="47"/>
      <c r="K513" s="1673" t="s">
        <v>409</v>
      </c>
      <c r="L513" s="4182">
        <v>0</v>
      </c>
      <c r="M513" s="4183">
        <v>0</v>
      </c>
      <c r="N513" s="4184">
        <v>0</v>
      </c>
      <c r="O513" s="4183">
        <v>0</v>
      </c>
      <c r="P513" s="47"/>
    </row>
    <row r="514" spans="1:16" ht="15" customHeight="1" x14ac:dyDescent="0.25">
      <c r="A514" s="1702" t="s">
        <v>410</v>
      </c>
      <c r="B514" s="4923">
        <v>172.8</v>
      </c>
      <c r="C514" s="4924">
        <v>0</v>
      </c>
      <c r="D514" s="4696">
        <v>21.9</v>
      </c>
      <c r="E514" s="4157">
        <v>0</v>
      </c>
      <c r="F514" s="3663">
        <f t="shared" si="78"/>
        <v>194.70000000000002</v>
      </c>
      <c r="G514" s="3659">
        <f t="shared" si="78"/>
        <v>0</v>
      </c>
      <c r="H514" s="1686">
        <f t="shared" si="76"/>
        <v>0</v>
      </c>
      <c r="I514" s="2135">
        <f t="shared" si="77"/>
        <v>194.70000000000002</v>
      </c>
      <c r="J514" s="47"/>
      <c r="K514" s="1673" t="s">
        <v>410</v>
      </c>
      <c r="L514" s="4182">
        <v>0</v>
      </c>
      <c r="M514" s="4183">
        <v>0</v>
      </c>
      <c r="N514" s="4184">
        <v>0</v>
      </c>
      <c r="O514" s="4183">
        <v>0</v>
      </c>
      <c r="P514" s="47"/>
    </row>
    <row r="515" spans="1:16" ht="15" customHeight="1" x14ac:dyDescent="0.25">
      <c r="A515" s="1702" t="s">
        <v>411</v>
      </c>
      <c r="B515" s="4923">
        <v>207.6</v>
      </c>
      <c r="C515" s="4924">
        <v>0</v>
      </c>
      <c r="D515" s="4696">
        <v>5.4</v>
      </c>
      <c r="E515" s="4157">
        <v>0</v>
      </c>
      <c r="F515" s="3663">
        <f t="shared" si="78"/>
        <v>213</v>
      </c>
      <c r="G515" s="3659">
        <f t="shared" si="78"/>
        <v>0</v>
      </c>
      <c r="H515" s="1686">
        <f t="shared" si="76"/>
        <v>0</v>
      </c>
      <c r="I515" s="2135">
        <f t="shared" si="77"/>
        <v>213</v>
      </c>
      <c r="J515" s="47"/>
      <c r="K515" s="1673" t="s">
        <v>411</v>
      </c>
      <c r="L515" s="4182">
        <v>0</v>
      </c>
      <c r="M515" s="4183">
        <v>0</v>
      </c>
      <c r="N515" s="4184">
        <v>0</v>
      </c>
      <c r="O515" s="4183">
        <v>0</v>
      </c>
      <c r="P515" s="47"/>
    </row>
    <row r="516" spans="1:16" ht="15" customHeight="1" x14ac:dyDescent="0.25">
      <c r="A516" s="1702" t="s">
        <v>412</v>
      </c>
      <c r="B516" s="4923">
        <v>171.3</v>
      </c>
      <c r="C516" s="4924">
        <v>0</v>
      </c>
      <c r="D516" s="4696">
        <v>30</v>
      </c>
      <c r="E516" s="4157">
        <v>0</v>
      </c>
      <c r="F516" s="3663">
        <f t="shared" si="78"/>
        <v>201.3</v>
      </c>
      <c r="G516" s="3659">
        <f t="shared" si="78"/>
        <v>0</v>
      </c>
      <c r="H516" s="1686">
        <f t="shared" si="76"/>
        <v>0</v>
      </c>
      <c r="I516" s="2135">
        <f t="shared" si="77"/>
        <v>201.3</v>
      </c>
      <c r="J516" s="47"/>
      <c r="K516" s="1673" t="s">
        <v>412</v>
      </c>
      <c r="L516" s="4182">
        <v>0</v>
      </c>
      <c r="M516" s="4183">
        <v>0</v>
      </c>
      <c r="N516" s="4184">
        <v>0</v>
      </c>
      <c r="O516" s="4183">
        <v>0</v>
      </c>
      <c r="P516" s="47"/>
    </row>
    <row r="517" spans="1:16" ht="15" customHeight="1" x14ac:dyDescent="0.25">
      <c r="A517" s="1702" t="s">
        <v>413</v>
      </c>
      <c r="B517" s="4923">
        <v>229.8</v>
      </c>
      <c r="C517" s="4924">
        <v>0</v>
      </c>
      <c r="D517" s="4696">
        <v>33</v>
      </c>
      <c r="E517" s="4157">
        <v>0</v>
      </c>
      <c r="F517" s="3663">
        <f t="shared" si="78"/>
        <v>262.8</v>
      </c>
      <c r="G517" s="3659">
        <f t="shared" si="78"/>
        <v>0</v>
      </c>
      <c r="H517" s="1686">
        <f t="shared" si="76"/>
        <v>0</v>
      </c>
      <c r="I517" s="2135">
        <f t="shared" si="77"/>
        <v>262.8</v>
      </c>
      <c r="J517" s="47"/>
      <c r="K517" s="1673" t="s">
        <v>413</v>
      </c>
      <c r="L517" s="4182">
        <v>0</v>
      </c>
      <c r="M517" s="4183">
        <v>0</v>
      </c>
      <c r="N517" s="4184">
        <v>0</v>
      </c>
      <c r="O517" s="4183">
        <v>0</v>
      </c>
      <c r="P517" s="47"/>
    </row>
    <row r="518" spans="1:16" ht="15" customHeight="1" thickBot="1" x14ac:dyDescent="0.3">
      <c r="A518" s="1702" t="s">
        <v>414</v>
      </c>
      <c r="B518" s="4930">
        <v>203.4</v>
      </c>
      <c r="C518" s="4932">
        <v>0</v>
      </c>
      <c r="D518" s="4697">
        <v>33</v>
      </c>
      <c r="E518" s="4158">
        <v>0</v>
      </c>
      <c r="F518" s="3663">
        <f t="shared" si="78"/>
        <v>236.4</v>
      </c>
      <c r="G518" s="3659">
        <f t="shared" si="78"/>
        <v>0</v>
      </c>
      <c r="H518" s="1687">
        <f t="shared" si="76"/>
        <v>0</v>
      </c>
      <c r="I518" s="2135">
        <f t="shared" si="77"/>
        <v>236.4</v>
      </c>
      <c r="J518" s="47"/>
      <c r="K518" s="1673" t="s">
        <v>414</v>
      </c>
      <c r="L518" s="4185">
        <v>0</v>
      </c>
      <c r="M518" s="4186">
        <v>0</v>
      </c>
      <c r="N518" s="4184">
        <v>0</v>
      </c>
      <c r="O518" s="4183">
        <v>0</v>
      </c>
      <c r="P518" s="47"/>
    </row>
    <row r="519" spans="1:16" ht="15" customHeight="1" thickBot="1" x14ac:dyDescent="0.3">
      <c r="A519" s="1703" t="s">
        <v>415</v>
      </c>
      <c r="B519" s="1689">
        <f>SUM(B495:B518)</f>
        <v>4803.3000000000011</v>
      </c>
      <c r="C519" s="1689">
        <f t="shared" ref="C519:I519" si="79">SUM(C495:C518)</f>
        <v>0</v>
      </c>
      <c r="D519" s="1689">
        <f t="shared" si="79"/>
        <v>582.29999999999995</v>
      </c>
      <c r="E519" s="1689">
        <f t="shared" si="79"/>
        <v>0</v>
      </c>
      <c r="F519" s="1689">
        <f t="shared" si="79"/>
        <v>5385.6</v>
      </c>
      <c r="G519" s="1689">
        <f t="shared" si="79"/>
        <v>0</v>
      </c>
      <c r="H519" s="1691">
        <f t="shared" si="76"/>
        <v>0</v>
      </c>
      <c r="I519" s="2131">
        <f t="shared" si="79"/>
        <v>5385.6</v>
      </c>
      <c r="J519" s="47"/>
      <c r="K519" s="1499" t="s">
        <v>415</v>
      </c>
      <c r="L519" s="1515">
        <v>0</v>
      </c>
      <c r="M519" s="1502">
        <v>0</v>
      </c>
      <c r="N519" s="1515">
        <v>0</v>
      </c>
      <c r="O519" s="1501">
        <v>0</v>
      </c>
      <c r="P519" s="47"/>
    </row>
    <row r="520" spans="1:16" ht="15" customHeight="1" x14ac:dyDescent="0.2">
      <c r="A520" s="1692"/>
      <c r="B520" s="1693"/>
      <c r="C520" s="1693"/>
      <c r="D520" s="1693"/>
      <c r="E520" s="1693"/>
      <c r="F520" s="1693"/>
      <c r="G520" s="1693"/>
      <c r="H520" s="1693"/>
      <c r="I520" s="1693"/>
      <c r="J520" s="47"/>
      <c r="K520" s="47"/>
      <c r="L520" s="47"/>
      <c r="M520" s="47"/>
      <c r="N520" s="47"/>
      <c r="O520" s="47"/>
      <c r="P520" s="47"/>
    </row>
    <row r="521" spans="1:16" ht="15" customHeight="1" x14ac:dyDescent="0.2">
      <c r="A521" s="1692"/>
      <c r="B521" s="1693"/>
      <c r="C521" s="1693"/>
      <c r="D521" s="1693"/>
      <c r="E521" s="1693"/>
      <c r="F521" s="1693"/>
      <c r="G521" s="1693"/>
      <c r="H521" s="1693"/>
      <c r="I521" s="1693"/>
      <c r="J521" s="47"/>
      <c r="K521" s="47"/>
      <c r="L521" s="47"/>
      <c r="M521" s="47"/>
      <c r="N521" s="47"/>
      <c r="O521" s="47"/>
      <c r="P521" s="47"/>
    </row>
    <row r="522" spans="1:16" s="1495" customFormat="1" ht="15" customHeight="1" thickBot="1" x14ac:dyDescent="0.3">
      <c r="A522" s="1676" t="s">
        <v>449</v>
      </c>
      <c r="B522" s="1700"/>
      <c r="C522" s="1700"/>
      <c r="D522" s="1695" t="s">
        <v>450</v>
      </c>
      <c r="E522" s="1700"/>
      <c r="F522" s="1700"/>
      <c r="G522" s="1694"/>
      <c r="H522" s="1694"/>
      <c r="I522" s="1694"/>
      <c r="J522" s="1671"/>
      <c r="K522" s="1671"/>
      <c r="L522" s="1671"/>
      <c r="M522" s="1671"/>
      <c r="N522" s="1671"/>
      <c r="O522" s="1671"/>
      <c r="P522" s="1671"/>
    </row>
    <row r="523" spans="1:16" ht="15" customHeight="1" thickBot="1" x14ac:dyDescent="0.3">
      <c r="A523" s="5438" t="s">
        <v>367</v>
      </c>
      <c r="B523" s="5424">
        <v>42725</v>
      </c>
      <c r="C523" s="5429"/>
      <c r="D523" s="5443">
        <v>42725</v>
      </c>
      <c r="E523" s="5429"/>
      <c r="F523" s="5428" t="s">
        <v>368</v>
      </c>
      <c r="G523" s="5425"/>
      <c r="H523" s="5426"/>
      <c r="I523" s="5427"/>
      <c r="J523" s="47"/>
      <c r="K523" s="47"/>
      <c r="L523" s="47"/>
      <c r="M523" s="47"/>
      <c r="N523" s="47"/>
      <c r="O523" s="47"/>
      <c r="P523" s="47"/>
    </row>
    <row r="524" spans="1:16" ht="15" customHeight="1" thickBot="1" x14ac:dyDescent="0.3">
      <c r="A524" s="5439"/>
      <c r="B524" s="4146" t="s">
        <v>370</v>
      </c>
      <c r="C524" s="4147" t="s">
        <v>371</v>
      </c>
      <c r="D524" s="4148" t="s">
        <v>370</v>
      </c>
      <c r="E524" s="4147" t="s">
        <v>371</v>
      </c>
      <c r="F524" s="4137" t="s">
        <v>370</v>
      </c>
      <c r="G524" s="4149" t="s">
        <v>371</v>
      </c>
      <c r="H524" s="4174" t="s">
        <v>109</v>
      </c>
      <c r="I524" s="4138" t="s">
        <v>347</v>
      </c>
      <c r="J524" s="47"/>
      <c r="K524" s="47"/>
      <c r="L524" s="47"/>
      <c r="M524" s="47"/>
      <c r="N524" s="47"/>
      <c r="O524" s="47"/>
      <c r="P524" s="47"/>
    </row>
    <row r="525" spans="1:16" ht="15" customHeight="1" x14ac:dyDescent="0.25">
      <c r="A525" s="1680" t="s">
        <v>374</v>
      </c>
      <c r="B525" s="4923">
        <v>158.4</v>
      </c>
      <c r="C525" s="4924">
        <v>134.10000000000002</v>
      </c>
      <c r="D525" s="4696">
        <v>1006.2</v>
      </c>
      <c r="E525" s="4157">
        <v>138.30000000000001</v>
      </c>
      <c r="F525" s="3662">
        <f>B525+D525</f>
        <v>1164.6000000000001</v>
      </c>
      <c r="G525" s="3657">
        <f>C525+E525</f>
        <v>272.40000000000003</v>
      </c>
      <c r="H525" s="1682">
        <f>G525/F525</f>
        <v>0.23390005151983514</v>
      </c>
      <c r="I525" s="2135">
        <f>SQRT(G525*G525+F525*F525)</f>
        <v>1196.0329928559665</v>
      </c>
      <c r="J525" s="47"/>
      <c r="K525" s="47"/>
      <c r="L525" s="47"/>
      <c r="M525" s="47"/>
      <c r="N525" s="47"/>
      <c r="O525" s="47"/>
      <c r="P525" s="47"/>
    </row>
    <row r="526" spans="1:16" ht="15" customHeight="1" x14ac:dyDescent="0.25">
      <c r="A526" s="1683" t="s">
        <v>376</v>
      </c>
      <c r="B526" s="4923">
        <v>158.69999999999999</v>
      </c>
      <c r="C526" s="4924">
        <v>134.10000000000002</v>
      </c>
      <c r="D526" s="4696">
        <v>1007.7</v>
      </c>
      <c r="E526" s="4157">
        <v>138.30000000000001</v>
      </c>
      <c r="F526" s="3663">
        <f t="shared" ref="F526:G541" si="80">B526+D526</f>
        <v>1166.4000000000001</v>
      </c>
      <c r="G526" s="3659">
        <f t="shared" si="80"/>
        <v>272.40000000000003</v>
      </c>
      <c r="H526" s="1686">
        <f t="shared" ref="H526:H549" si="81">G526/F526</f>
        <v>0.23353909465020578</v>
      </c>
      <c r="I526" s="2135">
        <f t="shared" ref="I526:I548" si="82">SQRT(G526*G526+F526*F526)</f>
        <v>1197.7857571368932</v>
      </c>
      <c r="J526" s="47"/>
      <c r="K526" s="47"/>
      <c r="L526" s="47"/>
      <c r="M526" s="47"/>
      <c r="N526" s="47"/>
      <c r="O526" s="47"/>
      <c r="P526" s="47"/>
    </row>
    <row r="527" spans="1:16" ht="15" customHeight="1" x14ac:dyDescent="0.25">
      <c r="A527" s="1683" t="s">
        <v>378</v>
      </c>
      <c r="B527" s="4923">
        <v>158.4</v>
      </c>
      <c r="C527" s="4924">
        <v>134.69999999999999</v>
      </c>
      <c r="D527" s="4696">
        <v>1011.3</v>
      </c>
      <c r="E527" s="4157">
        <v>140.10000000000002</v>
      </c>
      <c r="F527" s="3663">
        <f t="shared" si="80"/>
        <v>1169.7</v>
      </c>
      <c r="G527" s="3659">
        <f t="shared" si="80"/>
        <v>274.8</v>
      </c>
      <c r="H527" s="1686">
        <f t="shared" si="81"/>
        <v>0.23493203385483458</v>
      </c>
      <c r="I527" s="2135">
        <f t="shared" si="82"/>
        <v>1201.5461414361082</v>
      </c>
      <c r="J527" s="47"/>
      <c r="K527" s="47"/>
      <c r="L527" s="47"/>
      <c r="M527" s="47"/>
      <c r="N527" s="47"/>
      <c r="O527" s="47"/>
      <c r="P527" s="47"/>
    </row>
    <row r="528" spans="1:16" ht="15" customHeight="1" x14ac:dyDescent="0.25">
      <c r="A528" s="1683" t="s">
        <v>380</v>
      </c>
      <c r="B528" s="4923">
        <v>158.69999999999999</v>
      </c>
      <c r="C528" s="4924">
        <v>134.69999999999999</v>
      </c>
      <c r="D528" s="4696">
        <v>1011.6</v>
      </c>
      <c r="E528" s="4157">
        <v>140.39999999999998</v>
      </c>
      <c r="F528" s="3663">
        <f t="shared" si="80"/>
        <v>1170.3</v>
      </c>
      <c r="G528" s="3659">
        <f t="shared" si="80"/>
        <v>275.09999999999997</v>
      </c>
      <c r="H528" s="1686">
        <f t="shared" si="81"/>
        <v>0.23506793129966674</v>
      </c>
      <c r="I528" s="2135">
        <f t="shared" si="82"/>
        <v>1202.1988604220185</v>
      </c>
      <c r="J528" s="47"/>
      <c r="K528" s="47"/>
      <c r="L528" s="47"/>
      <c r="M528" s="47"/>
      <c r="N528" s="47"/>
      <c r="O528" s="47"/>
      <c r="P528" s="47"/>
    </row>
    <row r="529" spans="1:16" ht="15" customHeight="1" x14ac:dyDescent="0.25">
      <c r="A529" s="1683" t="s">
        <v>382</v>
      </c>
      <c r="B529" s="4923">
        <v>158.4</v>
      </c>
      <c r="C529" s="4926">
        <v>134.69999999999999</v>
      </c>
      <c r="D529" s="4697">
        <v>1012.5</v>
      </c>
      <c r="E529" s="4158">
        <v>140.4</v>
      </c>
      <c r="F529" s="3663">
        <f t="shared" si="80"/>
        <v>1170.9000000000001</v>
      </c>
      <c r="G529" s="3659">
        <f t="shared" si="80"/>
        <v>275.10000000000002</v>
      </c>
      <c r="H529" s="1686">
        <f t="shared" si="81"/>
        <v>0.23494747630028184</v>
      </c>
      <c r="I529" s="2135">
        <f t="shared" si="82"/>
        <v>1202.7829480001785</v>
      </c>
      <c r="J529" s="47"/>
      <c r="K529" s="47"/>
      <c r="L529" s="47"/>
      <c r="M529" s="47"/>
      <c r="N529" s="47"/>
      <c r="O529" s="47"/>
      <c r="P529" s="47"/>
    </row>
    <row r="530" spans="1:16" ht="15" customHeight="1" x14ac:dyDescent="0.25">
      <c r="A530" s="1683" t="s">
        <v>384</v>
      </c>
      <c r="B530" s="4923">
        <v>161.1</v>
      </c>
      <c r="C530" s="4924">
        <v>134.10000000000002</v>
      </c>
      <c r="D530" s="4696">
        <v>1009.5</v>
      </c>
      <c r="E530" s="4157">
        <v>138.9</v>
      </c>
      <c r="F530" s="3663">
        <f t="shared" si="80"/>
        <v>1170.5999999999999</v>
      </c>
      <c r="G530" s="3659">
        <f t="shared" si="80"/>
        <v>273</v>
      </c>
      <c r="H530" s="1686">
        <f t="shared" si="81"/>
        <v>0.23321373654536137</v>
      </c>
      <c r="I530" s="2135">
        <f t="shared" si="82"/>
        <v>1202.0122129163246</v>
      </c>
      <c r="J530" s="47"/>
      <c r="K530" s="47"/>
      <c r="L530" s="47"/>
      <c r="M530" s="47"/>
      <c r="N530" s="47"/>
      <c r="O530" s="47"/>
      <c r="P530" s="47"/>
    </row>
    <row r="531" spans="1:16" ht="15" customHeight="1" x14ac:dyDescent="0.25">
      <c r="A531" s="1683" t="s">
        <v>386</v>
      </c>
      <c r="B531" s="4923">
        <v>160.19999999999999</v>
      </c>
      <c r="C531" s="4924">
        <v>132.89999999999998</v>
      </c>
      <c r="D531" s="4696">
        <v>1002.3</v>
      </c>
      <c r="E531" s="4157">
        <v>136.5</v>
      </c>
      <c r="F531" s="3663">
        <f t="shared" si="80"/>
        <v>1162.5</v>
      </c>
      <c r="G531" s="3659">
        <f t="shared" si="80"/>
        <v>269.39999999999998</v>
      </c>
      <c r="H531" s="1686">
        <f t="shared" si="81"/>
        <v>0.23174193548387095</v>
      </c>
      <c r="I531" s="2135">
        <f t="shared" si="82"/>
        <v>1193.3074247653033</v>
      </c>
      <c r="J531" s="47"/>
      <c r="K531" s="47"/>
      <c r="L531" s="47"/>
      <c r="M531" s="47"/>
      <c r="N531" s="47"/>
      <c r="O531" s="47"/>
      <c r="P531" s="47"/>
    </row>
    <row r="532" spans="1:16" ht="15" customHeight="1" x14ac:dyDescent="0.25">
      <c r="A532" s="1683" t="s">
        <v>388</v>
      </c>
      <c r="B532" s="4923">
        <v>159.30000000000001</v>
      </c>
      <c r="C532" s="4924">
        <v>131.69999999999999</v>
      </c>
      <c r="D532" s="4696">
        <v>1000.8</v>
      </c>
      <c r="E532" s="4157">
        <v>135.30000000000001</v>
      </c>
      <c r="F532" s="3663">
        <f t="shared" si="80"/>
        <v>1160.0999999999999</v>
      </c>
      <c r="G532" s="3659">
        <f t="shared" si="80"/>
        <v>267</v>
      </c>
      <c r="H532" s="1686">
        <f t="shared" si="81"/>
        <v>0.23015257305404707</v>
      </c>
      <c r="I532" s="2135">
        <f t="shared" si="82"/>
        <v>1190.4289184995464</v>
      </c>
      <c r="J532" s="47"/>
      <c r="K532" s="47"/>
      <c r="L532" s="47"/>
      <c r="M532" s="47"/>
      <c r="N532" s="47"/>
      <c r="O532" s="47"/>
      <c r="P532" s="47"/>
    </row>
    <row r="533" spans="1:16" ht="15" customHeight="1" x14ac:dyDescent="0.25">
      <c r="A533" s="1683" t="s">
        <v>390</v>
      </c>
      <c r="B533" s="4923">
        <v>157.19999999999999</v>
      </c>
      <c r="C533" s="4924">
        <v>131.10000000000002</v>
      </c>
      <c r="D533" s="4696">
        <v>1000.8</v>
      </c>
      <c r="E533" s="4157">
        <v>135.30000000000001</v>
      </c>
      <c r="F533" s="3663">
        <f t="shared" si="80"/>
        <v>1158</v>
      </c>
      <c r="G533" s="3659">
        <f t="shared" si="80"/>
        <v>266.40000000000003</v>
      </c>
      <c r="H533" s="1686">
        <f t="shared" si="81"/>
        <v>0.23005181347150261</v>
      </c>
      <c r="I533" s="2135">
        <f t="shared" si="82"/>
        <v>1188.2478529330485</v>
      </c>
      <c r="J533" s="47"/>
      <c r="K533" s="47"/>
      <c r="L533" s="47"/>
      <c r="M533" s="47"/>
      <c r="N533" s="47"/>
      <c r="O533" s="47"/>
      <c r="P533" s="47"/>
    </row>
    <row r="534" spans="1:16" ht="15" customHeight="1" x14ac:dyDescent="0.25">
      <c r="A534" s="1683" t="s">
        <v>392</v>
      </c>
      <c r="B534" s="4923">
        <v>157.5</v>
      </c>
      <c r="C534" s="4924">
        <v>131.69999999999999</v>
      </c>
      <c r="D534" s="4698">
        <v>999</v>
      </c>
      <c r="E534" s="4157">
        <v>134.4</v>
      </c>
      <c r="F534" s="3663">
        <f>B534+D534</f>
        <v>1156.5</v>
      </c>
      <c r="G534" s="3659">
        <f t="shared" si="80"/>
        <v>266.10000000000002</v>
      </c>
      <c r="H534" s="1686">
        <f t="shared" si="81"/>
        <v>0.23009079118028536</v>
      </c>
      <c r="I534" s="2135">
        <f t="shared" si="82"/>
        <v>1186.7187788183012</v>
      </c>
      <c r="J534" s="47"/>
      <c r="K534" s="47"/>
      <c r="L534" s="47"/>
      <c r="M534" s="47"/>
      <c r="N534" s="47"/>
      <c r="O534" s="47"/>
      <c r="P534" s="47"/>
    </row>
    <row r="535" spans="1:16" ht="15" customHeight="1" x14ac:dyDescent="0.25">
      <c r="A535" s="1683" t="s">
        <v>394</v>
      </c>
      <c r="B535" s="4923">
        <v>157.5</v>
      </c>
      <c r="C535" s="4924">
        <v>130.80000000000001</v>
      </c>
      <c r="D535" s="4696">
        <v>999.6</v>
      </c>
      <c r="E535" s="4157">
        <v>133.19999999999999</v>
      </c>
      <c r="F535" s="3663">
        <f t="shared" ref="F535:G548" si="83">B535+D535</f>
        <v>1157.0999999999999</v>
      </c>
      <c r="G535" s="3659">
        <f t="shared" si="80"/>
        <v>264</v>
      </c>
      <c r="H535" s="1686">
        <f t="shared" si="81"/>
        <v>0.22815659839253308</v>
      </c>
      <c r="I535" s="2135">
        <f t="shared" si="82"/>
        <v>1186.8346177964306</v>
      </c>
      <c r="J535" s="47"/>
      <c r="K535" s="47"/>
      <c r="L535" s="47"/>
      <c r="M535" s="47"/>
      <c r="N535" s="47"/>
      <c r="O535" s="47"/>
      <c r="P535" s="47"/>
    </row>
    <row r="536" spans="1:16" ht="15" customHeight="1" x14ac:dyDescent="0.25">
      <c r="A536" s="1683" t="s">
        <v>396</v>
      </c>
      <c r="B536" s="4927">
        <v>156.89999999999998</v>
      </c>
      <c r="C536" s="4924">
        <v>131.4</v>
      </c>
      <c r="D536" s="4696">
        <v>1005</v>
      </c>
      <c r="E536" s="4157">
        <v>133.5</v>
      </c>
      <c r="F536" s="3663">
        <f t="shared" si="83"/>
        <v>1161.9000000000001</v>
      </c>
      <c r="G536" s="3659">
        <f t="shared" si="80"/>
        <v>264.89999999999998</v>
      </c>
      <c r="H536" s="1686">
        <f t="shared" si="81"/>
        <v>0.22798863929770199</v>
      </c>
      <c r="I536" s="2135">
        <f t="shared" si="82"/>
        <v>1191.7145715312874</v>
      </c>
      <c r="J536" s="47"/>
      <c r="K536" s="47"/>
      <c r="L536" s="47"/>
      <c r="M536" s="47"/>
      <c r="N536" s="47"/>
      <c r="O536" s="47"/>
      <c r="P536" s="47"/>
    </row>
    <row r="537" spans="1:16" ht="15" customHeight="1" x14ac:dyDescent="0.25">
      <c r="A537" s="1683" t="s">
        <v>398</v>
      </c>
      <c r="B537" s="4923">
        <v>159.30000000000001</v>
      </c>
      <c r="C537" s="4924">
        <v>131.69999999999999</v>
      </c>
      <c r="D537" s="4696">
        <v>1006.2</v>
      </c>
      <c r="E537" s="4157">
        <v>135.30000000000001</v>
      </c>
      <c r="F537" s="3663">
        <f t="shared" si="83"/>
        <v>1165.5</v>
      </c>
      <c r="G537" s="3659">
        <f t="shared" si="80"/>
        <v>267</v>
      </c>
      <c r="H537" s="1686">
        <f t="shared" si="81"/>
        <v>0.22908622908622908</v>
      </c>
      <c r="I537" s="2135">
        <f t="shared" si="82"/>
        <v>1195.6919544765701</v>
      </c>
      <c r="J537" s="47"/>
      <c r="K537" s="47"/>
      <c r="L537" s="47"/>
      <c r="M537" s="47"/>
      <c r="N537" s="47"/>
      <c r="O537" s="47"/>
      <c r="P537" s="47"/>
    </row>
    <row r="538" spans="1:16" ht="15" customHeight="1" x14ac:dyDescent="0.25">
      <c r="A538" s="1683" t="s">
        <v>400</v>
      </c>
      <c r="B538" s="4923">
        <v>159.60000000000002</v>
      </c>
      <c r="C538" s="4924">
        <v>131.10000000000002</v>
      </c>
      <c r="D538" s="4696">
        <v>1004.0999999999999</v>
      </c>
      <c r="E538" s="4157">
        <v>134.1</v>
      </c>
      <c r="F538" s="3663">
        <f t="shared" si="83"/>
        <v>1163.6999999999998</v>
      </c>
      <c r="G538" s="3659">
        <f t="shared" si="80"/>
        <v>265.20000000000005</v>
      </c>
      <c r="H538" s="1686">
        <f t="shared" si="81"/>
        <v>0.22789378705852031</v>
      </c>
      <c r="I538" s="2135">
        <f t="shared" si="82"/>
        <v>1193.5362290270034</v>
      </c>
      <c r="J538" s="47"/>
      <c r="K538" s="47"/>
      <c r="L538" s="47"/>
      <c r="M538" s="47"/>
      <c r="N538" s="47"/>
      <c r="O538" s="47"/>
      <c r="P538" s="47"/>
    </row>
    <row r="539" spans="1:16" ht="15" customHeight="1" x14ac:dyDescent="0.25">
      <c r="A539" s="1683" t="s">
        <v>402</v>
      </c>
      <c r="B539" s="4925">
        <v>162</v>
      </c>
      <c r="C539" s="4924">
        <v>130.80000000000001</v>
      </c>
      <c r="D539" s="4696">
        <v>1004.1</v>
      </c>
      <c r="E539" s="4157">
        <v>132.30000000000001</v>
      </c>
      <c r="F539" s="3663">
        <f t="shared" si="83"/>
        <v>1166.0999999999999</v>
      </c>
      <c r="G539" s="3659">
        <f t="shared" si="80"/>
        <v>263.10000000000002</v>
      </c>
      <c r="H539" s="1686">
        <f t="shared" si="81"/>
        <v>0.22562387445330592</v>
      </c>
      <c r="I539" s="2135">
        <f t="shared" si="82"/>
        <v>1195.4124058248683</v>
      </c>
      <c r="J539" s="47"/>
      <c r="K539" s="47"/>
      <c r="L539" s="47"/>
      <c r="M539" s="47"/>
      <c r="N539" s="47"/>
      <c r="O539" s="47"/>
      <c r="P539" s="47"/>
    </row>
    <row r="540" spans="1:16" ht="15" customHeight="1" x14ac:dyDescent="0.25">
      <c r="A540" s="1683" t="s">
        <v>404</v>
      </c>
      <c r="B540" s="4923">
        <v>161.4</v>
      </c>
      <c r="C540" s="4924">
        <v>129.89999999999998</v>
      </c>
      <c r="D540" s="4696">
        <v>1005.5999999999999</v>
      </c>
      <c r="E540" s="4157">
        <v>129.9</v>
      </c>
      <c r="F540" s="3663">
        <f t="shared" si="83"/>
        <v>1167</v>
      </c>
      <c r="G540" s="3659">
        <f t="shared" si="80"/>
        <v>259.79999999999995</v>
      </c>
      <c r="H540" s="1686">
        <f t="shared" si="81"/>
        <v>0.22262210796915163</v>
      </c>
      <c r="I540" s="2135">
        <f t="shared" si="82"/>
        <v>1195.5689189670331</v>
      </c>
      <c r="J540" s="47"/>
      <c r="K540" s="47"/>
      <c r="L540" s="47"/>
      <c r="M540" s="47"/>
      <c r="N540" s="47"/>
      <c r="O540" s="47"/>
      <c r="P540" s="47"/>
    </row>
    <row r="541" spans="1:16" ht="15" customHeight="1" x14ac:dyDescent="0.25">
      <c r="A541" s="1683" t="s">
        <v>406</v>
      </c>
      <c r="B541" s="4923">
        <v>161.69999999999999</v>
      </c>
      <c r="C541" s="4928">
        <v>129.6</v>
      </c>
      <c r="D541" s="4696">
        <v>1005.3</v>
      </c>
      <c r="E541" s="4157">
        <v>128.4</v>
      </c>
      <c r="F541" s="3663">
        <f t="shared" si="83"/>
        <v>1167</v>
      </c>
      <c r="G541" s="3659">
        <f t="shared" si="80"/>
        <v>258</v>
      </c>
      <c r="H541" s="1686">
        <f t="shared" si="81"/>
        <v>0.2210796915167095</v>
      </c>
      <c r="I541" s="2135">
        <f t="shared" si="82"/>
        <v>1195.1790660817314</v>
      </c>
      <c r="J541" s="47"/>
      <c r="K541" s="47"/>
      <c r="L541" s="47"/>
      <c r="M541" s="47"/>
      <c r="N541" s="47"/>
      <c r="O541" s="47"/>
      <c r="P541" s="47"/>
    </row>
    <row r="542" spans="1:16" ht="15" customHeight="1" x14ac:dyDescent="0.25">
      <c r="A542" s="1683" t="s">
        <v>407</v>
      </c>
      <c r="B542" s="4923">
        <v>161.4</v>
      </c>
      <c r="C542" s="4924">
        <v>129.89999999999998</v>
      </c>
      <c r="D542" s="4696">
        <v>1005</v>
      </c>
      <c r="E542" s="4159">
        <v>128.4</v>
      </c>
      <c r="F542" s="3663">
        <f t="shared" si="83"/>
        <v>1166.4000000000001</v>
      </c>
      <c r="G542" s="3659">
        <f t="shared" si="83"/>
        <v>258.29999999999995</v>
      </c>
      <c r="H542" s="1686">
        <f t="shared" si="81"/>
        <v>0.22145061728395057</v>
      </c>
      <c r="I542" s="2135">
        <f t="shared" si="82"/>
        <v>1194.6580473089361</v>
      </c>
      <c r="J542" s="47"/>
      <c r="K542" s="47"/>
      <c r="L542" s="47"/>
      <c r="M542" s="47"/>
      <c r="N542" s="47"/>
      <c r="O542" s="47"/>
      <c r="P542" s="47"/>
    </row>
    <row r="543" spans="1:16" ht="15" customHeight="1" x14ac:dyDescent="0.25">
      <c r="A543" s="1683" t="s">
        <v>409</v>
      </c>
      <c r="B543" s="4923">
        <v>161.10000000000002</v>
      </c>
      <c r="C543" s="4924">
        <v>129.89999999999998</v>
      </c>
      <c r="D543" s="4696">
        <v>1005.6</v>
      </c>
      <c r="E543" s="4157">
        <v>129.6</v>
      </c>
      <c r="F543" s="3663">
        <f t="shared" si="83"/>
        <v>1166.7</v>
      </c>
      <c r="G543" s="3659">
        <f t="shared" si="83"/>
        <v>259.5</v>
      </c>
      <c r="H543" s="1686">
        <f t="shared" si="81"/>
        <v>0.22242221650809976</v>
      </c>
      <c r="I543" s="2135">
        <f t="shared" si="82"/>
        <v>1195.2109186248258</v>
      </c>
      <c r="J543" s="47"/>
      <c r="K543" s="47"/>
      <c r="L543" s="47"/>
      <c r="M543" s="47"/>
      <c r="N543" s="47"/>
      <c r="O543" s="47"/>
      <c r="P543" s="47"/>
    </row>
    <row r="544" spans="1:16" ht="15" customHeight="1" x14ac:dyDescent="0.25">
      <c r="A544" s="1683" t="s">
        <v>410</v>
      </c>
      <c r="B544" s="4923">
        <v>160.19999999999999</v>
      </c>
      <c r="C544" s="4924">
        <v>130.80000000000001</v>
      </c>
      <c r="D544" s="4696">
        <v>1008.3</v>
      </c>
      <c r="E544" s="4157">
        <v>132.6</v>
      </c>
      <c r="F544" s="3663">
        <f t="shared" si="83"/>
        <v>1168.5</v>
      </c>
      <c r="G544" s="3659">
        <f t="shared" si="83"/>
        <v>263.39999999999998</v>
      </c>
      <c r="H544" s="1686">
        <f t="shared" si="81"/>
        <v>0.22541720154043643</v>
      </c>
      <c r="I544" s="2135">
        <f t="shared" si="82"/>
        <v>1197.819606618626</v>
      </c>
      <c r="J544" s="47"/>
      <c r="K544" s="47"/>
      <c r="L544" s="47"/>
      <c r="M544" s="47"/>
      <c r="N544" s="47"/>
      <c r="O544" s="47"/>
      <c r="P544" s="47"/>
    </row>
    <row r="545" spans="1:16" ht="15" customHeight="1" x14ac:dyDescent="0.25">
      <c r="A545" s="1683" t="s">
        <v>411</v>
      </c>
      <c r="B545" s="4923">
        <v>160.80000000000001</v>
      </c>
      <c r="C545" s="4924">
        <v>131.69999999999999</v>
      </c>
      <c r="D545" s="4696">
        <v>1008.3</v>
      </c>
      <c r="E545" s="4157">
        <v>133.5</v>
      </c>
      <c r="F545" s="3663">
        <f t="shared" si="83"/>
        <v>1169.0999999999999</v>
      </c>
      <c r="G545" s="3659">
        <f t="shared" si="83"/>
        <v>265.2</v>
      </c>
      <c r="H545" s="1686">
        <f t="shared" si="81"/>
        <v>0.22684115986656403</v>
      </c>
      <c r="I545" s="2135">
        <f t="shared" si="82"/>
        <v>1198.8018393379282</v>
      </c>
      <c r="J545" s="47"/>
      <c r="K545" s="47"/>
      <c r="L545" s="47"/>
      <c r="M545" s="47"/>
      <c r="N545" s="47"/>
      <c r="O545" s="47"/>
      <c r="P545" s="47"/>
    </row>
    <row r="546" spans="1:16" ht="15" customHeight="1" x14ac:dyDescent="0.25">
      <c r="A546" s="1683" t="s">
        <v>412</v>
      </c>
      <c r="B546" s="4923">
        <v>160.19999999999999</v>
      </c>
      <c r="C546" s="4924">
        <v>132</v>
      </c>
      <c r="D546" s="4696">
        <v>1009.2</v>
      </c>
      <c r="E546" s="4157">
        <v>133.19999999999999</v>
      </c>
      <c r="F546" s="3663">
        <f t="shared" si="83"/>
        <v>1169.4000000000001</v>
      </c>
      <c r="G546" s="3659">
        <f t="shared" si="83"/>
        <v>265.2</v>
      </c>
      <c r="H546" s="1686">
        <f t="shared" si="81"/>
        <v>0.22678296562339659</v>
      </c>
      <c r="I546" s="2135">
        <f t="shared" si="82"/>
        <v>1199.0944082931919</v>
      </c>
      <c r="J546" s="47"/>
      <c r="K546" s="47"/>
      <c r="L546" s="47"/>
      <c r="M546" s="47"/>
      <c r="N546" s="47"/>
      <c r="O546" s="47"/>
      <c r="P546" s="47"/>
    </row>
    <row r="547" spans="1:16" ht="15" customHeight="1" x14ac:dyDescent="0.25">
      <c r="A547" s="1683" t="s">
        <v>413</v>
      </c>
      <c r="B547" s="4923">
        <v>160.5</v>
      </c>
      <c r="C547" s="4924">
        <v>131.69999999999999</v>
      </c>
      <c r="D547" s="4696">
        <v>1006.5</v>
      </c>
      <c r="E547" s="4157">
        <v>132.6</v>
      </c>
      <c r="F547" s="3663">
        <f t="shared" si="83"/>
        <v>1167</v>
      </c>
      <c r="G547" s="3659">
        <f t="shared" si="83"/>
        <v>264.29999999999995</v>
      </c>
      <c r="H547" s="1686">
        <f t="shared" si="81"/>
        <v>0.22647814910025704</v>
      </c>
      <c r="I547" s="2135">
        <f t="shared" si="82"/>
        <v>1196.5548420360849</v>
      </c>
      <c r="J547" s="47"/>
      <c r="K547" s="47"/>
      <c r="L547" s="47"/>
      <c r="M547" s="47"/>
      <c r="N547" s="47"/>
      <c r="O547" s="47"/>
      <c r="P547" s="47"/>
    </row>
    <row r="548" spans="1:16" ht="15" customHeight="1" thickBot="1" x14ac:dyDescent="0.3">
      <c r="A548" s="1683" t="s">
        <v>414</v>
      </c>
      <c r="B548" s="4930">
        <v>161.10000000000002</v>
      </c>
      <c r="C548" s="4931">
        <v>133.5</v>
      </c>
      <c r="D548" s="4696">
        <v>1006.2</v>
      </c>
      <c r="E548" s="4157">
        <v>134.69999999999999</v>
      </c>
      <c r="F548" s="3663">
        <f t="shared" si="83"/>
        <v>1167.3000000000002</v>
      </c>
      <c r="G548" s="3659">
        <f t="shared" si="83"/>
        <v>268.2</v>
      </c>
      <c r="H548" s="1687">
        <f t="shared" si="81"/>
        <v>0.22976098689282956</v>
      </c>
      <c r="I548" s="2135">
        <f t="shared" si="82"/>
        <v>1197.7147114400827</v>
      </c>
      <c r="J548" s="47"/>
      <c r="K548" s="47"/>
      <c r="L548" s="47"/>
      <c r="M548" s="47"/>
      <c r="N548" s="47"/>
      <c r="O548" s="47"/>
      <c r="P548" s="47"/>
    </row>
    <row r="549" spans="1:16" ht="15" customHeight="1" thickBot="1" x14ac:dyDescent="0.3">
      <c r="A549" s="1688" t="s">
        <v>415</v>
      </c>
      <c r="B549" s="1689">
        <f>SUM(B525:B548)</f>
        <v>3831.6</v>
      </c>
      <c r="C549" s="1689">
        <f t="shared" ref="C549:I549" si="84">SUM(C525:C548)</f>
        <v>3168.6</v>
      </c>
      <c r="D549" s="1689">
        <f t="shared" si="84"/>
        <v>24140.7</v>
      </c>
      <c r="E549" s="1689">
        <v>0</v>
      </c>
      <c r="F549" s="1689">
        <f t="shared" si="84"/>
        <v>27972.3</v>
      </c>
      <c r="G549" s="1689">
        <f t="shared" si="84"/>
        <v>6397.7999999999993</v>
      </c>
      <c r="H549" s="3678">
        <f t="shared" si="81"/>
        <v>0.22871912570650249</v>
      </c>
      <c r="I549" s="2131">
        <f t="shared" si="84"/>
        <v>28694.854025148292</v>
      </c>
    </row>
  </sheetData>
  <mergeCells count="77"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  <mergeCell ref="A433:A434"/>
    <mergeCell ref="B433:C433"/>
    <mergeCell ref="D433:E433"/>
    <mergeCell ref="A463:A464"/>
    <mergeCell ref="B463:C463"/>
    <mergeCell ref="D463:E463"/>
    <mergeCell ref="A373:A374"/>
    <mergeCell ref="B373:C373"/>
    <mergeCell ref="D373:E373"/>
    <mergeCell ref="A403:A404"/>
    <mergeCell ref="B403:C403"/>
    <mergeCell ref="D403:E403"/>
    <mergeCell ref="A313:A314"/>
    <mergeCell ref="B313:C313"/>
    <mergeCell ref="D313:E313"/>
    <mergeCell ref="A343:A344"/>
    <mergeCell ref="B343:C343"/>
    <mergeCell ref="D343:E343"/>
    <mergeCell ref="F373:I373"/>
    <mergeCell ref="F403:I403"/>
    <mergeCell ref="F283:I283"/>
    <mergeCell ref="F433:I433"/>
    <mergeCell ref="F463:I463"/>
    <mergeCell ref="F313:I313"/>
    <mergeCell ref="F343:I343"/>
    <mergeCell ref="A253:A254"/>
    <mergeCell ref="B253:C253"/>
    <mergeCell ref="D253:E253"/>
    <mergeCell ref="A283:A284"/>
    <mergeCell ref="B283:C283"/>
    <mergeCell ref="D283:E283"/>
    <mergeCell ref="A193:A194"/>
    <mergeCell ref="B193:C193"/>
    <mergeCell ref="D193:E193"/>
    <mergeCell ref="A223:A224"/>
    <mergeCell ref="B223:C223"/>
    <mergeCell ref="D223:E223"/>
    <mergeCell ref="A133:A134"/>
    <mergeCell ref="B133:C133"/>
    <mergeCell ref="D133:E133"/>
    <mergeCell ref="A163:A164"/>
    <mergeCell ref="B163:C163"/>
    <mergeCell ref="D163:E163"/>
    <mergeCell ref="A73:A74"/>
    <mergeCell ref="B73:C73"/>
    <mergeCell ref="D73:E73"/>
    <mergeCell ref="A103:A104"/>
    <mergeCell ref="B103:C103"/>
    <mergeCell ref="D103:E103"/>
    <mergeCell ref="A13:A14"/>
    <mergeCell ref="B13:C13"/>
    <mergeCell ref="D13:E13"/>
    <mergeCell ref="A43:A44"/>
    <mergeCell ref="B43:C43"/>
    <mergeCell ref="L24:P24"/>
    <mergeCell ref="F163:I163"/>
    <mergeCell ref="F73:I73"/>
    <mergeCell ref="F103:I103"/>
    <mergeCell ref="F253:I253"/>
    <mergeCell ref="F193:I193"/>
    <mergeCell ref="F223:I223"/>
    <mergeCell ref="K13:K15"/>
    <mergeCell ref="F43:F44"/>
    <mergeCell ref="F133:I133"/>
    <mergeCell ref="F13:I13"/>
    <mergeCell ref="G43:J43"/>
  </mergeCells>
  <conditionalFormatting sqref="I525:I548">
    <cfRule type="cellIs" dxfId="39" priority="17" operator="equal">
      <formula>MAX($I$525:$I$548)</formula>
    </cfRule>
  </conditionalFormatting>
  <conditionalFormatting sqref="I495:I518">
    <cfRule type="cellIs" dxfId="38" priority="16" operator="equal">
      <formula>MAX($I$495:$I$518)</formula>
    </cfRule>
  </conditionalFormatting>
  <conditionalFormatting sqref="I435:I458">
    <cfRule type="cellIs" dxfId="37" priority="15" operator="equal">
      <formula>MAX($I$435:$I$458)</formula>
    </cfRule>
  </conditionalFormatting>
  <conditionalFormatting sqref="I465:I488">
    <cfRule type="cellIs" dxfId="36" priority="14" operator="equal">
      <formula>MAX($I$465:$I$488)</formula>
    </cfRule>
  </conditionalFormatting>
  <conditionalFormatting sqref="I405:I428">
    <cfRule type="cellIs" dxfId="35" priority="13" operator="equal">
      <formula>MAX($I$405:$I$428)</formula>
    </cfRule>
  </conditionalFormatting>
  <conditionalFormatting sqref="I375:I398">
    <cfRule type="cellIs" dxfId="34" priority="12" operator="equal">
      <formula>MAX($I$375:$I$398)</formula>
    </cfRule>
  </conditionalFormatting>
  <conditionalFormatting sqref="I345:I368">
    <cfRule type="cellIs" dxfId="33" priority="11" operator="equal">
      <formula>MAX($I$345:$I$368)</formula>
    </cfRule>
  </conditionalFormatting>
  <conditionalFormatting sqref="I315:I338">
    <cfRule type="cellIs" dxfId="32" priority="10" operator="equal">
      <formula>MAX($I$315:$I$338)</formula>
    </cfRule>
  </conditionalFormatting>
  <conditionalFormatting sqref="I285:I308">
    <cfRule type="cellIs" dxfId="31" priority="9" operator="equal">
      <formula>MAX($I$285:$I$308)</formula>
    </cfRule>
  </conditionalFormatting>
  <conditionalFormatting sqref="I255:I278">
    <cfRule type="cellIs" dxfId="30" priority="8" operator="equal">
      <formula>MAX($I$255:$I$278)</formula>
    </cfRule>
  </conditionalFormatting>
  <conditionalFormatting sqref="I225:I248">
    <cfRule type="cellIs" dxfId="29" priority="7" operator="equal">
      <formula>MAX($I$225:$I$248)</formula>
    </cfRule>
  </conditionalFormatting>
  <conditionalFormatting sqref="I195:I218">
    <cfRule type="cellIs" dxfId="28" priority="6" operator="equal">
      <formula>MAX($I$195:$I$218)</formula>
    </cfRule>
  </conditionalFormatting>
  <conditionalFormatting sqref="I165:I188">
    <cfRule type="cellIs" dxfId="27" priority="5" operator="equal">
      <formula>MAX($I$165:$I$188)</formula>
    </cfRule>
  </conditionalFormatting>
  <conditionalFormatting sqref="I135:I158">
    <cfRule type="cellIs" dxfId="26" priority="4" operator="equal">
      <formula>MAX($I$135:$I$158)</formula>
    </cfRule>
  </conditionalFormatting>
  <conditionalFormatting sqref="I105:I128">
    <cfRule type="cellIs" dxfId="25" priority="3" operator="equal">
      <formula>MAX($I$105:$I$128)</formula>
    </cfRule>
  </conditionalFormatting>
  <conditionalFormatting sqref="I75:I98">
    <cfRule type="cellIs" dxfId="24" priority="2" operator="equal">
      <formula>MAX($I$75:$I$98)</formula>
    </cfRule>
  </conditionalFormatting>
  <conditionalFormatting sqref="H15:H38">
    <cfRule type="cellIs" dxfId="23" priority="1" operator="equal">
      <formula>MAX($H$15:$H$38)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AV429"/>
  <sheetViews>
    <sheetView topLeftCell="A294" zoomScale="85" zoomScaleNormal="85" zoomScaleSheetLayoutView="70" workbookViewId="0">
      <pane xSplit="2" topLeftCell="C1" activePane="topRight" state="frozen"/>
      <selection pane="topRight" activeCell="E147" sqref="E147:AB147"/>
    </sheetView>
  </sheetViews>
  <sheetFormatPr defaultRowHeight="12.75" x14ac:dyDescent="0.2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45" customWidth="1"/>
    <col min="9" max="13" width="9.7109375" customWidth="1"/>
    <col min="14" max="14" width="9.7109375" style="45" customWidth="1"/>
    <col min="15" max="21" width="9.7109375" customWidth="1"/>
    <col min="22" max="22" width="9.7109375" style="45" customWidth="1"/>
    <col min="23" max="29" width="9.7109375" customWidth="1"/>
    <col min="30" max="30" width="10.28515625" style="47" customWidth="1"/>
    <col min="31" max="31" width="9.42578125" style="43" bestFit="1" customWidth="1"/>
    <col min="32" max="48" width="9.140625" style="43"/>
  </cols>
  <sheetData>
    <row r="1" spans="1:48" s="4" customFormat="1" ht="21" customHeight="1" thickBot="1" x14ac:dyDescent="0.35">
      <c r="A1" s="88" t="s">
        <v>102</v>
      </c>
      <c r="B1" s="3"/>
      <c r="C1" s="1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s="4" customFormat="1" ht="10.5" customHeight="1" x14ac:dyDescent="0.2">
      <c r="A2" s="5452" t="s">
        <v>694</v>
      </c>
      <c r="B2" s="5453"/>
      <c r="C2" s="5453"/>
      <c r="D2" s="5453"/>
      <c r="E2" s="5453"/>
      <c r="F2" s="5453"/>
      <c r="G2" s="5453"/>
      <c r="H2" s="5453"/>
      <c r="I2" s="5453"/>
      <c r="J2" s="5453"/>
      <c r="K2" s="5453"/>
      <c r="L2" s="5453"/>
      <c r="M2" s="5453"/>
      <c r="N2" s="5453"/>
      <c r="O2" s="5453"/>
      <c r="P2" s="5453"/>
      <c r="Q2" s="5453"/>
      <c r="R2" s="5453"/>
      <c r="S2" s="5453"/>
      <c r="T2" s="5453"/>
      <c r="U2" s="5453"/>
      <c r="V2" s="5453"/>
      <c r="W2" s="5453"/>
      <c r="X2" s="5453"/>
      <c r="Y2" s="5453"/>
      <c r="Z2" s="5453"/>
      <c r="AA2" s="5453"/>
      <c r="AB2" s="5453"/>
      <c r="AC2" s="5453"/>
      <c r="AD2" s="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</row>
    <row r="3" spans="1:48" s="4" customFormat="1" ht="10.5" customHeight="1" x14ac:dyDescent="0.2">
      <c r="A3" s="5453"/>
      <c r="B3" s="5453"/>
      <c r="C3" s="5453"/>
      <c r="D3" s="5453"/>
      <c r="E3" s="5453"/>
      <c r="F3" s="5453"/>
      <c r="G3" s="5453"/>
      <c r="H3" s="5453"/>
      <c r="I3" s="5453"/>
      <c r="J3" s="5453"/>
      <c r="K3" s="5453"/>
      <c r="L3" s="5453"/>
      <c r="M3" s="5453"/>
      <c r="N3" s="5453"/>
      <c r="O3" s="5453"/>
      <c r="P3" s="5453"/>
      <c r="Q3" s="5453"/>
      <c r="R3" s="5453"/>
      <c r="S3" s="5453"/>
      <c r="T3" s="5453"/>
      <c r="U3" s="5453"/>
      <c r="V3" s="5453"/>
      <c r="W3" s="5453"/>
      <c r="X3" s="5453"/>
      <c r="Y3" s="5453"/>
      <c r="Z3" s="5453"/>
      <c r="AA3" s="5453"/>
      <c r="AB3" s="5453"/>
      <c r="AC3" s="5453"/>
      <c r="AD3" s="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</row>
    <row r="4" spans="1:48" s="10" customFormat="1" ht="15" customHeight="1" thickBot="1" x14ac:dyDescent="0.25">
      <c r="A4" s="11"/>
      <c r="B4" s="11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</row>
    <row r="5" spans="1:48" s="4" customFormat="1" ht="45.75" customHeight="1" thickBot="1" x14ac:dyDescent="0.25">
      <c r="A5" s="98" t="s">
        <v>4</v>
      </c>
      <c r="B5" s="99" t="s">
        <v>0</v>
      </c>
      <c r="C5" s="99" t="s">
        <v>285</v>
      </c>
      <c r="D5" s="99" t="s">
        <v>3</v>
      </c>
      <c r="E5" s="5461" t="s">
        <v>136</v>
      </c>
      <c r="F5" s="5462"/>
      <c r="G5" s="5462"/>
      <c r="H5" s="5462"/>
      <c r="I5" s="5462"/>
      <c r="J5" s="5462"/>
      <c r="K5" s="5462"/>
      <c r="L5" s="5462"/>
      <c r="M5" s="5462"/>
      <c r="N5" s="5462"/>
      <c r="O5" s="5462"/>
      <c r="P5" s="5462"/>
      <c r="Q5" s="5462"/>
      <c r="R5" s="5462"/>
      <c r="S5" s="5462"/>
      <c r="T5" s="5462"/>
      <c r="U5" s="5462"/>
      <c r="V5" s="5462"/>
      <c r="W5" s="5462"/>
      <c r="X5" s="5462"/>
      <c r="Y5" s="5462"/>
      <c r="Z5" s="5462"/>
      <c r="AA5" s="5462"/>
      <c r="AB5" s="5463"/>
      <c r="AC5" s="100" t="s">
        <v>2</v>
      </c>
      <c r="AD5" s="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</row>
    <row r="6" spans="1:48" s="8" customFormat="1" ht="18.75" customHeight="1" thickBot="1" x14ac:dyDescent="0.25">
      <c r="A6" s="4736" t="s">
        <v>277</v>
      </c>
      <c r="B6" s="4737"/>
      <c r="C6" s="4537"/>
      <c r="D6" s="4958"/>
      <c r="E6" s="4945">
        <v>1</v>
      </c>
      <c r="F6" s="1288">
        <v>2</v>
      </c>
      <c r="G6" s="1288">
        <v>3</v>
      </c>
      <c r="H6" s="1288">
        <v>4</v>
      </c>
      <c r="I6" s="1288">
        <v>5</v>
      </c>
      <c r="J6" s="1288">
        <v>6</v>
      </c>
      <c r="K6" s="1288">
        <v>7</v>
      </c>
      <c r="L6" s="1288">
        <v>8</v>
      </c>
      <c r="M6" s="1288">
        <v>9</v>
      </c>
      <c r="N6" s="1288">
        <v>10</v>
      </c>
      <c r="O6" s="1288">
        <v>11</v>
      </c>
      <c r="P6" s="1288">
        <v>12</v>
      </c>
      <c r="Q6" s="1288">
        <v>13</v>
      </c>
      <c r="R6" s="1288">
        <v>14</v>
      </c>
      <c r="S6" s="1288">
        <v>15</v>
      </c>
      <c r="T6" s="1288">
        <v>16</v>
      </c>
      <c r="U6" s="1288">
        <v>17</v>
      </c>
      <c r="V6" s="1288">
        <v>18</v>
      </c>
      <c r="W6" s="1288">
        <v>19</v>
      </c>
      <c r="X6" s="1288">
        <v>20</v>
      </c>
      <c r="Y6" s="1288">
        <v>21</v>
      </c>
      <c r="Z6" s="1288">
        <v>22</v>
      </c>
      <c r="AA6" s="1288">
        <v>23</v>
      </c>
      <c r="AB6" s="1290">
        <v>24</v>
      </c>
      <c r="AC6" s="504"/>
      <c r="AD6" s="14"/>
      <c r="AE6" s="14"/>
      <c r="AF6" s="14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s="10" customFormat="1" ht="12.75" customHeight="1" x14ac:dyDescent="0.2">
      <c r="A7" s="4125" t="s">
        <v>269</v>
      </c>
      <c r="B7" s="4126"/>
      <c r="C7" s="4129"/>
      <c r="D7" s="4959"/>
      <c r="E7" s="4946" t="s">
        <v>705</v>
      </c>
      <c r="F7" s="3418" t="s">
        <v>705</v>
      </c>
      <c r="G7" s="3418" t="s">
        <v>705</v>
      </c>
      <c r="H7" s="3418" t="s">
        <v>705</v>
      </c>
      <c r="I7" s="3418" t="s">
        <v>705</v>
      </c>
      <c r="J7" s="3418" t="s">
        <v>705</v>
      </c>
      <c r="K7" s="3418" t="s">
        <v>705</v>
      </c>
      <c r="L7" s="3418" t="s">
        <v>705</v>
      </c>
      <c r="M7" s="3418" t="s">
        <v>705</v>
      </c>
      <c r="N7" s="3418" t="s">
        <v>705</v>
      </c>
      <c r="O7" s="3418" t="s">
        <v>705</v>
      </c>
      <c r="P7" s="3418" t="s">
        <v>705</v>
      </c>
      <c r="Q7" s="3418" t="s">
        <v>705</v>
      </c>
      <c r="R7" s="3418" t="s">
        <v>705</v>
      </c>
      <c r="S7" s="3418" t="s">
        <v>705</v>
      </c>
      <c r="T7" s="3418" t="s">
        <v>705</v>
      </c>
      <c r="U7" s="3418" t="s">
        <v>705</v>
      </c>
      <c r="V7" s="3418" t="s">
        <v>705</v>
      </c>
      <c r="W7" s="3418" t="s">
        <v>705</v>
      </c>
      <c r="X7" s="3418" t="s">
        <v>705</v>
      </c>
      <c r="Y7" s="3418" t="s">
        <v>705</v>
      </c>
      <c r="Z7" s="3418" t="s">
        <v>705</v>
      </c>
      <c r="AA7" s="3418" t="s">
        <v>705</v>
      </c>
      <c r="AB7" s="3419" t="s">
        <v>705</v>
      </c>
      <c r="AC7" s="2778"/>
      <c r="AD7" s="2209"/>
      <c r="AE7" s="2209"/>
      <c r="AF7" s="2209"/>
    </row>
    <row r="8" spans="1:48" s="10" customFormat="1" ht="12.75" customHeight="1" thickBot="1" x14ac:dyDescent="0.25">
      <c r="A8" s="4127" t="s">
        <v>270</v>
      </c>
      <c r="B8" s="4128"/>
      <c r="C8" s="4130"/>
      <c r="D8" s="4960"/>
      <c r="E8" s="4947" t="s">
        <v>705</v>
      </c>
      <c r="F8" s="3420" t="s">
        <v>705</v>
      </c>
      <c r="G8" s="3420" t="s">
        <v>705</v>
      </c>
      <c r="H8" s="3420" t="s">
        <v>705</v>
      </c>
      <c r="I8" s="3420" t="s">
        <v>705</v>
      </c>
      <c r="J8" s="3420" t="s">
        <v>705</v>
      </c>
      <c r="K8" s="3420" t="s">
        <v>705</v>
      </c>
      <c r="L8" s="3420" t="s">
        <v>705</v>
      </c>
      <c r="M8" s="3420" t="s">
        <v>705</v>
      </c>
      <c r="N8" s="3420" t="s">
        <v>705</v>
      </c>
      <c r="O8" s="3420" t="s">
        <v>705</v>
      </c>
      <c r="P8" s="3420" t="s">
        <v>705</v>
      </c>
      <c r="Q8" s="3420" t="s">
        <v>705</v>
      </c>
      <c r="R8" s="3420" t="s">
        <v>705</v>
      </c>
      <c r="S8" s="3420" t="s">
        <v>705</v>
      </c>
      <c r="T8" s="3420" t="s">
        <v>705</v>
      </c>
      <c r="U8" s="3420" t="s">
        <v>705</v>
      </c>
      <c r="V8" s="3420" t="s">
        <v>705</v>
      </c>
      <c r="W8" s="3420" t="s">
        <v>705</v>
      </c>
      <c r="X8" s="3420" t="s">
        <v>705</v>
      </c>
      <c r="Y8" s="3420" t="s">
        <v>705</v>
      </c>
      <c r="Z8" s="3420" t="s">
        <v>705</v>
      </c>
      <c r="AA8" s="3420" t="s">
        <v>705</v>
      </c>
      <c r="AB8" s="3421" t="s">
        <v>705</v>
      </c>
      <c r="AC8" s="1754"/>
    </row>
    <row r="9" spans="1:48" s="10" customFormat="1" ht="12.75" customHeight="1" x14ac:dyDescent="0.2">
      <c r="A9" s="5454" t="s">
        <v>138</v>
      </c>
      <c r="B9" s="5467" t="s">
        <v>140</v>
      </c>
      <c r="C9" s="102" t="s">
        <v>279</v>
      </c>
      <c r="D9" s="161" t="s">
        <v>106</v>
      </c>
      <c r="E9" s="1289"/>
      <c r="F9" s="118"/>
      <c r="G9" s="118"/>
      <c r="H9" s="119"/>
      <c r="I9" s="118"/>
      <c r="J9" s="118"/>
      <c r="K9" s="118"/>
      <c r="L9" s="118"/>
      <c r="M9" s="118"/>
      <c r="N9" s="119"/>
      <c r="O9" s="118"/>
      <c r="P9" s="118"/>
      <c r="Q9" s="118"/>
      <c r="R9" s="118"/>
      <c r="S9" s="118"/>
      <c r="T9" s="118"/>
      <c r="U9" s="118"/>
      <c r="V9" s="1271"/>
      <c r="W9" s="118"/>
      <c r="X9" s="118"/>
      <c r="Y9" s="120"/>
      <c r="Z9" s="118"/>
      <c r="AA9" s="118"/>
      <c r="AB9" s="142"/>
      <c r="AC9" s="144"/>
    </row>
    <row r="10" spans="1:48" s="10" customFormat="1" ht="12.75" customHeight="1" x14ac:dyDescent="0.2">
      <c r="A10" s="5455"/>
      <c r="B10" s="5468"/>
      <c r="C10" s="107" t="s">
        <v>279</v>
      </c>
      <c r="D10" s="162" t="s">
        <v>107</v>
      </c>
      <c r="E10" s="156"/>
      <c r="F10" s="108"/>
      <c r="G10" s="108"/>
      <c r="H10" s="109"/>
      <c r="I10" s="108"/>
      <c r="J10" s="108"/>
      <c r="K10" s="108"/>
      <c r="L10" s="108"/>
      <c r="M10" s="108"/>
      <c r="N10" s="109"/>
      <c r="O10" s="108"/>
      <c r="P10" s="108"/>
      <c r="Q10" s="108"/>
      <c r="R10" s="108"/>
      <c r="S10" s="108"/>
      <c r="T10" s="108"/>
      <c r="U10" s="108"/>
      <c r="V10" s="1269"/>
      <c r="W10" s="108"/>
      <c r="X10" s="108"/>
      <c r="Y10" s="110"/>
      <c r="Z10" s="108"/>
      <c r="AA10" s="108"/>
      <c r="AB10" s="140"/>
      <c r="AC10" s="145"/>
    </row>
    <row r="11" spans="1:48" s="10" customFormat="1" ht="12.75" customHeight="1" x14ac:dyDescent="0.2">
      <c r="A11" s="5455"/>
      <c r="B11" s="5468"/>
      <c r="C11" s="107" t="s">
        <v>279</v>
      </c>
      <c r="D11" s="162" t="s">
        <v>108</v>
      </c>
      <c r="E11" s="157"/>
      <c r="F11" s="108"/>
      <c r="G11" s="108"/>
      <c r="H11" s="109"/>
      <c r="I11" s="108"/>
      <c r="J11" s="108"/>
      <c r="K11" s="108"/>
      <c r="L11" s="108"/>
      <c r="M11" s="108"/>
      <c r="N11" s="109"/>
      <c r="O11" s="108"/>
      <c r="P11" s="108"/>
      <c r="Q11" s="108"/>
      <c r="R11" s="108"/>
      <c r="S11" s="108"/>
      <c r="T11" s="108"/>
      <c r="U11" s="108"/>
      <c r="V11" s="1269"/>
      <c r="W11" s="108"/>
      <c r="X11" s="108"/>
      <c r="Y11" s="110"/>
      <c r="Z11" s="108"/>
      <c r="AA11" s="108"/>
      <c r="AB11" s="140"/>
      <c r="AC11" s="145"/>
    </row>
    <row r="12" spans="1:48" s="10" customFormat="1" ht="12.75" customHeight="1" thickBot="1" x14ac:dyDescent="0.25">
      <c r="A12" s="5474"/>
      <c r="B12" s="5475"/>
      <c r="C12" s="113"/>
      <c r="D12" s="163" t="s">
        <v>109</v>
      </c>
      <c r="E12" s="158"/>
      <c r="F12" s="114"/>
      <c r="G12" s="114"/>
      <c r="H12" s="115"/>
      <c r="I12" s="114"/>
      <c r="J12" s="114"/>
      <c r="K12" s="114"/>
      <c r="L12" s="114"/>
      <c r="M12" s="114"/>
      <c r="N12" s="115"/>
      <c r="O12" s="114"/>
      <c r="P12" s="114"/>
      <c r="Q12" s="114"/>
      <c r="R12" s="114"/>
      <c r="S12" s="114"/>
      <c r="T12" s="114"/>
      <c r="U12" s="114"/>
      <c r="V12" s="1270"/>
      <c r="W12" s="114"/>
      <c r="X12" s="114"/>
      <c r="Y12" s="116"/>
      <c r="Z12" s="114"/>
      <c r="AA12" s="114"/>
      <c r="AB12" s="141"/>
      <c r="AC12" s="146"/>
    </row>
    <row r="13" spans="1:48" s="10" customFormat="1" ht="12.75" customHeight="1" x14ac:dyDescent="0.2">
      <c r="A13" s="5472" t="s">
        <v>139</v>
      </c>
      <c r="B13" s="5478" t="s">
        <v>141</v>
      </c>
      <c r="C13" s="117" t="s">
        <v>279</v>
      </c>
      <c r="D13" s="2742" t="s">
        <v>106</v>
      </c>
      <c r="E13" s="155"/>
      <c r="F13" s="103"/>
      <c r="G13" s="103"/>
      <c r="H13" s="104"/>
      <c r="I13" s="103"/>
      <c r="J13" s="103"/>
      <c r="K13" s="103"/>
      <c r="L13" s="103"/>
      <c r="M13" s="103"/>
      <c r="N13" s="104"/>
      <c r="O13" s="103"/>
      <c r="P13" s="103"/>
      <c r="Q13" s="103"/>
      <c r="R13" s="103"/>
      <c r="S13" s="103"/>
      <c r="T13" s="103"/>
      <c r="U13" s="103"/>
      <c r="V13" s="1268"/>
      <c r="W13" s="103"/>
      <c r="X13" s="103"/>
      <c r="Y13" s="105"/>
      <c r="Z13" s="103"/>
      <c r="AA13" s="103"/>
      <c r="AB13" s="139"/>
      <c r="AC13" s="144"/>
    </row>
    <row r="14" spans="1:48" s="10" customFormat="1" ht="12.75" customHeight="1" x14ac:dyDescent="0.2">
      <c r="A14" s="5455"/>
      <c r="B14" s="5468"/>
      <c r="C14" s="107" t="s">
        <v>279</v>
      </c>
      <c r="D14" s="2743" t="s">
        <v>107</v>
      </c>
      <c r="E14" s="156"/>
      <c r="F14" s="108"/>
      <c r="G14" s="108"/>
      <c r="H14" s="109"/>
      <c r="I14" s="108"/>
      <c r="J14" s="108"/>
      <c r="K14" s="108"/>
      <c r="L14" s="108"/>
      <c r="M14" s="108"/>
      <c r="N14" s="109"/>
      <c r="O14" s="108"/>
      <c r="P14" s="108"/>
      <c r="Q14" s="108"/>
      <c r="R14" s="108"/>
      <c r="S14" s="108"/>
      <c r="T14" s="108"/>
      <c r="U14" s="108"/>
      <c r="V14" s="1269"/>
      <c r="W14" s="108"/>
      <c r="X14" s="108"/>
      <c r="Y14" s="110"/>
      <c r="Z14" s="108"/>
      <c r="AA14" s="108"/>
      <c r="AB14" s="140"/>
      <c r="AC14" s="145"/>
    </row>
    <row r="15" spans="1:48" s="10" customFormat="1" ht="12.75" customHeight="1" x14ac:dyDescent="0.2">
      <c r="A15" s="5455"/>
      <c r="B15" s="5468"/>
      <c r="C15" s="107" t="s">
        <v>279</v>
      </c>
      <c r="D15" s="2743" t="s">
        <v>108</v>
      </c>
      <c r="E15" s="157"/>
      <c r="F15" s="108"/>
      <c r="G15" s="108"/>
      <c r="H15" s="109"/>
      <c r="I15" s="108"/>
      <c r="J15" s="108"/>
      <c r="K15" s="108"/>
      <c r="L15" s="108"/>
      <c r="M15" s="108"/>
      <c r="N15" s="1269"/>
      <c r="O15" s="108"/>
      <c r="P15" s="108"/>
      <c r="Q15" s="108"/>
      <c r="R15" s="108"/>
      <c r="S15" s="108"/>
      <c r="T15" s="108"/>
      <c r="U15" s="108"/>
      <c r="V15" s="1269"/>
      <c r="W15" s="108"/>
      <c r="X15" s="108"/>
      <c r="Y15" s="110"/>
      <c r="Z15" s="108"/>
      <c r="AA15" s="108"/>
      <c r="AB15" s="140"/>
      <c r="AC15" s="145"/>
    </row>
    <row r="16" spans="1:48" s="10" customFormat="1" ht="12.75" customHeight="1" thickBot="1" x14ac:dyDescent="0.25">
      <c r="A16" s="5474"/>
      <c r="B16" s="5475"/>
      <c r="C16" s="113"/>
      <c r="D16" s="2745" t="s">
        <v>109</v>
      </c>
      <c r="E16" s="4948"/>
      <c r="F16" s="121"/>
      <c r="G16" s="121"/>
      <c r="H16" s="1272"/>
      <c r="I16" s="121"/>
      <c r="J16" s="121"/>
      <c r="K16" s="121"/>
      <c r="L16" s="121"/>
      <c r="M16" s="121"/>
      <c r="N16" s="1272"/>
      <c r="O16" s="121"/>
      <c r="P16" s="121"/>
      <c r="Q16" s="121"/>
      <c r="R16" s="121"/>
      <c r="S16" s="121"/>
      <c r="T16" s="121"/>
      <c r="U16" s="121"/>
      <c r="V16" s="1272"/>
      <c r="W16" s="121"/>
      <c r="X16" s="121"/>
      <c r="Y16" s="123"/>
      <c r="Z16" s="121"/>
      <c r="AA16" s="121"/>
      <c r="AB16" s="143"/>
      <c r="AC16" s="146"/>
    </row>
    <row r="17" spans="1:29" s="10" customFormat="1" ht="12.75" customHeight="1" x14ac:dyDescent="0.2">
      <c r="A17" s="5476" t="s">
        <v>643</v>
      </c>
      <c r="B17" s="5479" t="s">
        <v>290</v>
      </c>
      <c r="C17" s="1443" t="s">
        <v>641</v>
      </c>
      <c r="D17" s="4961" t="s">
        <v>106</v>
      </c>
      <c r="E17" s="4949">
        <v>9529.8000000000011</v>
      </c>
      <c r="F17" s="3424">
        <v>9204.3000000000011</v>
      </c>
      <c r="G17" s="3424">
        <v>8971.2000000000007</v>
      </c>
      <c r="H17" s="3425">
        <v>8851.5</v>
      </c>
      <c r="I17" s="3424">
        <v>8897.7000000000007</v>
      </c>
      <c r="J17" s="3424">
        <v>9095.1</v>
      </c>
      <c r="K17" s="3424">
        <v>9576</v>
      </c>
      <c r="L17" s="3424">
        <v>10287.9</v>
      </c>
      <c r="M17" s="3424">
        <v>10989.300000000001</v>
      </c>
      <c r="N17" s="3425">
        <v>11264.4</v>
      </c>
      <c r="O17" s="3424">
        <v>11302.2</v>
      </c>
      <c r="P17" s="3424">
        <v>11209.800000000001</v>
      </c>
      <c r="Q17" s="3424">
        <v>11426.1</v>
      </c>
      <c r="R17" s="3424">
        <v>11940.6</v>
      </c>
      <c r="S17" s="3424">
        <v>12356.4</v>
      </c>
      <c r="T17" s="3424">
        <v>12371.1</v>
      </c>
      <c r="U17" s="3424">
        <v>12453</v>
      </c>
      <c r="V17" s="3425">
        <v>12291.300000000001</v>
      </c>
      <c r="W17" s="3424">
        <v>12371.1</v>
      </c>
      <c r="X17" s="3424">
        <v>12324.9</v>
      </c>
      <c r="Y17" s="3426">
        <v>12192.6</v>
      </c>
      <c r="Z17" s="3424">
        <v>11778.9</v>
      </c>
      <c r="AA17" s="3424">
        <v>11039.7</v>
      </c>
      <c r="AB17" s="3427">
        <v>10340.4</v>
      </c>
      <c r="AC17" s="2965">
        <f>SUM(E17:AB17)</f>
        <v>262065.3</v>
      </c>
    </row>
    <row r="18" spans="1:29" s="10" customFormat="1" ht="12.75" customHeight="1" x14ac:dyDescent="0.2">
      <c r="A18" s="5455"/>
      <c r="B18" s="5468"/>
      <c r="C18" s="2542" t="s">
        <v>641</v>
      </c>
      <c r="D18" s="2743" t="s">
        <v>107</v>
      </c>
      <c r="E18" s="3438">
        <v>2205</v>
      </c>
      <c r="F18" s="3429">
        <v>2112.6</v>
      </c>
      <c r="G18" s="3429">
        <v>1995</v>
      </c>
      <c r="H18" s="3430">
        <v>1944.6000000000001</v>
      </c>
      <c r="I18" s="3429">
        <v>1959.3</v>
      </c>
      <c r="J18" s="3429">
        <v>2001.3</v>
      </c>
      <c r="K18" s="3429">
        <v>2137.8000000000002</v>
      </c>
      <c r="L18" s="3429">
        <v>2471.7000000000003</v>
      </c>
      <c r="M18" s="3429">
        <v>3017.7000000000003</v>
      </c>
      <c r="N18" s="3430">
        <v>3036.6</v>
      </c>
      <c r="O18" s="3429">
        <v>2988.3</v>
      </c>
      <c r="P18" s="3429">
        <v>2971.5</v>
      </c>
      <c r="Q18" s="3429">
        <v>2946.3</v>
      </c>
      <c r="R18" s="3429">
        <v>3362.1</v>
      </c>
      <c r="S18" s="3429">
        <v>3584.7000000000003</v>
      </c>
      <c r="T18" s="3429">
        <v>3536.4</v>
      </c>
      <c r="U18" s="3429">
        <v>3488.1</v>
      </c>
      <c r="V18" s="3430">
        <v>3414.6</v>
      </c>
      <c r="W18" s="3429">
        <v>3414.6</v>
      </c>
      <c r="X18" s="3429">
        <v>3309.6</v>
      </c>
      <c r="Y18" s="3431">
        <v>3133.2000000000003</v>
      </c>
      <c r="Z18" s="3429">
        <v>2954.7000000000003</v>
      </c>
      <c r="AA18" s="3429">
        <v>2658.6</v>
      </c>
      <c r="AB18" s="3432">
        <v>2412.9</v>
      </c>
      <c r="AC18" s="2966">
        <f>SUM(E18:AB18)</f>
        <v>67057.199999999983</v>
      </c>
    </row>
    <row r="19" spans="1:29" s="10" customFormat="1" ht="12.75" customHeight="1" x14ac:dyDescent="0.2">
      <c r="A19" s="5455"/>
      <c r="B19" s="5468"/>
      <c r="C19" s="2542" t="s">
        <v>338</v>
      </c>
      <c r="D19" s="2743" t="s">
        <v>108</v>
      </c>
      <c r="E19" s="3788">
        <v>142.1</v>
      </c>
      <c r="F19" s="3789">
        <v>139.80000000000001</v>
      </c>
      <c r="G19" s="3789">
        <v>136.1</v>
      </c>
      <c r="H19" s="3790">
        <v>135.6</v>
      </c>
      <c r="I19" s="3789">
        <v>138.5</v>
      </c>
      <c r="J19" s="3789">
        <v>140</v>
      </c>
      <c r="K19" s="3789">
        <v>152.80000000000001</v>
      </c>
      <c r="L19" s="3789">
        <v>166.7</v>
      </c>
      <c r="M19" s="3789">
        <v>174.2</v>
      </c>
      <c r="N19" s="3790">
        <v>174.4</v>
      </c>
      <c r="O19" s="3789">
        <v>177.5</v>
      </c>
      <c r="P19" s="3789">
        <v>175.4</v>
      </c>
      <c r="Q19" s="3789">
        <v>182.2</v>
      </c>
      <c r="R19" s="3789">
        <v>193</v>
      </c>
      <c r="S19" s="3789">
        <v>193.6</v>
      </c>
      <c r="T19" s="3789">
        <v>198.5</v>
      </c>
      <c r="U19" s="3789">
        <v>194.3</v>
      </c>
      <c r="V19" s="3790">
        <v>194.4</v>
      </c>
      <c r="W19" s="3789">
        <v>196.8</v>
      </c>
      <c r="X19" s="3789">
        <v>192.5</v>
      </c>
      <c r="Y19" s="3791">
        <v>187.8</v>
      </c>
      <c r="Z19" s="3789">
        <v>178.9</v>
      </c>
      <c r="AA19" s="3789">
        <v>166.2</v>
      </c>
      <c r="AB19" s="3794">
        <v>153.69999999999999</v>
      </c>
      <c r="AC19" s="180"/>
    </row>
    <row r="20" spans="1:29" s="10" customFormat="1" ht="12.75" customHeight="1" thickBot="1" x14ac:dyDescent="0.25">
      <c r="A20" s="5474"/>
      <c r="B20" s="5477"/>
      <c r="C20" s="1483" t="s">
        <v>311</v>
      </c>
      <c r="D20" s="2744" t="s">
        <v>109</v>
      </c>
      <c r="E20" s="4950">
        <v>0.23137946231820183</v>
      </c>
      <c r="F20" s="2974">
        <v>0.22952315765457446</v>
      </c>
      <c r="G20" s="2974">
        <v>0.22237827715355804</v>
      </c>
      <c r="H20" s="2975">
        <v>0.21969157769869516</v>
      </c>
      <c r="I20" s="2974">
        <v>0.22020297380221854</v>
      </c>
      <c r="J20" s="2974">
        <v>0.22004156084045254</v>
      </c>
      <c r="K20" s="2974">
        <v>0.22324561403508775</v>
      </c>
      <c r="L20" s="2974">
        <v>0.24025311288017967</v>
      </c>
      <c r="M20" s="2974">
        <v>0.27460347792853046</v>
      </c>
      <c r="N20" s="2975">
        <v>0.26957494407158838</v>
      </c>
      <c r="O20" s="2974">
        <v>0.26439985135637312</v>
      </c>
      <c r="P20" s="2974">
        <v>0.2650805545147995</v>
      </c>
      <c r="Q20" s="2974">
        <v>0.2578570115787539</v>
      </c>
      <c r="R20" s="2974">
        <v>0.28156876538867393</v>
      </c>
      <c r="S20" s="2974">
        <v>0.29010876954452758</v>
      </c>
      <c r="T20" s="2974">
        <v>0.28585978611441182</v>
      </c>
      <c r="U20" s="2974">
        <v>0.28010118043844856</v>
      </c>
      <c r="V20" s="2975">
        <v>0.27780625320348534</v>
      </c>
      <c r="W20" s="2974">
        <v>0.27601425903921234</v>
      </c>
      <c r="X20" s="2974">
        <v>0.26852956210598056</v>
      </c>
      <c r="Y20" s="2976">
        <v>0.25697554254219773</v>
      </c>
      <c r="Z20" s="2974">
        <v>0.25084685327152795</v>
      </c>
      <c r="AA20" s="2974">
        <v>0.24082176146090925</v>
      </c>
      <c r="AB20" s="2977">
        <v>0.2333468724614135</v>
      </c>
      <c r="AC20" s="2972">
        <f t="shared" ref="AC20" si="0">AC18/AC17</f>
        <v>0.25587973684421395</v>
      </c>
    </row>
    <row r="21" spans="1:29" s="10" customFormat="1" ht="12.75" customHeight="1" x14ac:dyDescent="0.2">
      <c r="A21" s="5476" t="s">
        <v>236</v>
      </c>
      <c r="B21" s="5445" t="s">
        <v>353</v>
      </c>
      <c r="C21" s="1443" t="s">
        <v>641</v>
      </c>
      <c r="D21" s="2742" t="s">
        <v>106</v>
      </c>
      <c r="E21" s="3433">
        <v>8280.2999999999993</v>
      </c>
      <c r="F21" s="3434">
        <v>7942.2</v>
      </c>
      <c r="G21" s="3434">
        <v>7858.2</v>
      </c>
      <c r="H21" s="3435">
        <v>7969.5</v>
      </c>
      <c r="I21" s="3434">
        <v>8452.5</v>
      </c>
      <c r="J21" s="3434">
        <v>8706.6</v>
      </c>
      <c r="K21" s="3434">
        <v>9342.9</v>
      </c>
      <c r="L21" s="3434">
        <v>10579.800000000001</v>
      </c>
      <c r="M21" s="3434">
        <v>11094.300000000001</v>
      </c>
      <c r="N21" s="3435">
        <v>11413.5</v>
      </c>
      <c r="O21" s="3434">
        <v>11579.4</v>
      </c>
      <c r="P21" s="3434">
        <v>11703.300000000001</v>
      </c>
      <c r="Q21" s="3434">
        <v>11745.300000000001</v>
      </c>
      <c r="R21" s="3434">
        <v>11877.6</v>
      </c>
      <c r="S21" s="3434">
        <v>12173.7</v>
      </c>
      <c r="T21" s="3434">
        <v>12387.9</v>
      </c>
      <c r="U21" s="3434">
        <v>12366.9</v>
      </c>
      <c r="V21" s="3435">
        <v>12282.9</v>
      </c>
      <c r="W21" s="3434">
        <v>12568.5</v>
      </c>
      <c r="X21" s="3434">
        <v>12350.1</v>
      </c>
      <c r="Y21" s="3436">
        <v>12148.5</v>
      </c>
      <c r="Z21" s="3434">
        <v>11848.2</v>
      </c>
      <c r="AA21" s="3434">
        <v>11123.7</v>
      </c>
      <c r="AB21" s="3437">
        <v>10443.300000000001</v>
      </c>
      <c r="AC21" s="2957">
        <f>SUM(E21:AB21)</f>
        <v>258239.1</v>
      </c>
    </row>
    <row r="22" spans="1:29" s="10" customFormat="1" ht="12.75" customHeight="1" x14ac:dyDescent="0.2">
      <c r="A22" s="5455"/>
      <c r="B22" s="5468"/>
      <c r="C22" s="2542" t="s">
        <v>641</v>
      </c>
      <c r="D22" s="2743" t="s">
        <v>107</v>
      </c>
      <c r="E22" s="3438">
        <v>3229.8</v>
      </c>
      <c r="F22" s="3429">
        <v>3108</v>
      </c>
      <c r="G22" s="3429">
        <v>3114.3</v>
      </c>
      <c r="H22" s="3430">
        <v>3213</v>
      </c>
      <c r="I22" s="3429">
        <v>3452.4</v>
      </c>
      <c r="J22" s="3429">
        <v>3513.3</v>
      </c>
      <c r="K22" s="3429">
        <v>3628.8</v>
      </c>
      <c r="L22" s="3429">
        <v>4103.3999999999996</v>
      </c>
      <c r="M22" s="3429">
        <v>4559.1000000000004</v>
      </c>
      <c r="N22" s="3430">
        <v>4720.8</v>
      </c>
      <c r="O22" s="3429">
        <v>4683</v>
      </c>
      <c r="P22" s="3429">
        <v>4743.9000000000005</v>
      </c>
      <c r="Q22" s="3429">
        <v>4624.2</v>
      </c>
      <c r="R22" s="3429">
        <v>4781.7</v>
      </c>
      <c r="S22" s="3429">
        <v>5006.4000000000005</v>
      </c>
      <c r="T22" s="3429">
        <v>5187</v>
      </c>
      <c r="U22" s="3429">
        <v>5197.5</v>
      </c>
      <c r="V22" s="3430">
        <v>5100.9000000000005</v>
      </c>
      <c r="W22" s="3429">
        <v>5231.1000000000004</v>
      </c>
      <c r="X22" s="3429">
        <v>4995.9000000000005</v>
      </c>
      <c r="Y22" s="3431">
        <v>4901.4000000000005</v>
      </c>
      <c r="Z22" s="3429">
        <v>4823.7</v>
      </c>
      <c r="AA22" s="3429">
        <v>4496.1000000000004</v>
      </c>
      <c r="AB22" s="3439">
        <v>4214.7</v>
      </c>
      <c r="AC22" s="2964">
        <f>SUM(E22:AB22)</f>
        <v>104630.39999999999</v>
      </c>
    </row>
    <row r="23" spans="1:29" s="10" customFormat="1" ht="12.75" customHeight="1" x14ac:dyDescent="0.2">
      <c r="A23" s="5455"/>
      <c r="B23" s="5468"/>
      <c r="C23" s="2542" t="s">
        <v>338</v>
      </c>
      <c r="D23" s="2743" t="s">
        <v>108</v>
      </c>
      <c r="E23" s="3788">
        <v>130.80000000000001</v>
      </c>
      <c r="F23" s="3789">
        <v>126.5</v>
      </c>
      <c r="G23" s="3789">
        <v>125.9</v>
      </c>
      <c r="H23" s="3790">
        <v>138.4</v>
      </c>
      <c r="I23" s="3789">
        <v>139</v>
      </c>
      <c r="J23" s="3789">
        <v>141.6</v>
      </c>
      <c r="K23" s="3789">
        <v>166.9</v>
      </c>
      <c r="L23" s="3789">
        <v>176</v>
      </c>
      <c r="M23" s="3789">
        <v>181.1</v>
      </c>
      <c r="N23" s="3790">
        <v>187.3</v>
      </c>
      <c r="O23" s="3789">
        <v>189</v>
      </c>
      <c r="P23" s="3789">
        <v>190.6</v>
      </c>
      <c r="Q23" s="3789">
        <v>195</v>
      </c>
      <c r="R23" s="3789">
        <v>196.7</v>
      </c>
      <c r="S23" s="3789">
        <v>201.5</v>
      </c>
      <c r="T23" s="3789">
        <v>202</v>
      </c>
      <c r="U23" s="3789">
        <v>202.4</v>
      </c>
      <c r="V23" s="3790">
        <v>202.1</v>
      </c>
      <c r="W23" s="3789">
        <v>207.1</v>
      </c>
      <c r="X23" s="3789">
        <v>199.8</v>
      </c>
      <c r="Y23" s="3791">
        <v>195.2</v>
      </c>
      <c r="Z23" s="3789">
        <v>187.4</v>
      </c>
      <c r="AA23" s="3789">
        <v>178.1</v>
      </c>
      <c r="AB23" s="3792">
        <v>163.1</v>
      </c>
      <c r="AC23" s="150"/>
    </row>
    <row r="24" spans="1:29" s="10" customFormat="1" ht="12.75" customHeight="1" thickBot="1" x14ac:dyDescent="0.25">
      <c r="A24" s="5474"/>
      <c r="B24" s="5477"/>
      <c r="C24" s="1483" t="s">
        <v>311</v>
      </c>
      <c r="D24" s="2744" t="s">
        <v>109</v>
      </c>
      <c r="E24" s="4951">
        <f>E22/E21</f>
        <v>0.39005833121988337</v>
      </c>
      <c r="F24" s="2959">
        <f t="shared" ref="F24:AC24" si="1">F22/F21</f>
        <v>0.39132734003172925</v>
      </c>
      <c r="G24" s="2959">
        <f t="shared" si="1"/>
        <v>0.39631213254943881</v>
      </c>
      <c r="H24" s="2960">
        <f t="shared" si="1"/>
        <v>0.40316205533596838</v>
      </c>
      <c r="I24" s="2959">
        <f t="shared" si="1"/>
        <v>0.4084472049689441</v>
      </c>
      <c r="J24" s="2959">
        <f t="shared" si="1"/>
        <v>0.40352146647370962</v>
      </c>
      <c r="K24" s="2959">
        <f t="shared" si="1"/>
        <v>0.38840188806473369</v>
      </c>
      <c r="L24" s="2959">
        <f t="shared" si="1"/>
        <v>0.38785232235013889</v>
      </c>
      <c r="M24" s="2959">
        <f t="shared" si="1"/>
        <v>0.41094075335983343</v>
      </c>
      <c r="N24" s="2960">
        <f t="shared" si="1"/>
        <v>0.41361545538178474</v>
      </c>
      <c r="O24" s="2959">
        <f t="shared" si="1"/>
        <v>0.40442509974610086</v>
      </c>
      <c r="P24" s="2959">
        <f t="shared" si="1"/>
        <v>0.40534720976134936</v>
      </c>
      <c r="Q24" s="2959">
        <f t="shared" si="1"/>
        <v>0.39370641873770779</v>
      </c>
      <c r="R24" s="2959">
        <f t="shared" si="1"/>
        <v>0.40258132956152753</v>
      </c>
      <c r="S24" s="2959">
        <f t="shared" si="1"/>
        <v>0.41124719682594446</v>
      </c>
      <c r="T24" s="2959">
        <f t="shared" si="1"/>
        <v>0.41871503644685543</v>
      </c>
      <c r="U24" s="2959">
        <f t="shared" si="1"/>
        <v>0.42027508914926137</v>
      </c>
      <c r="V24" s="2960">
        <f t="shared" si="1"/>
        <v>0.41528466404513598</v>
      </c>
      <c r="W24" s="2959">
        <f t="shared" si="1"/>
        <v>0.4162071846282373</v>
      </c>
      <c r="X24" s="2959">
        <f t="shared" si="1"/>
        <v>0.40452304029926889</v>
      </c>
      <c r="Y24" s="2961">
        <f t="shared" si="1"/>
        <v>0.40345721694036307</v>
      </c>
      <c r="Z24" s="2959">
        <f t="shared" si="1"/>
        <v>0.40712513293158448</v>
      </c>
      <c r="AA24" s="2959">
        <f t="shared" si="1"/>
        <v>0.40419105153860674</v>
      </c>
      <c r="AB24" s="2962">
        <f t="shared" si="1"/>
        <v>0.40357932837321531</v>
      </c>
      <c r="AC24" s="2963">
        <f t="shared" si="1"/>
        <v>0.40516869831098384</v>
      </c>
    </row>
    <row r="25" spans="1:29" s="10" customFormat="1" ht="12.75" customHeight="1" x14ac:dyDescent="0.2">
      <c r="A25" s="5472" t="s">
        <v>117</v>
      </c>
      <c r="B25" s="5478" t="s">
        <v>171</v>
      </c>
      <c r="C25" s="1486" t="s">
        <v>642</v>
      </c>
      <c r="D25" s="2742" t="s">
        <v>106</v>
      </c>
      <c r="E25" s="4952">
        <v>5068.7999999999993</v>
      </c>
      <c r="F25" s="4514">
        <v>5070.6000000000004</v>
      </c>
      <c r="G25" s="4514">
        <v>5067</v>
      </c>
      <c r="H25" s="4515">
        <v>5074.2</v>
      </c>
      <c r="I25" s="4514">
        <v>5117.3999999999996</v>
      </c>
      <c r="J25" s="4514">
        <v>5248.7999999999993</v>
      </c>
      <c r="K25" s="4514">
        <v>5333.4</v>
      </c>
      <c r="L25" s="4514">
        <v>5317.2000000000007</v>
      </c>
      <c r="M25" s="4514">
        <v>5272.2000000000007</v>
      </c>
      <c r="N25" s="4516">
        <v>5196.6000000000004</v>
      </c>
      <c r="O25" s="4514">
        <v>5203.7999999999993</v>
      </c>
      <c r="P25" s="4514">
        <v>5225.3999999999996</v>
      </c>
      <c r="Q25" s="4514">
        <v>5214.6000000000004</v>
      </c>
      <c r="R25" s="4514">
        <v>5205.6000000000004</v>
      </c>
      <c r="S25" s="4514">
        <v>5207.3999999999996</v>
      </c>
      <c r="T25" s="4514">
        <v>5189.3999999999996</v>
      </c>
      <c r="U25" s="4514">
        <v>5209.2000000000007</v>
      </c>
      <c r="V25" s="4516">
        <v>5248.7999999999993</v>
      </c>
      <c r="W25" s="4514">
        <v>5245.2000000000007</v>
      </c>
      <c r="X25" s="4514">
        <v>5227.2</v>
      </c>
      <c r="Y25" s="4517">
        <v>5252.4</v>
      </c>
      <c r="Z25" s="4514">
        <v>5266.8</v>
      </c>
      <c r="AA25" s="4514">
        <v>5254.2</v>
      </c>
      <c r="AB25" s="4518">
        <v>5245.2</v>
      </c>
      <c r="AC25" s="2965">
        <f>SUM(E25:AB25)</f>
        <v>124961.39999999997</v>
      </c>
    </row>
    <row r="26" spans="1:29" s="10" customFormat="1" ht="12.75" customHeight="1" x14ac:dyDescent="0.2">
      <c r="A26" s="5455"/>
      <c r="B26" s="5468"/>
      <c r="C26" s="1487" t="s">
        <v>642</v>
      </c>
      <c r="D26" s="2743" t="s">
        <v>107</v>
      </c>
      <c r="E26" s="4953">
        <v>900</v>
      </c>
      <c r="F26" s="4519">
        <v>853.2</v>
      </c>
      <c r="G26" s="4519">
        <v>860.40000000000009</v>
      </c>
      <c r="H26" s="4520">
        <v>878.4</v>
      </c>
      <c r="I26" s="4519">
        <v>972</v>
      </c>
      <c r="J26" s="4519">
        <v>1137.5999999999999</v>
      </c>
      <c r="K26" s="4519">
        <v>1261.8</v>
      </c>
      <c r="L26" s="4519">
        <v>1193.4000000000001</v>
      </c>
      <c r="M26" s="4519">
        <v>1103.4000000000001</v>
      </c>
      <c r="N26" s="4520">
        <v>973.8</v>
      </c>
      <c r="O26" s="4519">
        <v>966.59999999999991</v>
      </c>
      <c r="P26" s="4519">
        <v>943.2</v>
      </c>
      <c r="Q26" s="4519">
        <v>903.6</v>
      </c>
      <c r="R26" s="4519">
        <v>838.8</v>
      </c>
      <c r="S26" s="4519">
        <v>795.6</v>
      </c>
      <c r="T26" s="4519">
        <v>806.40000000000009</v>
      </c>
      <c r="U26" s="4519">
        <v>792</v>
      </c>
      <c r="V26" s="4521">
        <v>788.40000000000009</v>
      </c>
      <c r="W26" s="4519">
        <v>819</v>
      </c>
      <c r="X26" s="4519">
        <v>828</v>
      </c>
      <c r="Y26" s="4522">
        <v>876.6</v>
      </c>
      <c r="Z26" s="4519">
        <v>882</v>
      </c>
      <c r="AA26" s="4519">
        <v>858.6</v>
      </c>
      <c r="AB26" s="4523">
        <v>882</v>
      </c>
      <c r="AC26" s="2966">
        <f>SUM(E26:AB26)</f>
        <v>22114.799999999999</v>
      </c>
    </row>
    <row r="27" spans="1:29" s="10" customFormat="1" ht="12.75" customHeight="1" x14ac:dyDescent="0.2">
      <c r="A27" s="5455"/>
      <c r="B27" s="5468"/>
      <c r="C27" s="1487" t="s">
        <v>311</v>
      </c>
      <c r="D27" s="4962" t="s">
        <v>336</v>
      </c>
      <c r="E27" s="2731">
        <f>SQRT(E25^2+E26^2)</f>
        <v>5148.0805588102439</v>
      </c>
      <c r="F27" s="191">
        <f t="shared" ref="F27:AC27" si="2">SQRT(F25^2+F26^2)</f>
        <v>5141.8804536861808</v>
      </c>
      <c r="G27" s="191">
        <f t="shared" si="2"/>
        <v>5139.5308307276455</v>
      </c>
      <c r="H27" s="1273">
        <f t="shared" si="2"/>
        <v>5149.6691350027522</v>
      </c>
      <c r="I27" s="191">
        <f t="shared" si="2"/>
        <v>5208.8930455520003</v>
      </c>
      <c r="J27" s="191">
        <f t="shared" si="2"/>
        <v>5370.6643164509915</v>
      </c>
      <c r="K27" s="191">
        <f t="shared" si="2"/>
        <v>5480.6290514866987</v>
      </c>
      <c r="L27" s="191">
        <f t="shared" si="2"/>
        <v>5449.478819116559</v>
      </c>
      <c r="M27" s="191">
        <f t="shared" si="2"/>
        <v>5386.4259393404827</v>
      </c>
      <c r="N27" s="1273">
        <f t="shared" si="2"/>
        <v>5287.0538109612617</v>
      </c>
      <c r="O27" s="191">
        <f t="shared" si="2"/>
        <v>5292.8111623219656</v>
      </c>
      <c r="P27" s="191">
        <f t="shared" si="2"/>
        <v>5309.8428790313556</v>
      </c>
      <c r="Q27" s="191">
        <f t="shared" si="2"/>
        <v>5292.3100929556276</v>
      </c>
      <c r="R27" s="191">
        <f t="shared" si="2"/>
        <v>5272.7466087419753</v>
      </c>
      <c r="S27" s="191">
        <f t="shared" si="2"/>
        <v>5267.8263183214385</v>
      </c>
      <c r="T27" s="191">
        <f t="shared" si="2"/>
        <v>5251.6809994515088</v>
      </c>
      <c r="U27" s="191">
        <f t="shared" si="2"/>
        <v>5269.0633550945286</v>
      </c>
      <c r="V27" s="1273">
        <f t="shared" si="2"/>
        <v>5307.6808494859588</v>
      </c>
      <c r="W27" s="191">
        <f t="shared" si="2"/>
        <v>5308.7554134655711</v>
      </c>
      <c r="X27" s="191">
        <f t="shared" si="2"/>
        <v>5292.3722318068294</v>
      </c>
      <c r="Y27" s="191">
        <f t="shared" si="2"/>
        <v>5325.0477293635595</v>
      </c>
      <c r="Z27" s="191">
        <f t="shared" si="2"/>
        <v>5340.1410318455073</v>
      </c>
      <c r="AA27" s="191">
        <f t="shared" si="2"/>
        <v>5323.8906450076529</v>
      </c>
      <c r="AB27" s="246">
        <f t="shared" si="2"/>
        <v>5318.8388808084792</v>
      </c>
      <c r="AC27" s="255">
        <f t="shared" si="2"/>
        <v>126903.17517304282</v>
      </c>
    </row>
    <row r="28" spans="1:29" s="10" customFormat="1" ht="12.75" customHeight="1" x14ac:dyDescent="0.2">
      <c r="A28" s="5455"/>
      <c r="B28" s="5468"/>
      <c r="C28" s="3417" t="s">
        <v>311</v>
      </c>
      <c r="D28" s="2743" t="s">
        <v>108</v>
      </c>
      <c r="E28" s="4954">
        <f>E27/(SQRT(3)*6)</f>
        <v>495.37428273982886</v>
      </c>
      <c r="F28" s="2627">
        <f t="shared" ref="F28:AB28" si="3">F27/(SQRT(3)*6)</f>
        <v>494.77767734609859</v>
      </c>
      <c r="G28" s="2627">
        <f t="shared" si="3"/>
        <v>494.5515847714978</v>
      </c>
      <c r="H28" s="2628">
        <f t="shared" si="3"/>
        <v>495.52714355522437</v>
      </c>
      <c r="I28" s="2627">
        <f t="shared" si="3"/>
        <v>501.22596700490283</v>
      </c>
      <c r="J28" s="2627">
        <f t="shared" si="3"/>
        <v>516.79241480501616</v>
      </c>
      <c r="K28" s="2627">
        <f t="shared" si="3"/>
        <v>527.37377636738813</v>
      </c>
      <c r="L28" s="2627">
        <f t="shared" si="3"/>
        <v>524.37634386001821</v>
      </c>
      <c r="M28" s="2627">
        <f t="shared" si="3"/>
        <v>518.30907767470171</v>
      </c>
      <c r="N28" s="2628">
        <f t="shared" si="3"/>
        <v>508.74699016308688</v>
      </c>
      <c r="O28" s="2627">
        <f t="shared" si="3"/>
        <v>509.30099155607382</v>
      </c>
      <c r="P28" s="2627">
        <f t="shared" si="3"/>
        <v>510.93986926056175</v>
      </c>
      <c r="Q28" s="2627">
        <f t="shared" si="3"/>
        <v>509.25277613381746</v>
      </c>
      <c r="R28" s="2627">
        <f t="shared" si="3"/>
        <v>507.37027898764427</v>
      </c>
      <c r="S28" s="2627">
        <f t="shared" si="3"/>
        <v>506.89682382117962</v>
      </c>
      <c r="T28" s="2627">
        <f t="shared" si="3"/>
        <v>505.3432397885619</v>
      </c>
      <c r="U28" s="2627">
        <f t="shared" si="3"/>
        <v>507.01585774016979</v>
      </c>
      <c r="V28" s="2628">
        <f t="shared" si="3"/>
        <v>510.73182787055663</v>
      </c>
      <c r="W28" s="2627">
        <f t="shared" si="3"/>
        <v>510.83522783770508</v>
      </c>
      <c r="X28" s="2627">
        <f t="shared" si="3"/>
        <v>509.25875544756224</v>
      </c>
      <c r="Y28" s="2818">
        <f t="shared" si="3"/>
        <v>512.40295666594272</v>
      </c>
      <c r="Z28" s="2627">
        <f t="shared" si="3"/>
        <v>513.8553103744282</v>
      </c>
      <c r="AA28" s="2627">
        <f t="shared" si="3"/>
        <v>512.29161617188311</v>
      </c>
      <c r="AB28" s="2654">
        <f t="shared" si="3"/>
        <v>511.80550993517051</v>
      </c>
      <c r="AC28" s="180"/>
    </row>
    <row r="29" spans="1:29" s="10" customFormat="1" ht="12.75" customHeight="1" thickBot="1" x14ac:dyDescent="0.25">
      <c r="A29" s="5473"/>
      <c r="B29" s="5477"/>
      <c r="C29" s="1489" t="s">
        <v>311</v>
      </c>
      <c r="D29" s="2744" t="s">
        <v>109</v>
      </c>
      <c r="E29" s="4951">
        <f t="shared" ref="E29:AC29" si="4">E26/E25</f>
        <v>0.1775568181818182</v>
      </c>
      <c r="F29" s="2968">
        <f t="shared" si="4"/>
        <v>0.16826411075612352</v>
      </c>
      <c r="G29" s="2968">
        <f t="shared" si="4"/>
        <v>0.16980461811722916</v>
      </c>
      <c r="H29" s="2969">
        <f t="shared" si="4"/>
        <v>0.17311103228095071</v>
      </c>
      <c r="I29" s="2968">
        <f t="shared" si="4"/>
        <v>0.18994020400984876</v>
      </c>
      <c r="J29" s="2968">
        <f t="shared" si="4"/>
        <v>0.21673525377229083</v>
      </c>
      <c r="K29" s="2968">
        <f t="shared" si="4"/>
        <v>0.23658454269321635</v>
      </c>
      <c r="L29" s="2968">
        <f t="shared" si="4"/>
        <v>0.22444143534190927</v>
      </c>
      <c r="M29" s="2968">
        <f t="shared" si="4"/>
        <v>0.2092864458859679</v>
      </c>
      <c r="N29" s="2969">
        <f t="shared" si="4"/>
        <v>0.18739175614825077</v>
      </c>
      <c r="O29" s="2968">
        <f t="shared" si="4"/>
        <v>0.18574887582151506</v>
      </c>
      <c r="P29" s="2968">
        <f t="shared" si="4"/>
        <v>0.18050292800551157</v>
      </c>
      <c r="Q29" s="2968">
        <f t="shared" si="4"/>
        <v>0.17328270624784259</v>
      </c>
      <c r="R29" s="2968">
        <f t="shared" si="4"/>
        <v>0.16113416320885199</v>
      </c>
      <c r="S29" s="2968">
        <f t="shared" si="4"/>
        <v>0.15278257863809197</v>
      </c>
      <c r="T29" s="2968">
        <f t="shared" si="4"/>
        <v>0.15539368713146032</v>
      </c>
      <c r="U29" s="2968">
        <f t="shared" si="4"/>
        <v>0.15203870076019349</v>
      </c>
      <c r="V29" s="2969">
        <f t="shared" si="4"/>
        <v>0.15020576131687247</v>
      </c>
      <c r="W29" s="2968">
        <f t="shared" si="4"/>
        <v>0.1561427590940288</v>
      </c>
      <c r="X29" s="2968">
        <f t="shared" si="4"/>
        <v>0.15840220385674933</v>
      </c>
      <c r="Y29" s="2970">
        <f t="shared" si="4"/>
        <v>0.16689513365318712</v>
      </c>
      <c r="Z29" s="2968">
        <f t="shared" si="4"/>
        <v>0.16746411483253587</v>
      </c>
      <c r="AA29" s="2968">
        <f t="shared" si="4"/>
        <v>0.16341212744090444</v>
      </c>
      <c r="AB29" s="2971">
        <f t="shared" si="4"/>
        <v>0.16815374056280027</v>
      </c>
      <c r="AC29" s="2972">
        <f t="shared" si="4"/>
        <v>0.17697304927761698</v>
      </c>
    </row>
    <row r="30" spans="1:29" s="10" customFormat="1" ht="12.75" customHeight="1" x14ac:dyDescent="0.2">
      <c r="A30" s="5472" t="s">
        <v>172</v>
      </c>
      <c r="B30" s="5478" t="s">
        <v>189</v>
      </c>
      <c r="C30" s="1486" t="s">
        <v>642</v>
      </c>
      <c r="D30" s="2742" t="s">
        <v>106</v>
      </c>
      <c r="E30" s="4528">
        <v>2336.4</v>
      </c>
      <c r="F30" s="4524">
        <v>2340</v>
      </c>
      <c r="G30" s="4524">
        <v>2300.4</v>
      </c>
      <c r="H30" s="4525">
        <v>2322</v>
      </c>
      <c r="I30" s="4524">
        <v>2255.4</v>
      </c>
      <c r="J30" s="4524">
        <v>2293.1999999999998</v>
      </c>
      <c r="K30" s="4524">
        <v>2143.8000000000002</v>
      </c>
      <c r="L30" s="4524">
        <v>2208.6000000000004</v>
      </c>
      <c r="M30" s="4524">
        <v>2226.6000000000004</v>
      </c>
      <c r="N30" s="4525">
        <v>2260.8000000000002</v>
      </c>
      <c r="O30" s="4524">
        <v>2158.1999999999998</v>
      </c>
      <c r="P30" s="4524">
        <v>2206.8000000000002</v>
      </c>
      <c r="Q30" s="4524">
        <v>2277</v>
      </c>
      <c r="R30" s="4524">
        <v>2280.6000000000004</v>
      </c>
      <c r="S30" s="4524">
        <v>2377.8000000000002</v>
      </c>
      <c r="T30" s="4524">
        <v>2322</v>
      </c>
      <c r="U30" s="4524">
        <v>2295</v>
      </c>
      <c r="V30" s="4525">
        <v>2349</v>
      </c>
      <c r="W30" s="4524">
        <v>2307.6000000000004</v>
      </c>
      <c r="X30" s="4524">
        <v>2349</v>
      </c>
      <c r="Y30" s="4526">
        <v>2230.1999999999998</v>
      </c>
      <c r="Z30" s="4524">
        <v>2219.3999999999996</v>
      </c>
      <c r="AA30" s="4524">
        <v>2084.3999999999996</v>
      </c>
      <c r="AB30" s="4527">
        <v>2131.1999999999998</v>
      </c>
      <c r="AC30" s="2965">
        <f>SUM(E30:AB30)</f>
        <v>54275.399999999994</v>
      </c>
    </row>
    <row r="31" spans="1:29" s="10" customFormat="1" ht="12.75" customHeight="1" x14ac:dyDescent="0.2">
      <c r="A31" s="5455"/>
      <c r="B31" s="5468"/>
      <c r="C31" s="1487" t="s">
        <v>642</v>
      </c>
      <c r="D31" s="2743" t="s">
        <v>107</v>
      </c>
      <c r="E31" s="4953">
        <v>671.40000000000009</v>
      </c>
      <c r="F31" s="4519">
        <v>678.6</v>
      </c>
      <c r="G31" s="4519">
        <v>671.4</v>
      </c>
      <c r="H31" s="4521">
        <v>691.2</v>
      </c>
      <c r="I31" s="4519">
        <v>660.6</v>
      </c>
      <c r="J31" s="4519">
        <v>678.59999999999991</v>
      </c>
      <c r="K31" s="4519">
        <v>604.79999999999995</v>
      </c>
      <c r="L31" s="4519">
        <v>635.4</v>
      </c>
      <c r="M31" s="4519">
        <v>613.79999999999995</v>
      </c>
      <c r="N31" s="4521">
        <v>671.4</v>
      </c>
      <c r="O31" s="4519">
        <v>622.79999999999995</v>
      </c>
      <c r="P31" s="4519">
        <v>657</v>
      </c>
      <c r="Q31" s="4519">
        <v>687.6</v>
      </c>
      <c r="R31" s="4519">
        <v>666</v>
      </c>
      <c r="S31" s="4519">
        <v>678.59999999999991</v>
      </c>
      <c r="T31" s="4519">
        <v>657</v>
      </c>
      <c r="U31" s="4519">
        <v>608.4</v>
      </c>
      <c r="V31" s="4521">
        <v>630</v>
      </c>
      <c r="W31" s="4519">
        <v>624.6</v>
      </c>
      <c r="X31" s="4519">
        <v>651.6</v>
      </c>
      <c r="Y31" s="4522">
        <v>588.59999999999991</v>
      </c>
      <c r="Z31" s="4519">
        <v>572.4</v>
      </c>
      <c r="AA31" s="4519">
        <v>469.79999999999995</v>
      </c>
      <c r="AB31" s="4523">
        <v>496.79999999999995</v>
      </c>
      <c r="AC31" s="2966">
        <f>SUM(E31:AB31)</f>
        <v>15188.4</v>
      </c>
    </row>
    <row r="32" spans="1:29" s="10" customFormat="1" ht="12.75" customHeight="1" x14ac:dyDescent="0.2">
      <c r="A32" s="5455"/>
      <c r="B32" s="5468"/>
      <c r="C32" s="1487" t="s">
        <v>311</v>
      </c>
      <c r="D32" s="4962" t="s">
        <v>336</v>
      </c>
      <c r="E32" s="2731">
        <f>SQRT(E30^2+E31^2)</f>
        <v>2430.9551456166359</v>
      </c>
      <c r="F32" s="191">
        <f t="shared" ref="F32:AC32" si="5">SQRT(F30^2+F31^2)</f>
        <v>2436.4108766790546</v>
      </c>
      <c r="G32" s="191">
        <f t="shared" si="5"/>
        <v>2396.3760389387971</v>
      </c>
      <c r="H32" s="1273">
        <f t="shared" si="5"/>
        <v>2422.6930139825804</v>
      </c>
      <c r="I32" s="191">
        <f t="shared" si="5"/>
        <v>2350.1535098797272</v>
      </c>
      <c r="J32" s="191">
        <f t="shared" si="5"/>
        <v>2391.4983169552929</v>
      </c>
      <c r="K32" s="191">
        <f t="shared" si="5"/>
        <v>2227.4787271711484</v>
      </c>
      <c r="L32" s="191">
        <f t="shared" si="5"/>
        <v>2298.183439153629</v>
      </c>
      <c r="M32" s="191">
        <f t="shared" si="5"/>
        <v>2309.6532207238388</v>
      </c>
      <c r="N32" s="1273">
        <f t="shared" si="5"/>
        <v>2358.3881359945822</v>
      </c>
      <c r="O32" s="191">
        <f t="shared" si="5"/>
        <v>2246.2651401826988</v>
      </c>
      <c r="P32" s="191">
        <f t="shared" si="5"/>
        <v>2302.5236676308023</v>
      </c>
      <c r="Q32" s="191">
        <f t="shared" si="5"/>
        <v>2378.5547628759778</v>
      </c>
      <c r="R32" s="191">
        <f t="shared" si="5"/>
        <v>2375.8561320079971</v>
      </c>
      <c r="S32" s="191">
        <f t="shared" si="5"/>
        <v>2472.7375113424396</v>
      </c>
      <c r="T32" s="191">
        <f t="shared" si="5"/>
        <v>2413.1583039659872</v>
      </c>
      <c r="U32" s="191">
        <f t="shared" si="5"/>
        <v>2374.2736910474327</v>
      </c>
      <c r="V32" s="1273">
        <f t="shared" si="5"/>
        <v>2432.0158305405826</v>
      </c>
      <c r="W32" s="191">
        <f t="shared" si="5"/>
        <v>2390.63650938406</v>
      </c>
      <c r="X32" s="191">
        <f t="shared" si="5"/>
        <v>2437.700465602778</v>
      </c>
      <c r="Y32" s="191">
        <f t="shared" si="5"/>
        <v>2306.5649784907423</v>
      </c>
      <c r="Z32" s="191">
        <f t="shared" si="5"/>
        <v>2292.0248951527551</v>
      </c>
      <c r="AA32" s="191">
        <f t="shared" si="5"/>
        <v>2136.6879510120325</v>
      </c>
      <c r="AB32" s="246">
        <f t="shared" si="5"/>
        <v>2188.3381091595511</v>
      </c>
      <c r="AC32" s="255">
        <f t="shared" si="5"/>
        <v>56360.505140745496</v>
      </c>
    </row>
    <row r="33" spans="1:48" s="10" customFormat="1" ht="12.75" customHeight="1" x14ac:dyDescent="0.2">
      <c r="A33" s="5455"/>
      <c r="B33" s="5468"/>
      <c r="C33" s="3417" t="s">
        <v>311</v>
      </c>
      <c r="D33" s="2743" t="s">
        <v>108</v>
      </c>
      <c r="E33" s="4954">
        <f>E32/(SQRT(3)*6)</f>
        <v>233.91876795161178</v>
      </c>
      <c r="F33" s="2627">
        <f t="shared" ref="F33:AB33" si="6">F32/(SQRT(3)*6)</f>
        <v>234.44374591786405</v>
      </c>
      <c r="G33" s="2627">
        <f t="shared" si="6"/>
        <v>230.59139186014727</v>
      </c>
      <c r="H33" s="2628">
        <f t="shared" si="6"/>
        <v>233.12374396444474</v>
      </c>
      <c r="I33" s="2627">
        <f t="shared" si="6"/>
        <v>226.14362692766738</v>
      </c>
      <c r="J33" s="2627">
        <f t="shared" si="6"/>
        <v>230.12203284344588</v>
      </c>
      <c r="K33" s="2627">
        <f t="shared" si="6"/>
        <v>214.3392404577379</v>
      </c>
      <c r="L33" s="2627">
        <f t="shared" si="6"/>
        <v>221.1428045404146</v>
      </c>
      <c r="M33" s="2627">
        <f t="shared" si="6"/>
        <v>222.24648478659907</v>
      </c>
      <c r="N33" s="2628">
        <f t="shared" si="6"/>
        <v>226.93600419501527</v>
      </c>
      <c r="O33" s="2627">
        <f t="shared" si="6"/>
        <v>216.14696389262559</v>
      </c>
      <c r="P33" s="2627">
        <f t="shared" si="6"/>
        <v>221.56044322035467</v>
      </c>
      <c r="Q33" s="2627">
        <f t="shared" si="6"/>
        <v>228.87653877145203</v>
      </c>
      <c r="R33" s="2627">
        <f t="shared" si="6"/>
        <v>228.61686289510669</v>
      </c>
      <c r="S33" s="2627">
        <f t="shared" si="6"/>
        <v>237.93927796814046</v>
      </c>
      <c r="T33" s="2627">
        <f t="shared" si="6"/>
        <v>232.20626606532392</v>
      </c>
      <c r="U33" s="2627">
        <f t="shared" si="6"/>
        <v>228.46459244268027</v>
      </c>
      <c r="V33" s="2628">
        <f t="shared" si="6"/>
        <v>234.02083240600609</v>
      </c>
      <c r="W33" s="2627">
        <f t="shared" si="6"/>
        <v>230.03910537123906</v>
      </c>
      <c r="X33" s="2627">
        <f t="shared" si="6"/>
        <v>234.56783666990665</v>
      </c>
      <c r="Y33" s="2818">
        <f t="shared" si="6"/>
        <v>221.94931853916557</v>
      </c>
      <c r="Z33" s="2627">
        <f t="shared" si="6"/>
        <v>220.55019836762781</v>
      </c>
      <c r="AA33" s="2627">
        <f t="shared" si="6"/>
        <v>205.60289394850446</v>
      </c>
      <c r="AB33" s="2654">
        <f t="shared" si="6"/>
        <v>210.57293273353056</v>
      </c>
      <c r="AC33" s="2966"/>
    </row>
    <row r="34" spans="1:48" s="10" customFormat="1" ht="12.75" customHeight="1" thickBot="1" x14ac:dyDescent="0.25">
      <c r="A34" s="5473"/>
      <c r="B34" s="5475"/>
      <c r="C34" s="1489" t="s">
        <v>311</v>
      </c>
      <c r="D34" s="2745" t="s">
        <v>109</v>
      </c>
      <c r="E34" s="4950">
        <f t="shared" ref="E34:AC34" si="7">E31/E30</f>
        <v>0.28736517719568572</v>
      </c>
      <c r="F34" s="2974">
        <f t="shared" si="7"/>
        <v>0.29000000000000004</v>
      </c>
      <c r="G34" s="2974">
        <f t="shared" si="7"/>
        <v>0.29186228482003129</v>
      </c>
      <c r="H34" s="2975">
        <f t="shared" si="7"/>
        <v>0.29767441860465116</v>
      </c>
      <c r="I34" s="2974">
        <f t="shared" si="7"/>
        <v>0.29289704708699121</v>
      </c>
      <c r="J34" s="2974">
        <f t="shared" si="7"/>
        <v>0.29591836734693877</v>
      </c>
      <c r="K34" s="2974">
        <f t="shared" si="7"/>
        <v>0.28211586901763219</v>
      </c>
      <c r="L34" s="2974">
        <f t="shared" si="7"/>
        <v>0.28769356153219228</v>
      </c>
      <c r="M34" s="2974">
        <f t="shared" si="7"/>
        <v>0.27566693613581239</v>
      </c>
      <c r="N34" s="2975">
        <f t="shared" si="7"/>
        <v>0.29697452229299359</v>
      </c>
      <c r="O34" s="2974">
        <f t="shared" si="7"/>
        <v>0.28857381150959133</v>
      </c>
      <c r="P34" s="2974">
        <f t="shared" si="7"/>
        <v>0.29771615008156604</v>
      </c>
      <c r="Q34" s="2974">
        <f t="shared" si="7"/>
        <v>0.30197628458498027</v>
      </c>
      <c r="R34" s="2974">
        <f t="shared" si="7"/>
        <v>0.29202841357537485</v>
      </c>
      <c r="S34" s="2974">
        <f t="shared" si="7"/>
        <v>0.28538985616956847</v>
      </c>
      <c r="T34" s="2974">
        <f t="shared" si="7"/>
        <v>0.28294573643410853</v>
      </c>
      <c r="U34" s="2974">
        <f t="shared" si="7"/>
        <v>0.26509803921568625</v>
      </c>
      <c r="V34" s="2975">
        <f t="shared" si="7"/>
        <v>0.26819923371647508</v>
      </c>
      <c r="W34" s="2974">
        <f t="shared" si="7"/>
        <v>0.27067082683307331</v>
      </c>
      <c r="X34" s="2974">
        <f t="shared" si="7"/>
        <v>0.27739463601532566</v>
      </c>
      <c r="Y34" s="2976">
        <f t="shared" si="7"/>
        <v>0.26392251815980627</v>
      </c>
      <c r="Z34" s="2974">
        <f t="shared" si="7"/>
        <v>0.25790754257907544</v>
      </c>
      <c r="AA34" s="2974">
        <f t="shared" si="7"/>
        <v>0.22538860103626945</v>
      </c>
      <c r="AB34" s="2977">
        <f t="shared" si="7"/>
        <v>0.23310810810810811</v>
      </c>
      <c r="AC34" s="2972">
        <f t="shared" si="7"/>
        <v>0.27983948529167912</v>
      </c>
    </row>
    <row r="35" spans="1:48" s="75" customFormat="1" ht="12.75" customHeight="1" x14ac:dyDescent="0.2">
      <c r="A35" s="1712" t="s">
        <v>286</v>
      </c>
      <c r="B35" s="1713"/>
      <c r="C35" s="1714" t="s">
        <v>311</v>
      </c>
      <c r="D35" s="4963"/>
      <c r="E35" s="1733">
        <f>E25+E30+E41+E46</f>
        <v>25211.1</v>
      </c>
      <c r="F35" s="1734">
        <f t="shared" ref="F35:AB35" si="8">F25+F30+F41+F46</f>
        <v>24557.1</v>
      </c>
      <c r="G35" s="1734">
        <f t="shared" si="8"/>
        <v>24194.7</v>
      </c>
      <c r="H35" s="1734">
        <f t="shared" si="8"/>
        <v>24215.100000000002</v>
      </c>
      <c r="I35" s="1734">
        <f t="shared" si="8"/>
        <v>24718.799999999999</v>
      </c>
      <c r="J35" s="1734">
        <f t="shared" si="8"/>
        <v>25341.599999999999</v>
      </c>
      <c r="K35" s="1734">
        <f t="shared" si="8"/>
        <v>26391.9</v>
      </c>
      <c r="L35" s="1734">
        <f t="shared" si="8"/>
        <v>28391.4</v>
      </c>
      <c r="M35" s="1734">
        <f t="shared" si="8"/>
        <v>29578.200000000004</v>
      </c>
      <c r="N35" s="1734">
        <f t="shared" si="8"/>
        <v>30129</v>
      </c>
      <c r="O35" s="1734">
        <f t="shared" si="8"/>
        <v>30241.5</v>
      </c>
      <c r="P35" s="1734">
        <f t="shared" si="8"/>
        <v>30339</v>
      </c>
      <c r="Q35" s="1734">
        <f t="shared" si="8"/>
        <v>30658.800000000003</v>
      </c>
      <c r="R35" s="1734">
        <f t="shared" si="8"/>
        <v>31302.300000000003</v>
      </c>
      <c r="S35" s="1734">
        <f t="shared" si="8"/>
        <v>32109</v>
      </c>
      <c r="T35" s="1734">
        <f t="shared" si="8"/>
        <v>32264.1</v>
      </c>
      <c r="U35" s="1734">
        <f t="shared" si="8"/>
        <v>32322.000000000004</v>
      </c>
      <c r="V35" s="1734">
        <f t="shared" si="8"/>
        <v>32165.699999999997</v>
      </c>
      <c r="W35" s="1734">
        <f>W25+W30+W41+W46</f>
        <v>32490.300000000003</v>
      </c>
      <c r="X35" s="1734">
        <f t="shared" si="8"/>
        <v>32244.9</v>
      </c>
      <c r="Y35" s="1734">
        <f t="shared" si="8"/>
        <v>31817.4</v>
      </c>
      <c r="Z35" s="1734">
        <f t="shared" si="8"/>
        <v>31113.300000000003</v>
      </c>
      <c r="AA35" s="1734">
        <f t="shared" si="8"/>
        <v>29497.800000000003</v>
      </c>
      <c r="AB35" s="1734">
        <f t="shared" si="8"/>
        <v>28158</v>
      </c>
      <c r="AC35" s="1715"/>
      <c r="AD35" s="73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</row>
    <row r="36" spans="1:48" s="75" customFormat="1" ht="12.75" customHeight="1" x14ac:dyDescent="0.2">
      <c r="A36" s="1716" t="s">
        <v>306</v>
      </c>
      <c r="B36" s="1717"/>
      <c r="C36" s="1718" t="s">
        <v>311</v>
      </c>
      <c r="D36" s="4964"/>
      <c r="E36" s="1738">
        <f>E26+E31+E42+E47</f>
        <v>7004.1</v>
      </c>
      <c r="F36" s="1719">
        <f t="shared" ref="F36:AB36" si="9">F26+F31+F42+F47</f>
        <v>6754.5</v>
      </c>
      <c r="G36" s="1719">
        <f t="shared" si="9"/>
        <v>6641.1</v>
      </c>
      <c r="H36" s="1719">
        <f t="shared" si="9"/>
        <v>6727.2</v>
      </c>
      <c r="I36" s="1719">
        <f t="shared" si="9"/>
        <v>7044.2999999999993</v>
      </c>
      <c r="J36" s="1719">
        <f t="shared" si="9"/>
        <v>7326.6</v>
      </c>
      <c r="K36" s="1719">
        <f t="shared" si="9"/>
        <v>7633.2000000000007</v>
      </c>
      <c r="L36" s="1719">
        <f t="shared" si="9"/>
        <v>8401.7999999999993</v>
      </c>
      <c r="M36" s="1719">
        <f t="shared" si="9"/>
        <v>9296.1</v>
      </c>
      <c r="N36" s="1719">
        <f t="shared" si="9"/>
        <v>9398.4</v>
      </c>
      <c r="O36" s="1719">
        <f t="shared" si="9"/>
        <v>9260.7000000000007</v>
      </c>
      <c r="P36" s="1719">
        <f t="shared" si="9"/>
        <v>9313.5</v>
      </c>
      <c r="Q36" s="1719">
        <f t="shared" si="9"/>
        <v>9157.5</v>
      </c>
      <c r="R36" s="1719">
        <f t="shared" si="9"/>
        <v>9648.5999999999985</v>
      </c>
      <c r="S36" s="1719">
        <f t="shared" si="9"/>
        <v>10063.200000000001</v>
      </c>
      <c r="T36" s="1719">
        <f t="shared" si="9"/>
        <v>10184.700000000001</v>
      </c>
      <c r="U36" s="1719">
        <f t="shared" si="9"/>
        <v>10081.799999999999</v>
      </c>
      <c r="V36" s="1719">
        <f t="shared" si="9"/>
        <v>9933.9000000000015</v>
      </c>
      <c r="W36" s="1719">
        <f t="shared" si="9"/>
        <v>10089.299999999999</v>
      </c>
      <c r="X36" s="1719">
        <f t="shared" si="9"/>
        <v>9780.9000000000015</v>
      </c>
      <c r="Y36" s="1719">
        <f t="shared" si="9"/>
        <v>9499.7999999999993</v>
      </c>
      <c r="Z36" s="1719">
        <f t="shared" si="9"/>
        <v>9232.7999999999993</v>
      </c>
      <c r="AA36" s="1719">
        <f t="shared" si="9"/>
        <v>8481</v>
      </c>
      <c r="AB36" s="1719">
        <f t="shared" si="9"/>
        <v>8004.3</v>
      </c>
      <c r="AC36" s="1720"/>
      <c r="AD36" s="73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</row>
    <row r="37" spans="1:48" s="75" customFormat="1" ht="12.75" customHeight="1" thickBot="1" x14ac:dyDescent="0.25">
      <c r="A37" s="1721" t="s">
        <v>307</v>
      </c>
      <c r="B37" s="1722"/>
      <c r="C37" s="1723" t="s">
        <v>311</v>
      </c>
      <c r="D37" s="1742"/>
      <c r="E37" s="4955">
        <f>SQRT(E36*E36+E35*E35)</f>
        <v>26165.950776151818</v>
      </c>
      <c r="F37" s="2978">
        <f t="shared" ref="F37:AB37" si="10">SQRT(F36*F36+F35*F35)</f>
        <v>25469.087746913905</v>
      </c>
      <c r="G37" s="2978">
        <f t="shared" si="10"/>
        <v>25089.593805002107</v>
      </c>
      <c r="H37" s="2978">
        <f t="shared" si="10"/>
        <v>25132.176345274998</v>
      </c>
      <c r="I37" s="2978">
        <f t="shared" si="10"/>
        <v>25702.942164857312</v>
      </c>
      <c r="J37" s="2978">
        <f t="shared" si="10"/>
        <v>26379.457123299559</v>
      </c>
      <c r="K37" s="2978">
        <f t="shared" si="10"/>
        <v>27473.589642600404</v>
      </c>
      <c r="L37" s="2978">
        <f t="shared" si="10"/>
        <v>29608.475766239641</v>
      </c>
      <c r="M37" s="2978">
        <f t="shared" si="10"/>
        <v>31004.634983337575</v>
      </c>
      <c r="N37" s="2978">
        <f t="shared" si="10"/>
        <v>31560.839082001607</v>
      </c>
      <c r="O37" s="2978">
        <f t="shared" si="10"/>
        <v>31627.660152783988</v>
      </c>
      <c r="P37" s="2978">
        <f t="shared" si="10"/>
        <v>31736.354599260452</v>
      </c>
      <c r="Q37" s="2978">
        <f t="shared" si="10"/>
        <v>31997.215874041292</v>
      </c>
      <c r="R37" s="2978">
        <f t="shared" si="10"/>
        <v>32755.602074301736</v>
      </c>
      <c r="S37" s="2978">
        <f t="shared" si="10"/>
        <v>33649.010018721208</v>
      </c>
      <c r="T37" s="2978">
        <f t="shared" si="10"/>
        <v>33833.419320251982</v>
      </c>
      <c r="U37" s="2978">
        <f t="shared" si="10"/>
        <v>33857.855443604225</v>
      </c>
      <c r="V37" s="2978">
        <f t="shared" si="10"/>
        <v>33664.738610302615</v>
      </c>
      <c r="W37" s="2978">
        <f t="shared" si="10"/>
        <v>34020.781422242493</v>
      </c>
      <c r="X37" s="2978">
        <f t="shared" si="10"/>
        <v>33695.690834585956</v>
      </c>
      <c r="Y37" s="2978">
        <f t="shared" si="10"/>
        <v>33205.317989743751</v>
      </c>
      <c r="Z37" s="2978">
        <f t="shared" si="10"/>
        <v>32454.306844084658</v>
      </c>
      <c r="AA37" s="2978">
        <f t="shared" si="10"/>
        <v>30692.793386070291</v>
      </c>
      <c r="AB37" s="2979">
        <f t="shared" si="10"/>
        <v>29273.567983592297</v>
      </c>
      <c r="AC37" s="2980"/>
      <c r="AD37" s="73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</row>
    <row r="38" spans="1:48" s="7" customFormat="1" ht="12.75" customHeight="1" thickBot="1" x14ac:dyDescent="0.25">
      <c r="A38" s="126" t="s">
        <v>163</v>
      </c>
      <c r="B38" s="25"/>
      <c r="C38" s="25"/>
      <c r="D38" s="127"/>
      <c r="E38" s="229">
        <v>1</v>
      </c>
      <c r="F38" s="25">
        <v>2</v>
      </c>
      <c r="G38" s="25">
        <v>3</v>
      </c>
      <c r="H38" s="846">
        <v>4</v>
      </c>
      <c r="I38" s="25">
        <v>5</v>
      </c>
      <c r="J38" s="25">
        <v>6</v>
      </c>
      <c r="K38" s="25">
        <v>7</v>
      </c>
      <c r="L38" s="25">
        <v>8</v>
      </c>
      <c r="M38" s="25">
        <v>9</v>
      </c>
      <c r="N38" s="846">
        <v>10</v>
      </c>
      <c r="O38" s="25">
        <v>11</v>
      </c>
      <c r="P38" s="25">
        <v>12</v>
      </c>
      <c r="Q38" s="25">
        <v>13</v>
      </c>
      <c r="R38" s="3200">
        <v>14</v>
      </c>
      <c r="S38" s="25">
        <v>15</v>
      </c>
      <c r="T38" s="25">
        <v>16</v>
      </c>
      <c r="U38" s="846">
        <v>17</v>
      </c>
      <c r="V38" s="846">
        <v>18</v>
      </c>
      <c r="W38" s="25">
        <v>19</v>
      </c>
      <c r="X38" s="25">
        <v>20</v>
      </c>
      <c r="Y38" s="25">
        <v>21</v>
      </c>
      <c r="Z38" s="25">
        <v>22</v>
      </c>
      <c r="AA38" s="25">
        <v>23</v>
      </c>
      <c r="AB38" s="37">
        <v>24</v>
      </c>
      <c r="AC38" s="6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</row>
    <row r="39" spans="1:48" s="7" customFormat="1" ht="13.5" customHeight="1" x14ac:dyDescent="0.2">
      <c r="A39" s="1726" t="s">
        <v>143</v>
      </c>
      <c r="B39" s="1727"/>
      <c r="C39" s="2740" t="s">
        <v>338</v>
      </c>
      <c r="D39" s="4965" t="s">
        <v>110</v>
      </c>
      <c r="E39" s="4956">
        <v>38.5</v>
      </c>
      <c r="F39" s="4909">
        <v>38.5</v>
      </c>
      <c r="G39" s="4909">
        <v>38.6</v>
      </c>
      <c r="H39" s="4909">
        <v>38.6</v>
      </c>
      <c r="I39" s="4909">
        <v>38.5</v>
      </c>
      <c r="J39" s="4909">
        <v>38.4</v>
      </c>
      <c r="K39" s="4909">
        <v>38.4</v>
      </c>
      <c r="L39" s="4909">
        <v>38.299999999999997</v>
      </c>
      <c r="M39" s="4909">
        <v>38.200000000000003</v>
      </c>
      <c r="N39" s="4909">
        <v>38.200000000000003</v>
      </c>
      <c r="O39" s="4909">
        <v>38.200000000000003</v>
      </c>
      <c r="P39" s="4909">
        <v>38.299999999999997</v>
      </c>
      <c r="Q39" s="4909">
        <v>38.200000000000003</v>
      </c>
      <c r="R39" s="4909">
        <v>38.1</v>
      </c>
      <c r="S39" s="4909">
        <v>38.1</v>
      </c>
      <c r="T39" s="4909">
        <v>38</v>
      </c>
      <c r="U39" s="4909">
        <v>38.1</v>
      </c>
      <c r="V39" s="4909">
        <v>38.1</v>
      </c>
      <c r="W39" s="4909">
        <v>38.1</v>
      </c>
      <c r="X39" s="4909">
        <v>38.200000000000003</v>
      </c>
      <c r="Y39" s="4909">
        <v>38.200000000000003</v>
      </c>
      <c r="Z39" s="4909">
        <v>38.299999999999997</v>
      </c>
      <c r="AA39" s="4909">
        <v>38.299999999999997</v>
      </c>
      <c r="AB39" s="4910">
        <v>38.4</v>
      </c>
      <c r="AC39" s="2981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</row>
    <row r="40" spans="1:48" s="7" customFormat="1" ht="15" customHeight="1" thickBot="1" x14ac:dyDescent="0.25">
      <c r="A40" s="4966" t="s">
        <v>144</v>
      </c>
      <c r="B40" s="4967"/>
      <c r="C40" s="2741" t="s">
        <v>338</v>
      </c>
      <c r="D40" s="4968" t="s">
        <v>110</v>
      </c>
      <c r="E40" s="4957">
        <v>38.5</v>
      </c>
      <c r="F40" s="4943">
        <v>38.5</v>
      </c>
      <c r="G40" s="4943">
        <v>38.5</v>
      </c>
      <c r="H40" s="4943">
        <v>38.5</v>
      </c>
      <c r="I40" s="4943">
        <v>38.5</v>
      </c>
      <c r="J40" s="4943">
        <v>38.4</v>
      </c>
      <c r="K40" s="4943">
        <v>38.299999999999997</v>
      </c>
      <c r="L40" s="4943">
        <v>38.299999999999997</v>
      </c>
      <c r="M40" s="4943">
        <v>38.1</v>
      </c>
      <c r="N40" s="4943">
        <v>38.1</v>
      </c>
      <c r="O40" s="4943">
        <v>38.1</v>
      </c>
      <c r="P40" s="4943">
        <v>38.1</v>
      </c>
      <c r="Q40" s="4943">
        <v>38.1</v>
      </c>
      <c r="R40" s="4943">
        <v>38</v>
      </c>
      <c r="S40" s="4943">
        <v>38</v>
      </c>
      <c r="T40" s="4943">
        <v>37.9</v>
      </c>
      <c r="U40" s="4943">
        <v>38</v>
      </c>
      <c r="V40" s="4943">
        <v>37.9</v>
      </c>
      <c r="W40" s="4943">
        <v>38</v>
      </c>
      <c r="X40" s="4943">
        <v>38</v>
      </c>
      <c r="Y40" s="4943">
        <v>38.1</v>
      </c>
      <c r="Z40" s="4943">
        <v>38.1</v>
      </c>
      <c r="AA40" s="4943">
        <v>38.200000000000003</v>
      </c>
      <c r="AB40" s="4944">
        <v>38.299999999999997</v>
      </c>
      <c r="AC40" s="2982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</row>
    <row r="41" spans="1:48" s="10" customFormat="1" ht="12.75" customHeight="1" x14ac:dyDescent="0.2">
      <c r="A41" s="5467" t="s">
        <v>178</v>
      </c>
      <c r="B41" s="5480"/>
      <c r="C41" s="1486" t="s">
        <v>338</v>
      </c>
      <c r="D41" s="2746" t="s">
        <v>106</v>
      </c>
      <c r="E41" s="3423">
        <v>9529.8000000000011</v>
      </c>
      <c r="F41" s="3424">
        <v>9206.4</v>
      </c>
      <c r="G41" s="3424">
        <v>8973.3000000000011</v>
      </c>
      <c r="H41" s="3425">
        <v>8851.5</v>
      </c>
      <c r="I41" s="3424">
        <v>8897.7000000000007</v>
      </c>
      <c r="J41" s="3424">
        <v>9097.2000000000007</v>
      </c>
      <c r="K41" s="3424">
        <v>9576</v>
      </c>
      <c r="L41" s="3424">
        <v>10287.9</v>
      </c>
      <c r="M41" s="3424">
        <v>10989.300000000001</v>
      </c>
      <c r="N41" s="3425">
        <v>11264.4</v>
      </c>
      <c r="O41" s="3424">
        <v>11304.300000000001</v>
      </c>
      <c r="P41" s="3424">
        <v>11209.800000000001</v>
      </c>
      <c r="Q41" s="3424">
        <v>11426.1</v>
      </c>
      <c r="R41" s="3424">
        <v>11942.7</v>
      </c>
      <c r="S41" s="3424">
        <v>12356.4</v>
      </c>
      <c r="T41" s="3424">
        <v>12371.1</v>
      </c>
      <c r="U41" s="3424">
        <v>12455.1</v>
      </c>
      <c r="V41" s="3425">
        <v>12291.300000000001</v>
      </c>
      <c r="W41" s="3424">
        <v>12373.2</v>
      </c>
      <c r="X41" s="3424">
        <v>12324.9</v>
      </c>
      <c r="Y41" s="3426">
        <v>12192.6</v>
      </c>
      <c r="Z41" s="3424">
        <v>11781</v>
      </c>
      <c r="AA41" s="3424">
        <v>11041.800000000001</v>
      </c>
      <c r="AB41" s="3427">
        <v>10342.5</v>
      </c>
      <c r="AC41" s="2965">
        <f>SUM(E41:AB41)</f>
        <v>262086.3</v>
      </c>
    </row>
    <row r="42" spans="1:48" s="10" customFormat="1" ht="12.75" customHeight="1" x14ac:dyDescent="0.2">
      <c r="A42" s="5468"/>
      <c r="B42" s="5481"/>
      <c r="C42" s="1487" t="s">
        <v>338</v>
      </c>
      <c r="D42" s="2747" t="s">
        <v>107</v>
      </c>
      <c r="E42" s="3428">
        <v>2205</v>
      </c>
      <c r="F42" s="3429">
        <v>2112.6</v>
      </c>
      <c r="G42" s="3429">
        <v>1995</v>
      </c>
      <c r="H42" s="3430">
        <v>1944.6000000000001</v>
      </c>
      <c r="I42" s="3429">
        <v>1959.3</v>
      </c>
      <c r="J42" s="3429">
        <v>1999.2</v>
      </c>
      <c r="K42" s="3429">
        <v>2137.8000000000002</v>
      </c>
      <c r="L42" s="3429">
        <v>2469.6</v>
      </c>
      <c r="M42" s="3429">
        <v>3019.8</v>
      </c>
      <c r="N42" s="3430">
        <v>3034.5</v>
      </c>
      <c r="O42" s="3429">
        <v>2988.3</v>
      </c>
      <c r="P42" s="3429">
        <v>2971.5</v>
      </c>
      <c r="Q42" s="3429">
        <v>2944.2000000000003</v>
      </c>
      <c r="R42" s="3429">
        <v>3362.1</v>
      </c>
      <c r="S42" s="3429">
        <v>3582.6</v>
      </c>
      <c r="T42" s="3429">
        <v>3536.4</v>
      </c>
      <c r="U42" s="3429">
        <v>3486</v>
      </c>
      <c r="V42" s="3430">
        <v>3414.6</v>
      </c>
      <c r="W42" s="3429">
        <v>3414.6</v>
      </c>
      <c r="X42" s="3429">
        <v>3307.5</v>
      </c>
      <c r="Y42" s="3431">
        <v>3135.3</v>
      </c>
      <c r="Z42" s="3429">
        <v>2954.7000000000003</v>
      </c>
      <c r="AA42" s="3429">
        <v>2656.5</v>
      </c>
      <c r="AB42" s="3432">
        <v>2412.9</v>
      </c>
      <c r="AC42" s="2966">
        <f t="shared" ref="AC42:AC43" si="11">SUM(E42:AB42)</f>
        <v>67044.599999999991</v>
      </c>
    </row>
    <row r="43" spans="1:48" s="10" customFormat="1" ht="12.75" customHeight="1" x14ac:dyDescent="0.2">
      <c r="A43" s="5468"/>
      <c r="B43" s="5481"/>
      <c r="C43" s="1487" t="s">
        <v>311</v>
      </c>
      <c r="D43" s="2748" t="s">
        <v>336</v>
      </c>
      <c r="E43" s="245">
        <v>9781.5700702903523</v>
      </c>
      <c r="F43" s="191">
        <v>9445.6804794572636</v>
      </c>
      <c r="G43" s="191">
        <v>9192.395655649294</v>
      </c>
      <c r="H43" s="1273">
        <v>9062.5891118377422</v>
      </c>
      <c r="I43" s="191">
        <v>9110.8683329307314</v>
      </c>
      <c r="J43" s="191">
        <v>9314.2819626635755</v>
      </c>
      <c r="K43" s="191">
        <v>9811.725884878766</v>
      </c>
      <c r="L43" s="191">
        <v>10580.161178828988</v>
      </c>
      <c r="M43" s="191">
        <v>11396.662078433317</v>
      </c>
      <c r="N43" s="1273">
        <v>11665.971781639109</v>
      </c>
      <c r="O43" s="191">
        <v>11692.610289409291</v>
      </c>
      <c r="P43" s="191">
        <v>11596.957717004922</v>
      </c>
      <c r="Q43" s="191">
        <v>11799.325186212982</v>
      </c>
      <c r="R43" s="191">
        <v>12406.925473299178</v>
      </c>
      <c r="S43" s="191">
        <v>12865.28832634543</v>
      </c>
      <c r="T43" s="191">
        <v>12866.632821760324</v>
      </c>
      <c r="U43" s="191">
        <v>12933.743155405555</v>
      </c>
      <c r="V43" s="1273">
        <v>12756.784424375917</v>
      </c>
      <c r="W43" s="191">
        <v>12835.71468208919</v>
      </c>
      <c r="X43" s="191">
        <v>12760.984141515104</v>
      </c>
      <c r="Y43" s="191">
        <v>12589.265302232694</v>
      </c>
      <c r="Z43" s="191">
        <v>12145.872265506499</v>
      </c>
      <c r="AA43" s="191">
        <v>11356.863100786239</v>
      </c>
      <c r="AB43" s="246">
        <v>10620.235056720732</v>
      </c>
      <c r="AC43" s="2966">
        <f t="shared" si="11"/>
        <v>270589.10847927316</v>
      </c>
    </row>
    <row r="44" spans="1:48" s="10" customFormat="1" ht="12.75" customHeight="1" x14ac:dyDescent="0.2">
      <c r="A44" s="5468"/>
      <c r="B44" s="5481"/>
      <c r="C44" s="1487" t="s">
        <v>338</v>
      </c>
      <c r="D44" s="2747" t="s">
        <v>108</v>
      </c>
      <c r="E44" s="3793">
        <v>142.1</v>
      </c>
      <c r="F44" s="3789">
        <v>139.69999999999999</v>
      </c>
      <c r="G44" s="3789">
        <v>136.1</v>
      </c>
      <c r="H44" s="3790">
        <v>135.4</v>
      </c>
      <c r="I44" s="3789">
        <v>138.5</v>
      </c>
      <c r="J44" s="3789">
        <v>139.9</v>
      </c>
      <c r="K44" s="3789">
        <v>152.6</v>
      </c>
      <c r="L44" s="3789">
        <v>166.6</v>
      </c>
      <c r="M44" s="3789">
        <v>174.1</v>
      </c>
      <c r="N44" s="3790">
        <v>174.2</v>
      </c>
      <c r="O44" s="3789">
        <v>177.6</v>
      </c>
      <c r="P44" s="3789">
        <v>175.3</v>
      </c>
      <c r="Q44" s="3789">
        <v>182</v>
      </c>
      <c r="R44" s="3789">
        <v>194.4</v>
      </c>
      <c r="S44" s="3789">
        <v>193.6</v>
      </c>
      <c r="T44" s="3789">
        <v>198.5</v>
      </c>
      <c r="U44" s="3789">
        <v>194.3</v>
      </c>
      <c r="V44" s="3790">
        <v>194.3</v>
      </c>
      <c r="W44" s="3789">
        <v>196.7</v>
      </c>
      <c r="X44" s="3789">
        <v>192.4</v>
      </c>
      <c r="Y44" s="3791">
        <v>187.8</v>
      </c>
      <c r="Z44" s="3789">
        <v>179</v>
      </c>
      <c r="AA44" s="3789">
        <v>166.2</v>
      </c>
      <c r="AB44" s="3794">
        <v>153.80000000000001</v>
      </c>
      <c r="AC44" s="180"/>
    </row>
    <row r="45" spans="1:48" s="10" customFormat="1" ht="12.75" customHeight="1" thickBot="1" x14ac:dyDescent="0.25">
      <c r="A45" s="5475"/>
      <c r="B45" s="5482"/>
      <c r="C45" s="1489" t="s">
        <v>311</v>
      </c>
      <c r="D45" s="2749" t="s">
        <v>109</v>
      </c>
      <c r="E45" s="2967">
        <f t="shared" ref="E45:AC45" si="12">E42/E41</f>
        <v>0.23137946231820183</v>
      </c>
      <c r="F45" s="2968">
        <f t="shared" si="12"/>
        <v>0.22947080291970803</v>
      </c>
      <c r="G45" s="2968">
        <f t="shared" si="12"/>
        <v>0.22232623449567046</v>
      </c>
      <c r="H45" s="2969">
        <f t="shared" si="12"/>
        <v>0.21969157769869516</v>
      </c>
      <c r="I45" s="2968">
        <f t="shared" si="12"/>
        <v>0.22020297380221854</v>
      </c>
      <c r="J45" s="2968">
        <f t="shared" si="12"/>
        <v>0.21975992613111725</v>
      </c>
      <c r="K45" s="2968">
        <f t="shared" si="12"/>
        <v>0.22324561403508775</v>
      </c>
      <c r="L45" s="2968">
        <f t="shared" si="12"/>
        <v>0.24004898958971219</v>
      </c>
      <c r="M45" s="2968">
        <f t="shared" si="12"/>
        <v>0.27479457290273263</v>
      </c>
      <c r="N45" s="2969">
        <f t="shared" si="12"/>
        <v>0.26938851603281133</v>
      </c>
      <c r="O45" s="2968">
        <f t="shared" si="12"/>
        <v>0.26435073379156604</v>
      </c>
      <c r="P45" s="2968">
        <f t="shared" si="12"/>
        <v>0.2650805545147995</v>
      </c>
      <c r="Q45" s="2968">
        <f t="shared" si="12"/>
        <v>0.25767322183422164</v>
      </c>
      <c r="R45" s="2968">
        <f t="shared" si="12"/>
        <v>0.28151925443995074</v>
      </c>
      <c r="S45" s="2968">
        <f t="shared" si="12"/>
        <v>0.28993881713120329</v>
      </c>
      <c r="T45" s="2968">
        <f t="shared" si="12"/>
        <v>0.28585978611441182</v>
      </c>
      <c r="U45" s="2968">
        <f t="shared" si="12"/>
        <v>0.27988534817062888</v>
      </c>
      <c r="V45" s="2969">
        <f t="shared" si="12"/>
        <v>0.27780625320348534</v>
      </c>
      <c r="W45" s="2968">
        <f t="shared" si="12"/>
        <v>0.27596741344195519</v>
      </c>
      <c r="X45" s="2968">
        <f t="shared" si="12"/>
        <v>0.26835917532799458</v>
      </c>
      <c r="Y45" s="2970">
        <f t="shared" si="12"/>
        <v>0.25714777816052359</v>
      </c>
      <c r="Z45" s="2968">
        <f t="shared" si="12"/>
        <v>0.2508021390374332</v>
      </c>
      <c r="AA45" s="2968">
        <f t="shared" si="12"/>
        <v>0.2405857740585774</v>
      </c>
      <c r="AB45" s="2971">
        <f t="shared" si="12"/>
        <v>0.23329949238578682</v>
      </c>
      <c r="AC45" s="2972">
        <f t="shared" si="12"/>
        <v>0.25581115838561569</v>
      </c>
    </row>
    <row r="46" spans="1:48" s="10" customFormat="1" ht="12.75" customHeight="1" x14ac:dyDescent="0.2">
      <c r="A46" s="5478" t="s">
        <v>179</v>
      </c>
      <c r="B46" s="5480"/>
      <c r="C46" s="1486" t="s">
        <v>338</v>
      </c>
      <c r="D46" s="2746" t="s">
        <v>106</v>
      </c>
      <c r="E46" s="3423">
        <v>8276.1</v>
      </c>
      <c r="F46" s="3424">
        <v>7940.1</v>
      </c>
      <c r="G46" s="3424">
        <v>7854</v>
      </c>
      <c r="H46" s="3425">
        <v>7967.4000000000005</v>
      </c>
      <c r="I46" s="3424">
        <v>8448.2999999999993</v>
      </c>
      <c r="J46" s="3424">
        <v>8702.4</v>
      </c>
      <c r="K46" s="3424">
        <v>9338.7000000000007</v>
      </c>
      <c r="L46" s="3424">
        <v>10577.7</v>
      </c>
      <c r="M46" s="3424">
        <v>11090.1</v>
      </c>
      <c r="N46" s="3425">
        <v>11407.2</v>
      </c>
      <c r="O46" s="3424">
        <v>11575.2</v>
      </c>
      <c r="P46" s="3424">
        <v>11697</v>
      </c>
      <c r="Q46" s="3424">
        <v>11741.1</v>
      </c>
      <c r="R46" s="3424">
        <v>11873.4</v>
      </c>
      <c r="S46" s="3424">
        <v>12167.4</v>
      </c>
      <c r="T46" s="3424">
        <v>12381.6</v>
      </c>
      <c r="U46" s="3424">
        <v>12362.7</v>
      </c>
      <c r="V46" s="3425">
        <v>12276.6</v>
      </c>
      <c r="W46" s="3424">
        <v>12564.300000000001</v>
      </c>
      <c r="X46" s="3424">
        <v>12343.800000000001</v>
      </c>
      <c r="Y46" s="3426">
        <v>12142.2</v>
      </c>
      <c r="Z46" s="3424">
        <v>11846.1</v>
      </c>
      <c r="AA46" s="3424">
        <v>11117.4</v>
      </c>
      <c r="AB46" s="3427">
        <v>10439.1</v>
      </c>
      <c r="AC46" s="3199">
        <f>SUM(E46:AB46)</f>
        <v>258129.90000000002</v>
      </c>
    </row>
    <row r="47" spans="1:48" s="10" customFormat="1" ht="12.75" customHeight="1" x14ac:dyDescent="0.2">
      <c r="A47" s="5468"/>
      <c r="B47" s="5481"/>
      <c r="C47" s="1487" t="s">
        <v>338</v>
      </c>
      <c r="D47" s="2747" t="s">
        <v>107</v>
      </c>
      <c r="E47" s="3428">
        <v>3227.7000000000003</v>
      </c>
      <c r="F47" s="3429">
        <v>3110.1</v>
      </c>
      <c r="G47" s="3429">
        <v>3114.3</v>
      </c>
      <c r="H47" s="3430">
        <v>3213</v>
      </c>
      <c r="I47" s="3429">
        <v>3452.4</v>
      </c>
      <c r="J47" s="3429">
        <v>3511.2000000000003</v>
      </c>
      <c r="K47" s="3429">
        <v>3628.8</v>
      </c>
      <c r="L47" s="3429">
        <v>4103.3999999999996</v>
      </c>
      <c r="M47" s="3429">
        <v>4559.1000000000004</v>
      </c>
      <c r="N47" s="3430">
        <v>4718.7</v>
      </c>
      <c r="O47" s="3429">
        <v>4683</v>
      </c>
      <c r="P47" s="3429">
        <v>4741.8</v>
      </c>
      <c r="Q47" s="3429">
        <v>4622.1000000000004</v>
      </c>
      <c r="R47" s="3429">
        <v>4781.7</v>
      </c>
      <c r="S47" s="3429">
        <v>5006.4000000000005</v>
      </c>
      <c r="T47" s="3429">
        <v>5184.9000000000005</v>
      </c>
      <c r="U47" s="3429">
        <v>5195.4000000000005</v>
      </c>
      <c r="V47" s="3430">
        <v>5100.9000000000005</v>
      </c>
      <c r="W47" s="3429">
        <v>5231.1000000000004</v>
      </c>
      <c r="X47" s="3429">
        <v>4993.8</v>
      </c>
      <c r="Y47" s="3431">
        <v>4899.3</v>
      </c>
      <c r="Z47" s="3429">
        <v>4823.7</v>
      </c>
      <c r="AA47" s="3429">
        <v>4496.1000000000004</v>
      </c>
      <c r="AB47" s="3432">
        <v>4212.6000000000004</v>
      </c>
      <c r="AC47" s="2966">
        <f t="shared" ref="AC47:AC48" si="13">SUM(E47:AB47)</f>
        <v>104611.5</v>
      </c>
    </row>
    <row r="48" spans="1:48" s="10" customFormat="1" ht="12.75" customHeight="1" x14ac:dyDescent="0.2">
      <c r="A48" s="5468"/>
      <c r="B48" s="5481"/>
      <c r="C48" s="1487" t="s">
        <v>311</v>
      </c>
      <c r="D48" s="2748" t="s">
        <v>336</v>
      </c>
      <c r="E48" s="245">
        <v>8883.2358124728416</v>
      </c>
      <c r="F48" s="191">
        <v>8527.4796991842795</v>
      </c>
      <c r="G48" s="191">
        <v>8448.915935787265</v>
      </c>
      <c r="H48" s="1273">
        <v>8590.8574519660142</v>
      </c>
      <c r="I48" s="191">
        <v>9126.4910370853922</v>
      </c>
      <c r="J48" s="191">
        <v>9384.0445011732536</v>
      </c>
      <c r="K48" s="191">
        <v>10018.957387373199</v>
      </c>
      <c r="L48" s="191">
        <v>11345.731745903391</v>
      </c>
      <c r="M48" s="191">
        <v>11990.650975655992</v>
      </c>
      <c r="N48" s="1273">
        <v>12344.64829511153</v>
      </c>
      <c r="O48" s="191">
        <v>12486.62260341042</v>
      </c>
      <c r="P48" s="191">
        <v>12621.587706782377</v>
      </c>
      <c r="Q48" s="191">
        <v>12618.131304594988</v>
      </c>
      <c r="R48" s="191">
        <v>12800.089157892611</v>
      </c>
      <c r="S48" s="191">
        <v>13157.114566651762</v>
      </c>
      <c r="T48" s="191">
        <v>13423.382828855027</v>
      </c>
      <c r="U48" s="191">
        <v>13410.016124151382</v>
      </c>
      <c r="V48" s="1273">
        <v>13294.137368404165</v>
      </c>
      <c r="W48" s="191">
        <v>13609.777430215383</v>
      </c>
      <c r="X48" s="191">
        <v>13315.683868281043</v>
      </c>
      <c r="Y48" s="191">
        <v>13093.363255099892</v>
      </c>
      <c r="Z48" s="191">
        <v>12790.549906083006</v>
      </c>
      <c r="AA48" s="191">
        <v>11992.143176680305</v>
      </c>
      <c r="AB48" s="246">
        <v>11257.033693207106</v>
      </c>
      <c r="AC48" s="2966">
        <f t="shared" si="13"/>
        <v>278530.64583202259</v>
      </c>
    </row>
    <row r="49" spans="1:48" s="10" customFormat="1" ht="12.75" customHeight="1" x14ac:dyDescent="0.2">
      <c r="A49" s="5468"/>
      <c r="B49" s="5481"/>
      <c r="C49" s="1487" t="s">
        <v>338</v>
      </c>
      <c r="D49" s="2747" t="s">
        <v>108</v>
      </c>
      <c r="E49" s="3793">
        <v>130.80000000000001</v>
      </c>
      <c r="F49" s="3789">
        <v>126.5</v>
      </c>
      <c r="G49" s="3789">
        <v>125.8</v>
      </c>
      <c r="H49" s="3790">
        <v>138.4</v>
      </c>
      <c r="I49" s="3789">
        <v>138.80000000000001</v>
      </c>
      <c r="J49" s="3789">
        <v>141.5</v>
      </c>
      <c r="K49" s="3789">
        <v>166.8</v>
      </c>
      <c r="L49" s="3789">
        <v>176</v>
      </c>
      <c r="M49" s="3789">
        <v>181</v>
      </c>
      <c r="N49" s="3790">
        <v>187.6</v>
      </c>
      <c r="O49" s="3789">
        <v>189</v>
      </c>
      <c r="P49" s="3789">
        <v>190.6</v>
      </c>
      <c r="Q49" s="3789">
        <v>194.9</v>
      </c>
      <c r="R49" s="3789">
        <v>196.7</v>
      </c>
      <c r="S49" s="3789">
        <v>201.4</v>
      </c>
      <c r="T49" s="3789">
        <v>202.1</v>
      </c>
      <c r="U49" s="3789">
        <v>202.3</v>
      </c>
      <c r="V49" s="3790">
        <v>202.1</v>
      </c>
      <c r="W49" s="3789">
        <v>207</v>
      </c>
      <c r="X49" s="3789">
        <v>199.7</v>
      </c>
      <c r="Y49" s="3791">
        <v>195.1</v>
      </c>
      <c r="Z49" s="3789">
        <v>187.3</v>
      </c>
      <c r="AA49" s="3789">
        <v>178</v>
      </c>
      <c r="AB49" s="3794">
        <v>163.1</v>
      </c>
      <c r="AC49" s="180"/>
    </row>
    <row r="50" spans="1:48" s="10" customFormat="1" ht="12.75" customHeight="1" thickBot="1" x14ac:dyDescent="0.25">
      <c r="A50" s="5475"/>
      <c r="B50" s="5482"/>
      <c r="C50" s="1483" t="s">
        <v>311</v>
      </c>
      <c r="D50" s="2749" t="s">
        <v>109</v>
      </c>
      <c r="E50" s="2973">
        <f t="shared" ref="E50:AC50" si="14">E47/E46</f>
        <v>0.39000253742704899</v>
      </c>
      <c r="F50" s="2974">
        <f t="shared" si="14"/>
        <v>0.3916953186987569</v>
      </c>
      <c r="G50" s="2974">
        <f t="shared" si="14"/>
        <v>0.39652406417112301</v>
      </c>
      <c r="H50" s="2975">
        <f t="shared" si="14"/>
        <v>0.40326831839746968</v>
      </c>
      <c r="I50" s="2974">
        <f t="shared" si="14"/>
        <v>0.40865026099925433</v>
      </c>
      <c r="J50" s="2974">
        <f t="shared" si="14"/>
        <v>0.4034749034749035</v>
      </c>
      <c r="K50" s="2974">
        <f t="shared" si="14"/>
        <v>0.38857656847312794</v>
      </c>
      <c r="L50" s="2974">
        <f t="shared" si="14"/>
        <v>0.38792932300972793</v>
      </c>
      <c r="M50" s="2974">
        <f t="shared" si="14"/>
        <v>0.4110963832607461</v>
      </c>
      <c r="N50" s="2975">
        <f t="shared" si="14"/>
        <v>0.41365979381443296</v>
      </c>
      <c r="O50" s="2974">
        <f t="shared" si="14"/>
        <v>0.40457184325108853</v>
      </c>
      <c r="P50" s="2974">
        <f t="shared" si="14"/>
        <v>0.40538599640933576</v>
      </c>
      <c r="Q50" s="2974">
        <f t="shared" si="14"/>
        <v>0.39366839563584333</v>
      </c>
      <c r="R50" s="2974">
        <f t="shared" si="14"/>
        <v>0.40272373540856032</v>
      </c>
      <c r="S50" s="2974">
        <f t="shared" si="14"/>
        <v>0.4114601311701761</v>
      </c>
      <c r="T50" s="2974">
        <f t="shared" si="14"/>
        <v>0.41875848032564456</v>
      </c>
      <c r="U50" s="2974">
        <f t="shared" si="14"/>
        <v>0.42024800407677937</v>
      </c>
      <c r="V50" s="2975">
        <f t="shared" si="14"/>
        <v>0.41549777625726997</v>
      </c>
      <c r="W50" s="2974">
        <f t="shared" si="14"/>
        <v>0.4163463145579141</v>
      </c>
      <c r="X50" s="2974">
        <f t="shared" si="14"/>
        <v>0.40455937393671315</v>
      </c>
      <c r="Y50" s="2976">
        <f t="shared" si="14"/>
        <v>0.40349360083016256</v>
      </c>
      <c r="Z50" s="2974">
        <f t="shared" si="14"/>
        <v>0.40719730544229743</v>
      </c>
      <c r="AA50" s="2974">
        <f t="shared" si="14"/>
        <v>0.40442009822440506</v>
      </c>
      <c r="AB50" s="2977">
        <f t="shared" si="14"/>
        <v>0.40354053510360088</v>
      </c>
      <c r="AC50" s="2972">
        <f t="shared" si="14"/>
        <v>0.40526688306933834</v>
      </c>
    </row>
    <row r="51" spans="1:48" s="7" customFormat="1" ht="12.75" customHeight="1" x14ac:dyDescent="0.2">
      <c r="A51" s="5483" t="s">
        <v>148</v>
      </c>
      <c r="B51" s="5484"/>
      <c r="C51" s="1484" t="s">
        <v>311</v>
      </c>
      <c r="D51" s="2742" t="s">
        <v>106</v>
      </c>
      <c r="E51" s="2983">
        <f>E41+E46</f>
        <v>17805.900000000001</v>
      </c>
      <c r="F51" s="2983">
        <f t="shared" ref="F51:AB51" si="15">F41+F46</f>
        <v>17146.5</v>
      </c>
      <c r="G51" s="2983">
        <f t="shared" si="15"/>
        <v>16827.300000000003</v>
      </c>
      <c r="H51" s="2984">
        <f t="shared" si="15"/>
        <v>16818.900000000001</v>
      </c>
      <c r="I51" s="2983">
        <f t="shared" si="15"/>
        <v>17346</v>
      </c>
      <c r="J51" s="2983">
        <f t="shared" si="15"/>
        <v>17799.599999999999</v>
      </c>
      <c r="K51" s="2983">
        <f t="shared" si="15"/>
        <v>18914.7</v>
      </c>
      <c r="L51" s="2983">
        <f t="shared" si="15"/>
        <v>20865.599999999999</v>
      </c>
      <c r="M51" s="2983">
        <f t="shared" si="15"/>
        <v>22079.4</v>
      </c>
      <c r="N51" s="2984">
        <f t="shared" si="15"/>
        <v>22671.599999999999</v>
      </c>
      <c r="O51" s="2983">
        <f t="shared" si="15"/>
        <v>22879.5</v>
      </c>
      <c r="P51" s="2983">
        <f t="shared" si="15"/>
        <v>22906.800000000003</v>
      </c>
      <c r="Q51" s="2983">
        <f t="shared" si="15"/>
        <v>23167.200000000001</v>
      </c>
      <c r="R51" s="2983">
        <f t="shared" si="15"/>
        <v>23816.1</v>
      </c>
      <c r="S51" s="2983">
        <f t="shared" si="15"/>
        <v>24523.8</v>
      </c>
      <c r="T51" s="2983">
        <f t="shared" si="15"/>
        <v>24752.7</v>
      </c>
      <c r="U51" s="2983">
        <f t="shared" si="15"/>
        <v>24817.800000000003</v>
      </c>
      <c r="V51" s="2984">
        <f t="shared" si="15"/>
        <v>24567.9</v>
      </c>
      <c r="W51" s="2983">
        <f t="shared" si="15"/>
        <v>24937.5</v>
      </c>
      <c r="X51" s="2983">
        <f t="shared" si="15"/>
        <v>24668.7</v>
      </c>
      <c r="Y51" s="2985">
        <f t="shared" si="15"/>
        <v>24334.800000000003</v>
      </c>
      <c r="Z51" s="2983">
        <f t="shared" si="15"/>
        <v>23627.1</v>
      </c>
      <c r="AA51" s="2983">
        <f t="shared" si="15"/>
        <v>22159.200000000001</v>
      </c>
      <c r="AB51" s="2983">
        <f t="shared" si="15"/>
        <v>20781.599999999999</v>
      </c>
      <c r="AC51" s="2957">
        <f>SUM(E51:AB51)</f>
        <v>520216.19999999995</v>
      </c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</row>
    <row r="52" spans="1:48" s="7" customFormat="1" ht="12.75" customHeight="1" thickBot="1" x14ac:dyDescent="0.25">
      <c r="A52" s="5485"/>
      <c r="B52" s="5486"/>
      <c r="C52" s="1485" t="s">
        <v>311</v>
      </c>
      <c r="D52" s="2744" t="s">
        <v>107</v>
      </c>
      <c r="E52" s="2986">
        <f>E42+E47</f>
        <v>5432.7000000000007</v>
      </c>
      <c r="F52" s="2986">
        <f t="shared" ref="F52:AB52" si="16">F42+F47</f>
        <v>5222.7</v>
      </c>
      <c r="G52" s="2986">
        <f t="shared" si="16"/>
        <v>5109.3</v>
      </c>
      <c r="H52" s="2987">
        <f t="shared" si="16"/>
        <v>5157.6000000000004</v>
      </c>
      <c r="I52" s="2986">
        <f t="shared" si="16"/>
        <v>5411.7</v>
      </c>
      <c r="J52" s="2986">
        <f t="shared" si="16"/>
        <v>5510.4000000000005</v>
      </c>
      <c r="K52" s="2986">
        <f t="shared" si="16"/>
        <v>5766.6</v>
      </c>
      <c r="L52" s="2986">
        <f t="shared" si="16"/>
        <v>6573</v>
      </c>
      <c r="M52" s="2986">
        <f t="shared" si="16"/>
        <v>7578.9000000000005</v>
      </c>
      <c r="N52" s="2987">
        <f t="shared" si="16"/>
        <v>7753.2</v>
      </c>
      <c r="O52" s="2986">
        <f t="shared" si="16"/>
        <v>7671.3</v>
      </c>
      <c r="P52" s="2986">
        <f t="shared" si="16"/>
        <v>7713.3</v>
      </c>
      <c r="Q52" s="2986">
        <f t="shared" si="16"/>
        <v>7566.3000000000011</v>
      </c>
      <c r="R52" s="2986">
        <f t="shared" si="16"/>
        <v>8143.7999999999993</v>
      </c>
      <c r="S52" s="2986">
        <f t="shared" si="16"/>
        <v>8589</v>
      </c>
      <c r="T52" s="2986">
        <f t="shared" si="16"/>
        <v>8721.3000000000011</v>
      </c>
      <c r="U52" s="2986">
        <f t="shared" si="16"/>
        <v>8681.4000000000015</v>
      </c>
      <c r="V52" s="2987">
        <f t="shared" si="16"/>
        <v>8515.5</v>
      </c>
      <c r="W52" s="2986">
        <f t="shared" si="16"/>
        <v>8645.7000000000007</v>
      </c>
      <c r="X52" s="2986">
        <f t="shared" si="16"/>
        <v>8301.2999999999993</v>
      </c>
      <c r="Y52" s="2988">
        <f t="shared" si="16"/>
        <v>8034.6</v>
      </c>
      <c r="Z52" s="2986">
        <f t="shared" si="16"/>
        <v>7778.4</v>
      </c>
      <c r="AA52" s="2986">
        <f t="shared" si="16"/>
        <v>7152.6</v>
      </c>
      <c r="AB52" s="2986">
        <f t="shared" si="16"/>
        <v>6625.5</v>
      </c>
      <c r="AC52" s="2958">
        <f t="shared" ref="AC52" si="17">SUM(E52:AB52)</f>
        <v>171656.10000000003</v>
      </c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</row>
    <row r="53" spans="1:48" s="7" customFormat="1" ht="12.75" customHeight="1" x14ac:dyDescent="0.2">
      <c r="A53" s="5483" t="s">
        <v>149</v>
      </c>
      <c r="B53" s="5484"/>
      <c r="C53" s="1484" t="s">
        <v>311</v>
      </c>
      <c r="D53" s="2742" t="s">
        <v>106</v>
      </c>
      <c r="E53" s="2989">
        <f>E17+E21-E51</f>
        <v>4.1999999999970896</v>
      </c>
      <c r="F53" s="2989">
        <f t="shared" ref="F53:AB53" si="18">F17+F21-F51</f>
        <v>0</v>
      </c>
      <c r="G53" s="2989">
        <f t="shared" si="18"/>
        <v>2.0999999999985448</v>
      </c>
      <c r="H53" s="2990">
        <f t="shared" si="18"/>
        <v>2.0999999999985448</v>
      </c>
      <c r="I53" s="2989">
        <f t="shared" si="18"/>
        <v>4.2000000000007276</v>
      </c>
      <c r="J53" s="2989">
        <f t="shared" si="18"/>
        <v>2.1000000000021828</v>
      </c>
      <c r="K53" s="2989">
        <f t="shared" si="18"/>
        <v>4.2000000000007276</v>
      </c>
      <c r="L53" s="2989">
        <f t="shared" si="18"/>
        <v>2.1000000000021828</v>
      </c>
      <c r="M53" s="2989">
        <f t="shared" si="18"/>
        <v>4.2000000000007276</v>
      </c>
      <c r="N53" s="2990">
        <f t="shared" si="18"/>
        <v>6.3000000000029104</v>
      </c>
      <c r="O53" s="2989">
        <f t="shared" si="18"/>
        <v>2.0999999999985448</v>
      </c>
      <c r="P53" s="2989">
        <f t="shared" si="18"/>
        <v>6.2999999999992724</v>
      </c>
      <c r="Q53" s="2989">
        <f t="shared" si="18"/>
        <v>4.2000000000007276</v>
      </c>
      <c r="R53" s="2989">
        <f t="shared" si="18"/>
        <v>2.1000000000021828</v>
      </c>
      <c r="S53" s="2989">
        <f t="shared" si="18"/>
        <v>6.2999999999992724</v>
      </c>
      <c r="T53" s="2989">
        <f t="shared" si="18"/>
        <v>6.2999999999992724</v>
      </c>
      <c r="U53" s="2989">
        <f t="shared" si="18"/>
        <v>2.0999999999985448</v>
      </c>
      <c r="V53" s="2990">
        <f t="shared" si="18"/>
        <v>6.2999999999992724</v>
      </c>
      <c r="W53" s="2989">
        <f t="shared" si="18"/>
        <v>2.0999999999985448</v>
      </c>
      <c r="X53" s="2989">
        <f t="shared" si="18"/>
        <v>6.2999999999992724</v>
      </c>
      <c r="Y53" s="3195">
        <f t="shared" si="18"/>
        <v>6.2999999999956344</v>
      </c>
      <c r="Z53" s="2989">
        <f t="shared" si="18"/>
        <v>0</v>
      </c>
      <c r="AA53" s="2989">
        <f t="shared" si="18"/>
        <v>4.2000000000007276</v>
      </c>
      <c r="AB53" s="2989">
        <f t="shared" si="18"/>
        <v>2.1000000000021828</v>
      </c>
      <c r="AC53" s="14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</row>
    <row r="54" spans="1:48" s="7" customFormat="1" ht="12.75" customHeight="1" thickBot="1" x14ac:dyDescent="0.25">
      <c r="A54" s="5485"/>
      <c r="B54" s="5486"/>
      <c r="C54" s="1485" t="s">
        <v>311</v>
      </c>
      <c r="D54" s="2745" t="s">
        <v>107</v>
      </c>
      <c r="E54" s="1286">
        <f>E18+E22-E52</f>
        <v>2.0999999999994543</v>
      </c>
      <c r="F54" s="1286">
        <f t="shared" ref="F54:AB54" si="19">F18+F22-F52</f>
        <v>-2.0999999999994543</v>
      </c>
      <c r="G54" s="1286">
        <f t="shared" si="19"/>
        <v>0</v>
      </c>
      <c r="H54" s="1287">
        <f t="shared" si="19"/>
        <v>0</v>
      </c>
      <c r="I54" s="1286">
        <f t="shared" si="19"/>
        <v>0</v>
      </c>
      <c r="J54" s="1286">
        <f t="shared" si="19"/>
        <v>4.1999999999998181</v>
      </c>
      <c r="K54" s="1286">
        <f t="shared" si="19"/>
        <v>0</v>
      </c>
      <c r="L54" s="1286">
        <f t="shared" si="19"/>
        <v>2.1000000000003638</v>
      </c>
      <c r="M54" s="1286">
        <f t="shared" si="19"/>
        <v>-2.0999999999994543</v>
      </c>
      <c r="N54" s="1287">
        <f t="shared" si="19"/>
        <v>4.1999999999998181</v>
      </c>
      <c r="O54" s="1286">
        <f t="shared" si="19"/>
        <v>0</v>
      </c>
      <c r="P54" s="1286">
        <f t="shared" si="19"/>
        <v>2.1000000000003638</v>
      </c>
      <c r="Q54" s="1286">
        <f t="shared" si="19"/>
        <v>4.1999999999989086</v>
      </c>
      <c r="R54" s="1286">
        <f t="shared" si="19"/>
        <v>0</v>
      </c>
      <c r="S54" s="1286">
        <f t="shared" si="19"/>
        <v>2.1000000000003638</v>
      </c>
      <c r="T54" s="1286">
        <f t="shared" si="19"/>
        <v>2.0999999999985448</v>
      </c>
      <c r="U54" s="1286">
        <f t="shared" si="19"/>
        <v>4.1999999999989086</v>
      </c>
      <c r="V54" s="1287">
        <f t="shared" si="19"/>
        <v>0</v>
      </c>
      <c r="W54" s="1286">
        <f t="shared" si="19"/>
        <v>0</v>
      </c>
      <c r="X54" s="1286">
        <f t="shared" si="19"/>
        <v>4.2000000000007276</v>
      </c>
      <c r="Y54" s="3196">
        <f t="shared" si="19"/>
        <v>0</v>
      </c>
      <c r="Z54" s="1286">
        <f t="shared" si="19"/>
        <v>0</v>
      </c>
      <c r="AA54" s="1286">
        <f t="shared" si="19"/>
        <v>2.1000000000003638</v>
      </c>
      <c r="AB54" s="1286">
        <f t="shared" si="19"/>
        <v>2.1000000000003638</v>
      </c>
      <c r="AC54" s="148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1:48" s="7" customFormat="1" ht="12.75" customHeight="1" thickBot="1" x14ac:dyDescent="0.25">
      <c r="A55" s="126" t="s">
        <v>1</v>
      </c>
      <c r="B55" s="25"/>
      <c r="C55" s="190"/>
      <c r="D55" s="25"/>
      <c r="E55" s="25">
        <v>1</v>
      </c>
      <c r="F55" s="25">
        <v>2</v>
      </c>
      <c r="G55" s="25">
        <v>3</v>
      </c>
      <c r="H55" s="25">
        <v>4</v>
      </c>
      <c r="I55" s="25">
        <v>5</v>
      </c>
      <c r="J55" s="25">
        <v>6</v>
      </c>
      <c r="K55" s="25">
        <v>7</v>
      </c>
      <c r="L55" s="25">
        <v>8</v>
      </c>
      <c r="M55" s="25">
        <v>9</v>
      </c>
      <c r="N55" s="25">
        <v>10</v>
      </c>
      <c r="O55" s="25">
        <v>11</v>
      </c>
      <c r="P55" s="25">
        <v>12</v>
      </c>
      <c r="Q55" s="25">
        <v>13</v>
      </c>
      <c r="R55" s="25">
        <v>14</v>
      </c>
      <c r="S55" s="25">
        <v>15</v>
      </c>
      <c r="T55" s="25">
        <v>16</v>
      </c>
      <c r="U55" s="846">
        <v>17</v>
      </c>
      <c r="V55" s="846">
        <v>18</v>
      </c>
      <c r="W55" s="846">
        <v>19</v>
      </c>
      <c r="X55" s="846">
        <v>20</v>
      </c>
      <c r="Y55" s="846">
        <v>21</v>
      </c>
      <c r="Z55" s="25">
        <v>22</v>
      </c>
      <c r="AA55" s="25">
        <v>23</v>
      </c>
      <c r="AB55" s="37">
        <v>24</v>
      </c>
      <c r="AC55" s="6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1:48" s="7" customFormat="1" ht="12.75" customHeight="1" x14ac:dyDescent="0.2">
      <c r="A56" s="2284" t="s">
        <v>161</v>
      </c>
      <c r="B56" s="2285"/>
      <c r="C56" s="2575"/>
      <c r="D56" s="2286" t="s">
        <v>110</v>
      </c>
      <c r="E56" s="5537" t="s">
        <v>280</v>
      </c>
      <c r="F56" s="5538"/>
      <c r="G56" s="5538"/>
      <c r="H56" s="5538"/>
      <c r="I56" s="5538"/>
      <c r="J56" s="5538"/>
      <c r="K56" s="5538"/>
      <c r="L56" s="5538"/>
      <c r="M56" s="5538"/>
      <c r="N56" s="5538"/>
      <c r="O56" s="5538"/>
      <c r="P56" s="5538"/>
      <c r="Q56" s="5538"/>
      <c r="R56" s="5538"/>
      <c r="S56" s="5538"/>
      <c r="T56" s="5538"/>
      <c r="U56" s="5538"/>
      <c r="V56" s="5538"/>
      <c r="W56" s="5538"/>
      <c r="X56" s="5538"/>
      <c r="Y56" s="5538"/>
      <c r="Z56" s="5538"/>
      <c r="AA56" s="5538"/>
      <c r="AB56" s="5538"/>
      <c r="AC56" s="5539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1:48" s="7" customFormat="1" ht="12.75" customHeight="1" thickBot="1" x14ac:dyDescent="0.25">
      <c r="A57" s="2287" t="s">
        <v>162</v>
      </c>
      <c r="B57" s="2288"/>
      <c r="C57" s="2576"/>
      <c r="D57" s="2289" t="s">
        <v>110</v>
      </c>
      <c r="E57" s="5540"/>
      <c r="F57" s="5541"/>
      <c r="G57" s="5541"/>
      <c r="H57" s="5541"/>
      <c r="I57" s="5541"/>
      <c r="J57" s="5541"/>
      <c r="K57" s="5541"/>
      <c r="L57" s="5541"/>
      <c r="M57" s="5541"/>
      <c r="N57" s="5541"/>
      <c r="O57" s="5541"/>
      <c r="P57" s="5541"/>
      <c r="Q57" s="5541"/>
      <c r="R57" s="5541"/>
      <c r="S57" s="5541"/>
      <c r="T57" s="5541"/>
      <c r="U57" s="5541"/>
      <c r="V57" s="5541"/>
      <c r="W57" s="5541"/>
      <c r="X57" s="5541"/>
      <c r="Y57" s="5541"/>
      <c r="Z57" s="5541"/>
      <c r="AA57" s="5541"/>
      <c r="AB57" s="5541"/>
      <c r="AC57" s="5542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1:48" s="8" customFormat="1" ht="12.75" customHeight="1" x14ac:dyDescent="0.2">
      <c r="A58" s="5454" t="s">
        <v>125</v>
      </c>
      <c r="B58" s="5467" t="s">
        <v>58</v>
      </c>
      <c r="C58" s="194" t="s">
        <v>279</v>
      </c>
      <c r="D58" s="177" t="s">
        <v>106</v>
      </c>
      <c r="E58" s="182"/>
      <c r="F58" s="128"/>
      <c r="G58" s="128"/>
      <c r="H58" s="129"/>
      <c r="I58" s="128"/>
      <c r="J58" s="128"/>
      <c r="K58" s="128"/>
      <c r="L58" s="128"/>
      <c r="M58" s="128"/>
      <c r="N58" s="129"/>
      <c r="O58" s="128"/>
      <c r="P58" s="128"/>
      <c r="Q58" s="128"/>
      <c r="R58" s="128"/>
      <c r="S58" s="128"/>
      <c r="T58" s="128"/>
      <c r="U58" s="128"/>
      <c r="V58" s="1275"/>
      <c r="W58" s="128"/>
      <c r="X58" s="128"/>
      <c r="Y58" s="130"/>
      <c r="Z58" s="128"/>
      <c r="AA58" s="128"/>
      <c r="AB58" s="131"/>
      <c r="AC58" s="179"/>
      <c r="AD58" s="7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</row>
    <row r="59" spans="1:48" s="8" customFormat="1" ht="12.75" customHeight="1" x14ac:dyDescent="0.2">
      <c r="A59" s="5455"/>
      <c r="B59" s="5468"/>
      <c r="C59" s="195"/>
      <c r="D59" s="178" t="s">
        <v>107</v>
      </c>
      <c r="E59" s="183"/>
      <c r="F59" s="132"/>
      <c r="G59" s="132"/>
      <c r="H59" s="133"/>
      <c r="I59" s="132"/>
      <c r="J59" s="132"/>
      <c r="K59" s="132"/>
      <c r="L59" s="132"/>
      <c r="M59" s="132"/>
      <c r="N59" s="133"/>
      <c r="O59" s="132"/>
      <c r="P59" s="132"/>
      <c r="Q59" s="132"/>
      <c r="R59" s="132"/>
      <c r="S59" s="132"/>
      <c r="T59" s="132"/>
      <c r="U59" s="132"/>
      <c r="V59" s="1276"/>
      <c r="W59" s="132"/>
      <c r="X59" s="132"/>
      <c r="Y59" s="134"/>
      <c r="Z59" s="132"/>
      <c r="AA59" s="132"/>
      <c r="AB59" s="135"/>
      <c r="AC59" s="180"/>
      <c r="AD59" s="7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</row>
    <row r="60" spans="1:48" s="8" customFormat="1" ht="12.75" customHeight="1" x14ac:dyDescent="0.2">
      <c r="A60" s="5455"/>
      <c r="B60" s="5468"/>
      <c r="C60" s="195" t="s">
        <v>279</v>
      </c>
      <c r="D60" s="178" t="s">
        <v>108</v>
      </c>
      <c r="E60" s="184"/>
      <c r="F60" s="132"/>
      <c r="G60" s="132"/>
      <c r="H60" s="133"/>
      <c r="I60" s="132"/>
      <c r="J60" s="132"/>
      <c r="K60" s="132"/>
      <c r="L60" s="132"/>
      <c r="M60" s="132"/>
      <c r="N60" s="133"/>
      <c r="O60" s="132"/>
      <c r="P60" s="132"/>
      <c r="Q60" s="132"/>
      <c r="R60" s="132"/>
      <c r="S60" s="132"/>
      <c r="T60" s="132"/>
      <c r="U60" s="132"/>
      <c r="V60" s="1276"/>
      <c r="W60" s="132"/>
      <c r="X60" s="132"/>
      <c r="Y60" s="134"/>
      <c r="Z60" s="132"/>
      <c r="AA60" s="132"/>
      <c r="AB60" s="135"/>
      <c r="AC60" s="180"/>
      <c r="AD60" s="7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s="8" customFormat="1" ht="12.75" customHeight="1" thickBot="1" x14ac:dyDescent="0.25">
      <c r="A61" s="5473"/>
      <c r="B61" s="5475"/>
      <c r="C61" s="196"/>
      <c r="D61" s="168" t="s">
        <v>109</v>
      </c>
      <c r="E61" s="185"/>
      <c r="F61" s="186"/>
      <c r="G61" s="186"/>
      <c r="H61" s="187"/>
      <c r="I61" s="186"/>
      <c r="J61" s="186"/>
      <c r="K61" s="186"/>
      <c r="L61" s="186"/>
      <c r="M61" s="186"/>
      <c r="N61" s="187"/>
      <c r="O61" s="186"/>
      <c r="P61" s="186"/>
      <c r="Q61" s="186"/>
      <c r="R61" s="186"/>
      <c r="S61" s="186"/>
      <c r="T61" s="186"/>
      <c r="U61" s="186"/>
      <c r="V61" s="1277"/>
      <c r="W61" s="186"/>
      <c r="X61" s="186"/>
      <c r="Y61" s="188"/>
      <c r="Z61" s="186"/>
      <c r="AA61" s="186"/>
      <c r="AB61" s="189"/>
      <c r="AC61" s="181"/>
      <c r="AD61" s="7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</row>
    <row r="62" spans="1:48" s="8" customFormat="1" ht="12.75" customHeight="1" x14ac:dyDescent="0.2">
      <c r="A62" s="5472" t="s">
        <v>146</v>
      </c>
      <c r="B62" s="5478" t="s">
        <v>8</v>
      </c>
      <c r="C62" s="197" t="s">
        <v>279</v>
      </c>
      <c r="D62" s="164" t="s">
        <v>106</v>
      </c>
      <c r="E62" s="2577"/>
      <c r="F62" s="2943"/>
      <c r="G62" s="2943"/>
      <c r="H62" s="2953"/>
      <c r="I62" s="2943"/>
      <c r="J62" s="2943"/>
      <c r="K62" s="2943"/>
      <c r="L62" s="2943"/>
      <c r="M62" s="2943"/>
      <c r="N62" s="2953"/>
      <c r="O62" s="2943"/>
      <c r="P62" s="2943"/>
      <c r="Q62" s="2943"/>
      <c r="R62" s="2943"/>
      <c r="S62" s="2943"/>
      <c r="T62" s="2943"/>
      <c r="U62" s="2943"/>
      <c r="V62" s="2955"/>
      <c r="W62" s="2943"/>
      <c r="X62" s="2943"/>
      <c r="Y62" s="2954"/>
      <c r="Z62" s="2943"/>
      <c r="AA62" s="2943"/>
      <c r="AB62" s="2956"/>
      <c r="AC62" s="149"/>
      <c r="AD62" s="7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</row>
    <row r="63" spans="1:48" s="8" customFormat="1" ht="12.75" customHeight="1" x14ac:dyDescent="0.2">
      <c r="A63" s="5455"/>
      <c r="B63" s="5468"/>
      <c r="C63" s="195"/>
      <c r="D63" s="162" t="s">
        <v>107</v>
      </c>
      <c r="E63" s="183"/>
      <c r="F63" s="132"/>
      <c r="G63" s="132"/>
      <c r="H63" s="133"/>
      <c r="I63" s="132"/>
      <c r="J63" s="132"/>
      <c r="K63" s="132"/>
      <c r="L63" s="132"/>
      <c r="M63" s="132"/>
      <c r="N63" s="133"/>
      <c r="O63" s="132"/>
      <c r="P63" s="132"/>
      <c r="Q63" s="132"/>
      <c r="R63" s="132"/>
      <c r="S63" s="132"/>
      <c r="T63" s="132"/>
      <c r="U63" s="132"/>
      <c r="V63" s="1276"/>
      <c r="W63" s="132"/>
      <c r="X63" s="132"/>
      <c r="Y63" s="134"/>
      <c r="Z63" s="132"/>
      <c r="AA63" s="132"/>
      <c r="AB63" s="135"/>
      <c r="AC63" s="150"/>
      <c r="AD63" s="7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</row>
    <row r="64" spans="1:48" s="8" customFormat="1" ht="12.75" customHeight="1" x14ac:dyDescent="0.2">
      <c r="A64" s="5455"/>
      <c r="B64" s="5468"/>
      <c r="C64" s="195" t="s">
        <v>279</v>
      </c>
      <c r="D64" s="162" t="s">
        <v>108</v>
      </c>
      <c r="E64" s="184"/>
      <c r="F64" s="132"/>
      <c r="G64" s="132"/>
      <c r="H64" s="133"/>
      <c r="I64" s="132"/>
      <c r="J64" s="132"/>
      <c r="K64" s="132"/>
      <c r="L64" s="132"/>
      <c r="M64" s="132"/>
      <c r="N64" s="133"/>
      <c r="O64" s="132"/>
      <c r="P64" s="132"/>
      <c r="Q64" s="132"/>
      <c r="R64" s="132"/>
      <c r="S64" s="132"/>
      <c r="T64" s="132"/>
      <c r="U64" s="132"/>
      <c r="V64" s="1276"/>
      <c r="W64" s="132"/>
      <c r="X64" s="132"/>
      <c r="Y64" s="134"/>
      <c r="Z64" s="132"/>
      <c r="AA64" s="132"/>
      <c r="AB64" s="135"/>
      <c r="AC64" s="150"/>
      <c r="AD64" s="7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</row>
    <row r="65" spans="1:48" s="8" customFormat="1" ht="12.75" customHeight="1" thickBot="1" x14ac:dyDescent="0.25">
      <c r="A65" s="5473"/>
      <c r="B65" s="5477"/>
      <c r="C65" s="196"/>
      <c r="D65" s="166" t="s">
        <v>109</v>
      </c>
      <c r="E65" s="185"/>
      <c r="F65" s="186"/>
      <c r="G65" s="186"/>
      <c r="H65" s="187"/>
      <c r="I65" s="186"/>
      <c r="J65" s="186"/>
      <c r="K65" s="186"/>
      <c r="L65" s="186"/>
      <c r="M65" s="186"/>
      <c r="N65" s="187"/>
      <c r="O65" s="186"/>
      <c r="P65" s="186"/>
      <c r="Q65" s="186"/>
      <c r="R65" s="186"/>
      <c r="S65" s="186"/>
      <c r="T65" s="186"/>
      <c r="U65" s="186"/>
      <c r="V65" s="1277"/>
      <c r="W65" s="186"/>
      <c r="X65" s="186"/>
      <c r="Y65" s="188"/>
      <c r="Z65" s="186"/>
      <c r="AA65" s="186"/>
      <c r="AB65" s="189"/>
      <c r="AC65" s="151"/>
      <c r="AD65" s="7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</row>
    <row r="66" spans="1:48" s="8" customFormat="1" ht="12.75" customHeight="1" x14ac:dyDescent="0.2">
      <c r="A66" s="5472" t="s">
        <v>145</v>
      </c>
      <c r="B66" s="5478" t="s">
        <v>8</v>
      </c>
      <c r="C66" s="197" t="s">
        <v>279</v>
      </c>
      <c r="D66" s="164" t="s">
        <v>106</v>
      </c>
      <c r="E66" s="182"/>
      <c r="F66" s="128"/>
      <c r="G66" s="128"/>
      <c r="H66" s="129"/>
      <c r="I66" s="128"/>
      <c r="J66" s="128"/>
      <c r="K66" s="128"/>
      <c r="L66" s="128"/>
      <c r="M66" s="128"/>
      <c r="N66" s="129"/>
      <c r="O66" s="128"/>
      <c r="P66" s="128"/>
      <c r="Q66" s="128"/>
      <c r="R66" s="128"/>
      <c r="S66" s="128"/>
      <c r="T66" s="128"/>
      <c r="U66" s="128"/>
      <c r="V66" s="1275"/>
      <c r="W66" s="128"/>
      <c r="X66" s="128"/>
      <c r="Y66" s="130"/>
      <c r="Z66" s="128"/>
      <c r="AA66" s="128"/>
      <c r="AB66" s="131"/>
      <c r="AC66" s="149"/>
      <c r="AD66" s="7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</row>
    <row r="67" spans="1:48" s="8" customFormat="1" ht="12.75" customHeight="1" x14ac:dyDescent="0.2">
      <c r="A67" s="5455"/>
      <c r="B67" s="5468"/>
      <c r="C67" s="195"/>
      <c r="D67" s="162" t="s">
        <v>107</v>
      </c>
      <c r="E67" s="183"/>
      <c r="F67" s="132"/>
      <c r="G67" s="132"/>
      <c r="H67" s="133"/>
      <c r="I67" s="132"/>
      <c r="J67" s="132"/>
      <c r="K67" s="132"/>
      <c r="L67" s="132"/>
      <c r="M67" s="132"/>
      <c r="N67" s="133"/>
      <c r="O67" s="132"/>
      <c r="P67" s="132"/>
      <c r="Q67" s="132"/>
      <c r="R67" s="132"/>
      <c r="S67" s="132"/>
      <c r="T67" s="132"/>
      <c r="U67" s="132"/>
      <c r="V67" s="1276"/>
      <c r="W67" s="132"/>
      <c r="X67" s="132"/>
      <c r="Y67" s="134"/>
      <c r="Z67" s="132"/>
      <c r="AA67" s="132"/>
      <c r="AB67" s="135"/>
      <c r="AC67" s="150"/>
      <c r="AD67" s="7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</row>
    <row r="68" spans="1:48" s="8" customFormat="1" ht="12.75" customHeight="1" x14ac:dyDescent="0.2">
      <c r="A68" s="5455"/>
      <c r="B68" s="5468"/>
      <c r="C68" s="195" t="s">
        <v>279</v>
      </c>
      <c r="D68" s="162" t="s">
        <v>108</v>
      </c>
      <c r="E68" s="184"/>
      <c r="F68" s="132"/>
      <c r="G68" s="132"/>
      <c r="H68" s="133"/>
      <c r="I68" s="132"/>
      <c r="J68" s="132"/>
      <c r="K68" s="132"/>
      <c r="L68" s="132"/>
      <c r="M68" s="132"/>
      <c r="N68" s="133"/>
      <c r="O68" s="132"/>
      <c r="P68" s="132"/>
      <c r="Q68" s="132"/>
      <c r="R68" s="132"/>
      <c r="S68" s="132"/>
      <c r="T68" s="132"/>
      <c r="U68" s="132"/>
      <c r="V68" s="1276"/>
      <c r="W68" s="132"/>
      <c r="X68" s="132"/>
      <c r="Y68" s="134"/>
      <c r="Z68" s="132"/>
      <c r="AA68" s="132"/>
      <c r="AB68" s="135"/>
      <c r="AC68" s="150"/>
      <c r="AD68" s="7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</row>
    <row r="69" spans="1:48" s="8" customFormat="1" ht="12.75" customHeight="1" thickBot="1" x14ac:dyDescent="0.25">
      <c r="A69" s="5473"/>
      <c r="B69" s="5477"/>
      <c r="C69" s="196"/>
      <c r="D69" s="166" t="s">
        <v>109</v>
      </c>
      <c r="E69" s="185"/>
      <c r="F69" s="186"/>
      <c r="G69" s="186"/>
      <c r="H69" s="187"/>
      <c r="I69" s="186"/>
      <c r="J69" s="186"/>
      <c r="K69" s="186"/>
      <c r="L69" s="186"/>
      <c r="M69" s="186"/>
      <c r="N69" s="187"/>
      <c r="O69" s="186"/>
      <c r="P69" s="186"/>
      <c r="Q69" s="186"/>
      <c r="R69" s="186"/>
      <c r="S69" s="186"/>
      <c r="T69" s="186"/>
      <c r="U69" s="186"/>
      <c r="V69" s="1277"/>
      <c r="W69" s="186"/>
      <c r="X69" s="186"/>
      <c r="Y69" s="188"/>
      <c r="Z69" s="186"/>
      <c r="AA69" s="186"/>
      <c r="AB69" s="189"/>
      <c r="AC69" s="151"/>
      <c r="AD69" s="7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</row>
    <row r="70" spans="1:48" s="8" customFormat="1" ht="12.75" customHeight="1" x14ac:dyDescent="0.2">
      <c r="A70" s="5472" t="s">
        <v>116</v>
      </c>
      <c r="B70" s="5478" t="s">
        <v>57</v>
      </c>
      <c r="C70" s="197" t="s">
        <v>279</v>
      </c>
      <c r="D70" s="164" t="s">
        <v>106</v>
      </c>
      <c r="E70" s="182"/>
      <c r="F70" s="128"/>
      <c r="G70" s="128"/>
      <c r="H70" s="129"/>
      <c r="I70" s="128"/>
      <c r="J70" s="128"/>
      <c r="K70" s="128"/>
      <c r="L70" s="128"/>
      <c r="M70" s="128"/>
      <c r="N70" s="129"/>
      <c r="O70" s="128"/>
      <c r="P70" s="128"/>
      <c r="Q70" s="128"/>
      <c r="R70" s="128"/>
      <c r="S70" s="128"/>
      <c r="T70" s="128"/>
      <c r="U70" s="128"/>
      <c r="V70" s="1275"/>
      <c r="W70" s="128"/>
      <c r="X70" s="128"/>
      <c r="Y70" s="130"/>
      <c r="Z70" s="128"/>
      <c r="AA70" s="128"/>
      <c r="AB70" s="131"/>
      <c r="AC70" s="149"/>
      <c r="AD70" s="7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</row>
    <row r="71" spans="1:48" s="8" customFormat="1" ht="12.75" customHeight="1" x14ac:dyDescent="0.2">
      <c r="A71" s="5455"/>
      <c r="B71" s="5468"/>
      <c r="C71" s="195"/>
      <c r="D71" s="162" t="s">
        <v>107</v>
      </c>
      <c r="E71" s="183"/>
      <c r="F71" s="132"/>
      <c r="G71" s="132"/>
      <c r="H71" s="133"/>
      <c r="I71" s="132"/>
      <c r="J71" s="132"/>
      <c r="K71" s="132"/>
      <c r="L71" s="132"/>
      <c r="M71" s="132"/>
      <c r="N71" s="133"/>
      <c r="O71" s="132"/>
      <c r="P71" s="132"/>
      <c r="Q71" s="132"/>
      <c r="R71" s="132"/>
      <c r="S71" s="132"/>
      <c r="T71" s="132"/>
      <c r="U71" s="132"/>
      <c r="V71" s="1276"/>
      <c r="W71" s="132"/>
      <c r="X71" s="132"/>
      <c r="Y71" s="134"/>
      <c r="Z71" s="132"/>
      <c r="AA71" s="132"/>
      <c r="AB71" s="135"/>
      <c r="AC71" s="150"/>
      <c r="AD71" s="7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</row>
    <row r="72" spans="1:48" s="8" customFormat="1" ht="12.75" customHeight="1" x14ac:dyDescent="0.2">
      <c r="A72" s="5455"/>
      <c r="B72" s="5468"/>
      <c r="C72" s="195" t="s">
        <v>279</v>
      </c>
      <c r="D72" s="162" t="s">
        <v>108</v>
      </c>
      <c r="E72" s="184"/>
      <c r="F72" s="132"/>
      <c r="G72" s="132"/>
      <c r="H72" s="133"/>
      <c r="I72" s="132"/>
      <c r="J72" s="132"/>
      <c r="K72" s="132"/>
      <c r="L72" s="132"/>
      <c r="M72" s="132"/>
      <c r="N72" s="133"/>
      <c r="O72" s="132"/>
      <c r="P72" s="132"/>
      <c r="Q72" s="132"/>
      <c r="R72" s="132"/>
      <c r="S72" s="132"/>
      <c r="T72" s="132"/>
      <c r="U72" s="132"/>
      <c r="V72" s="1276"/>
      <c r="W72" s="132"/>
      <c r="X72" s="132"/>
      <c r="Y72" s="134"/>
      <c r="Z72" s="132"/>
      <c r="AA72" s="132"/>
      <c r="AB72" s="135"/>
      <c r="AC72" s="150"/>
      <c r="AD72" s="7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</row>
    <row r="73" spans="1:48" s="8" customFormat="1" ht="12.75" customHeight="1" thickBot="1" x14ac:dyDescent="0.25">
      <c r="A73" s="5473"/>
      <c r="B73" s="5477"/>
      <c r="C73" s="196"/>
      <c r="D73" s="166" t="s">
        <v>109</v>
      </c>
      <c r="E73" s="185"/>
      <c r="F73" s="186"/>
      <c r="G73" s="186"/>
      <c r="H73" s="187"/>
      <c r="I73" s="186"/>
      <c r="J73" s="186"/>
      <c r="K73" s="186"/>
      <c r="L73" s="186"/>
      <c r="M73" s="186"/>
      <c r="N73" s="187"/>
      <c r="O73" s="186"/>
      <c r="P73" s="186"/>
      <c r="Q73" s="186"/>
      <c r="R73" s="186"/>
      <c r="S73" s="186"/>
      <c r="T73" s="186"/>
      <c r="U73" s="186"/>
      <c r="V73" s="1277"/>
      <c r="W73" s="186"/>
      <c r="X73" s="186"/>
      <c r="Y73" s="188"/>
      <c r="Z73" s="186"/>
      <c r="AA73" s="186"/>
      <c r="AB73" s="189"/>
      <c r="AC73" s="151"/>
      <c r="AD73" s="7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</row>
    <row r="74" spans="1:48" s="8" customFormat="1" ht="12.75" customHeight="1" x14ac:dyDescent="0.2">
      <c r="A74" s="5472" t="s">
        <v>150</v>
      </c>
      <c r="B74" s="5478" t="s">
        <v>57</v>
      </c>
      <c r="C74" s="197" t="s">
        <v>279</v>
      </c>
      <c r="D74" s="164" t="s">
        <v>106</v>
      </c>
      <c r="E74" s="182"/>
      <c r="F74" s="128"/>
      <c r="G74" s="128"/>
      <c r="H74" s="129"/>
      <c r="I74" s="128"/>
      <c r="J74" s="128"/>
      <c r="K74" s="128"/>
      <c r="L74" s="128"/>
      <c r="M74" s="128"/>
      <c r="N74" s="129"/>
      <c r="O74" s="128"/>
      <c r="P74" s="128"/>
      <c r="Q74" s="128"/>
      <c r="R74" s="128"/>
      <c r="S74" s="128"/>
      <c r="T74" s="128"/>
      <c r="U74" s="128"/>
      <c r="V74" s="1275"/>
      <c r="W74" s="128"/>
      <c r="X74" s="128"/>
      <c r="Y74" s="130"/>
      <c r="Z74" s="128"/>
      <c r="AA74" s="128"/>
      <c r="AB74" s="131"/>
      <c r="AC74" s="149"/>
      <c r="AD74" s="7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</row>
    <row r="75" spans="1:48" s="8" customFormat="1" ht="12.75" customHeight="1" x14ac:dyDescent="0.2">
      <c r="A75" s="5455"/>
      <c r="B75" s="5468"/>
      <c r="C75" s="195"/>
      <c r="D75" s="162" t="s">
        <v>107</v>
      </c>
      <c r="E75" s="183"/>
      <c r="F75" s="132"/>
      <c r="G75" s="132"/>
      <c r="H75" s="133"/>
      <c r="I75" s="132"/>
      <c r="J75" s="132"/>
      <c r="K75" s="132"/>
      <c r="L75" s="132"/>
      <c r="M75" s="132"/>
      <c r="N75" s="133"/>
      <c r="O75" s="132"/>
      <c r="P75" s="132"/>
      <c r="Q75" s="132"/>
      <c r="R75" s="132"/>
      <c r="S75" s="132"/>
      <c r="T75" s="132"/>
      <c r="U75" s="132"/>
      <c r="V75" s="1276"/>
      <c r="W75" s="132"/>
      <c r="X75" s="132"/>
      <c r="Y75" s="134"/>
      <c r="Z75" s="132"/>
      <c r="AA75" s="132"/>
      <c r="AB75" s="135"/>
      <c r="AC75" s="150"/>
      <c r="AD75" s="7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</row>
    <row r="76" spans="1:48" s="8" customFormat="1" ht="12.75" customHeight="1" x14ac:dyDescent="0.2">
      <c r="A76" s="5455"/>
      <c r="B76" s="5468"/>
      <c r="C76" s="195" t="s">
        <v>279</v>
      </c>
      <c r="D76" s="162" t="s">
        <v>108</v>
      </c>
      <c r="E76" s="184"/>
      <c r="F76" s="132"/>
      <c r="G76" s="132"/>
      <c r="H76" s="133"/>
      <c r="I76" s="132"/>
      <c r="J76" s="132"/>
      <c r="K76" s="132"/>
      <c r="L76" s="132"/>
      <c r="M76" s="132"/>
      <c r="N76" s="133"/>
      <c r="O76" s="132"/>
      <c r="P76" s="132"/>
      <c r="Q76" s="132"/>
      <c r="R76" s="132"/>
      <c r="S76" s="132"/>
      <c r="T76" s="132"/>
      <c r="U76" s="132"/>
      <c r="V76" s="1276"/>
      <c r="W76" s="132"/>
      <c r="X76" s="132"/>
      <c r="Y76" s="134"/>
      <c r="Z76" s="132"/>
      <c r="AA76" s="132"/>
      <c r="AB76" s="135"/>
      <c r="AC76" s="150"/>
      <c r="AD76" s="7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</row>
    <row r="77" spans="1:48" s="8" customFormat="1" ht="12.75" customHeight="1" thickBot="1" x14ac:dyDescent="0.25">
      <c r="A77" s="5473"/>
      <c r="B77" s="5477"/>
      <c r="C77" s="196"/>
      <c r="D77" s="166" t="s">
        <v>109</v>
      </c>
      <c r="E77" s="185"/>
      <c r="F77" s="186"/>
      <c r="G77" s="186"/>
      <c r="H77" s="187"/>
      <c r="I77" s="186"/>
      <c r="J77" s="186"/>
      <c r="K77" s="186"/>
      <c r="L77" s="186"/>
      <c r="M77" s="186"/>
      <c r="N77" s="187"/>
      <c r="O77" s="186"/>
      <c r="P77" s="186"/>
      <c r="Q77" s="186"/>
      <c r="R77" s="186"/>
      <c r="S77" s="186"/>
      <c r="T77" s="186"/>
      <c r="U77" s="186"/>
      <c r="V77" s="1277"/>
      <c r="W77" s="186"/>
      <c r="X77" s="186"/>
      <c r="Y77" s="188"/>
      <c r="Z77" s="186"/>
      <c r="AA77" s="186"/>
      <c r="AB77" s="189"/>
      <c r="AC77" s="151"/>
      <c r="AD77" s="7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</row>
    <row r="78" spans="1:48" s="8" customFormat="1" ht="12.75" customHeight="1" x14ac:dyDescent="0.2">
      <c r="A78" s="5472" t="s">
        <v>121</v>
      </c>
      <c r="B78" s="5478" t="s">
        <v>57</v>
      </c>
      <c r="C78" s="197" t="s">
        <v>279</v>
      </c>
      <c r="D78" s="164" t="s">
        <v>106</v>
      </c>
      <c r="E78" s="182"/>
      <c r="F78" s="128"/>
      <c r="G78" s="128"/>
      <c r="H78" s="129"/>
      <c r="I78" s="128"/>
      <c r="J78" s="128"/>
      <c r="K78" s="128"/>
      <c r="L78" s="128"/>
      <c r="M78" s="128"/>
      <c r="N78" s="129"/>
      <c r="O78" s="128"/>
      <c r="P78" s="128"/>
      <c r="Q78" s="128"/>
      <c r="R78" s="128"/>
      <c r="S78" s="128"/>
      <c r="T78" s="128"/>
      <c r="U78" s="128"/>
      <c r="V78" s="1275"/>
      <c r="W78" s="128"/>
      <c r="X78" s="128"/>
      <c r="Y78" s="130"/>
      <c r="Z78" s="128"/>
      <c r="AA78" s="128"/>
      <c r="AB78" s="131"/>
      <c r="AC78" s="149"/>
      <c r="AD78" s="7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</row>
    <row r="79" spans="1:48" s="8" customFormat="1" ht="12.75" customHeight="1" x14ac:dyDescent="0.2">
      <c r="A79" s="5455"/>
      <c r="B79" s="5468"/>
      <c r="C79" s="195"/>
      <c r="D79" s="162" t="s">
        <v>107</v>
      </c>
      <c r="E79" s="183"/>
      <c r="F79" s="132"/>
      <c r="G79" s="132"/>
      <c r="H79" s="133"/>
      <c r="I79" s="132"/>
      <c r="J79" s="132"/>
      <c r="K79" s="132"/>
      <c r="L79" s="132"/>
      <c r="M79" s="132"/>
      <c r="N79" s="133"/>
      <c r="O79" s="132"/>
      <c r="P79" s="132"/>
      <c r="Q79" s="132"/>
      <c r="R79" s="132"/>
      <c r="S79" s="132"/>
      <c r="T79" s="132"/>
      <c r="U79" s="132"/>
      <c r="V79" s="1276"/>
      <c r="W79" s="132"/>
      <c r="X79" s="132"/>
      <c r="Y79" s="134"/>
      <c r="Z79" s="132"/>
      <c r="AA79" s="132"/>
      <c r="AB79" s="135"/>
      <c r="AC79" s="150"/>
      <c r="AD79" s="7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s="8" customFormat="1" ht="12.75" customHeight="1" x14ac:dyDescent="0.2">
      <c r="A80" s="5455"/>
      <c r="B80" s="5468"/>
      <c r="C80" s="195" t="s">
        <v>279</v>
      </c>
      <c r="D80" s="162" t="s">
        <v>108</v>
      </c>
      <c r="E80" s="184"/>
      <c r="F80" s="132"/>
      <c r="G80" s="132"/>
      <c r="H80" s="133"/>
      <c r="I80" s="132"/>
      <c r="J80" s="132"/>
      <c r="K80" s="132"/>
      <c r="L80" s="132"/>
      <c r="M80" s="132"/>
      <c r="N80" s="133"/>
      <c r="O80" s="132"/>
      <c r="P80" s="132"/>
      <c r="Q80" s="132"/>
      <c r="R80" s="132"/>
      <c r="S80" s="132"/>
      <c r="T80" s="132"/>
      <c r="U80" s="132"/>
      <c r="V80" s="1276"/>
      <c r="W80" s="132"/>
      <c r="X80" s="132"/>
      <c r="Y80" s="134"/>
      <c r="Z80" s="132"/>
      <c r="AA80" s="132"/>
      <c r="AB80" s="135"/>
      <c r="AC80" s="150"/>
      <c r="AD80" s="7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</row>
    <row r="81" spans="1:48" s="8" customFormat="1" ht="12.75" customHeight="1" thickBot="1" x14ac:dyDescent="0.25">
      <c r="A81" s="5473"/>
      <c r="B81" s="5477"/>
      <c r="C81" s="196"/>
      <c r="D81" s="166" t="s">
        <v>109</v>
      </c>
      <c r="E81" s="185"/>
      <c r="F81" s="186"/>
      <c r="G81" s="186"/>
      <c r="H81" s="187"/>
      <c r="I81" s="186"/>
      <c r="J81" s="186"/>
      <c r="K81" s="186"/>
      <c r="L81" s="186"/>
      <c r="M81" s="186"/>
      <c r="N81" s="187"/>
      <c r="O81" s="186"/>
      <c r="P81" s="186"/>
      <c r="Q81" s="186"/>
      <c r="R81" s="186"/>
      <c r="S81" s="186"/>
      <c r="T81" s="186"/>
      <c r="U81" s="186"/>
      <c r="V81" s="1277"/>
      <c r="W81" s="186"/>
      <c r="X81" s="186"/>
      <c r="Y81" s="188"/>
      <c r="Z81" s="186"/>
      <c r="AA81" s="186"/>
      <c r="AB81" s="189"/>
      <c r="AC81" s="151"/>
      <c r="AD81" s="7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</row>
    <row r="82" spans="1:48" s="8" customFormat="1" ht="12.75" customHeight="1" x14ac:dyDescent="0.2">
      <c r="A82" s="5472" t="s">
        <v>173</v>
      </c>
      <c r="B82" s="5478" t="s">
        <v>57</v>
      </c>
      <c r="C82" s="197" t="s">
        <v>279</v>
      </c>
      <c r="D82" s="164" t="s">
        <v>106</v>
      </c>
      <c r="E82" s="182"/>
      <c r="F82" s="128"/>
      <c r="G82" s="128"/>
      <c r="H82" s="129"/>
      <c r="I82" s="128"/>
      <c r="J82" s="128"/>
      <c r="K82" s="128"/>
      <c r="L82" s="128"/>
      <c r="M82" s="128"/>
      <c r="N82" s="129"/>
      <c r="O82" s="128"/>
      <c r="P82" s="128"/>
      <c r="Q82" s="128"/>
      <c r="R82" s="128"/>
      <c r="S82" s="128"/>
      <c r="T82" s="128"/>
      <c r="U82" s="128"/>
      <c r="V82" s="1275"/>
      <c r="W82" s="128"/>
      <c r="X82" s="128"/>
      <c r="Y82" s="130"/>
      <c r="Z82" s="128"/>
      <c r="AA82" s="128"/>
      <c r="AB82" s="131"/>
      <c r="AC82" s="149"/>
      <c r="AD82" s="7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</row>
    <row r="83" spans="1:48" s="8" customFormat="1" ht="12.75" customHeight="1" x14ac:dyDescent="0.2">
      <c r="A83" s="5455"/>
      <c r="B83" s="5468"/>
      <c r="C83" s="195"/>
      <c r="D83" s="162" t="s">
        <v>107</v>
      </c>
      <c r="E83" s="183"/>
      <c r="F83" s="132"/>
      <c r="G83" s="132"/>
      <c r="H83" s="133"/>
      <c r="I83" s="132"/>
      <c r="J83" s="132"/>
      <c r="K83" s="132"/>
      <c r="L83" s="132"/>
      <c r="M83" s="132"/>
      <c r="N83" s="133"/>
      <c r="O83" s="132"/>
      <c r="P83" s="132"/>
      <c r="Q83" s="132"/>
      <c r="R83" s="132"/>
      <c r="S83" s="132"/>
      <c r="T83" s="132"/>
      <c r="U83" s="132"/>
      <c r="V83" s="1276"/>
      <c r="W83" s="132"/>
      <c r="X83" s="132"/>
      <c r="Y83" s="134"/>
      <c r="Z83" s="132"/>
      <c r="AA83" s="132"/>
      <c r="AB83" s="135"/>
      <c r="AC83" s="150"/>
      <c r="AD83" s="7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</row>
    <row r="84" spans="1:48" s="8" customFormat="1" ht="12.75" customHeight="1" x14ac:dyDescent="0.2">
      <c r="A84" s="5455"/>
      <c r="B84" s="5468"/>
      <c r="C84" s="195" t="s">
        <v>279</v>
      </c>
      <c r="D84" s="162" t="s">
        <v>108</v>
      </c>
      <c r="E84" s="184"/>
      <c r="F84" s="132"/>
      <c r="G84" s="132"/>
      <c r="H84" s="133"/>
      <c r="I84" s="132"/>
      <c r="J84" s="132"/>
      <c r="K84" s="132"/>
      <c r="L84" s="132"/>
      <c r="M84" s="132"/>
      <c r="N84" s="133"/>
      <c r="O84" s="132"/>
      <c r="P84" s="132"/>
      <c r="Q84" s="132"/>
      <c r="R84" s="132"/>
      <c r="S84" s="132"/>
      <c r="T84" s="132"/>
      <c r="U84" s="132"/>
      <c r="V84" s="1276"/>
      <c r="W84" s="132"/>
      <c r="X84" s="132"/>
      <c r="Y84" s="134"/>
      <c r="Z84" s="132"/>
      <c r="AA84" s="132"/>
      <c r="AB84" s="135"/>
      <c r="AC84" s="150"/>
      <c r="AD84" s="7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</row>
    <row r="85" spans="1:48" s="8" customFormat="1" ht="12.75" customHeight="1" thickBot="1" x14ac:dyDescent="0.25">
      <c r="A85" s="5473"/>
      <c r="B85" s="5477"/>
      <c r="C85" s="196"/>
      <c r="D85" s="166" t="s">
        <v>109</v>
      </c>
      <c r="E85" s="185"/>
      <c r="F85" s="186"/>
      <c r="G85" s="186"/>
      <c r="H85" s="187"/>
      <c r="I85" s="186"/>
      <c r="J85" s="186"/>
      <c r="K85" s="186"/>
      <c r="L85" s="186"/>
      <c r="M85" s="186"/>
      <c r="N85" s="187"/>
      <c r="O85" s="186"/>
      <c r="P85" s="186"/>
      <c r="Q85" s="186"/>
      <c r="R85" s="186"/>
      <c r="S85" s="186"/>
      <c r="T85" s="186"/>
      <c r="U85" s="186"/>
      <c r="V85" s="1277"/>
      <c r="W85" s="186"/>
      <c r="X85" s="186"/>
      <c r="Y85" s="188"/>
      <c r="Z85" s="186"/>
      <c r="AA85" s="186"/>
      <c r="AB85" s="189"/>
      <c r="AC85" s="151"/>
      <c r="AD85" s="7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</row>
    <row r="86" spans="1:48" s="8" customFormat="1" ht="12.75" customHeight="1" x14ac:dyDescent="0.2">
      <c r="A86" s="5472" t="s">
        <v>174</v>
      </c>
      <c r="B86" s="5478" t="s">
        <v>57</v>
      </c>
      <c r="C86" s="197" t="s">
        <v>279</v>
      </c>
      <c r="D86" s="164" t="s">
        <v>106</v>
      </c>
      <c r="E86" s="182"/>
      <c r="F86" s="128"/>
      <c r="G86" s="128"/>
      <c r="H86" s="129"/>
      <c r="I86" s="128"/>
      <c r="J86" s="128"/>
      <c r="K86" s="128"/>
      <c r="L86" s="128"/>
      <c r="M86" s="128"/>
      <c r="N86" s="129"/>
      <c r="O86" s="128"/>
      <c r="P86" s="128"/>
      <c r="Q86" s="128"/>
      <c r="R86" s="128"/>
      <c r="S86" s="128"/>
      <c r="T86" s="128"/>
      <c r="U86" s="128"/>
      <c r="V86" s="1275"/>
      <c r="W86" s="128"/>
      <c r="X86" s="128"/>
      <c r="Y86" s="130"/>
      <c r="Z86" s="128"/>
      <c r="AA86" s="128"/>
      <c r="AB86" s="131"/>
      <c r="AC86" s="149"/>
      <c r="AD86" s="7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</row>
    <row r="87" spans="1:48" s="8" customFormat="1" ht="12.75" customHeight="1" x14ac:dyDescent="0.2">
      <c r="A87" s="5455"/>
      <c r="B87" s="5468"/>
      <c r="C87" s="195"/>
      <c r="D87" s="162" t="s">
        <v>107</v>
      </c>
      <c r="E87" s="183"/>
      <c r="F87" s="132"/>
      <c r="G87" s="132"/>
      <c r="H87" s="133"/>
      <c r="I87" s="132"/>
      <c r="J87" s="132"/>
      <c r="K87" s="132"/>
      <c r="L87" s="132"/>
      <c r="M87" s="132"/>
      <c r="N87" s="133"/>
      <c r="O87" s="132"/>
      <c r="P87" s="132"/>
      <c r="Q87" s="132"/>
      <c r="R87" s="132"/>
      <c r="S87" s="132"/>
      <c r="T87" s="132"/>
      <c r="U87" s="132"/>
      <c r="V87" s="1276"/>
      <c r="W87" s="132"/>
      <c r="X87" s="132"/>
      <c r="Y87" s="134"/>
      <c r="Z87" s="132"/>
      <c r="AA87" s="132"/>
      <c r="AB87" s="135"/>
      <c r="AC87" s="150"/>
      <c r="AD87" s="7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</row>
    <row r="88" spans="1:48" s="8" customFormat="1" ht="12.75" customHeight="1" x14ac:dyDescent="0.2">
      <c r="A88" s="5455"/>
      <c r="B88" s="5468"/>
      <c r="C88" s="195" t="s">
        <v>279</v>
      </c>
      <c r="D88" s="162" t="s">
        <v>108</v>
      </c>
      <c r="E88" s="184"/>
      <c r="F88" s="132"/>
      <c r="G88" s="132"/>
      <c r="H88" s="133"/>
      <c r="I88" s="132"/>
      <c r="J88" s="132"/>
      <c r="K88" s="132"/>
      <c r="L88" s="132"/>
      <c r="M88" s="132"/>
      <c r="N88" s="133"/>
      <c r="O88" s="132"/>
      <c r="P88" s="132"/>
      <c r="Q88" s="132"/>
      <c r="R88" s="132"/>
      <c r="S88" s="132"/>
      <c r="T88" s="132"/>
      <c r="U88" s="132"/>
      <c r="V88" s="1276"/>
      <c r="W88" s="132"/>
      <c r="X88" s="132"/>
      <c r="Y88" s="134"/>
      <c r="Z88" s="132"/>
      <c r="AA88" s="132"/>
      <c r="AB88" s="135"/>
      <c r="AC88" s="150"/>
      <c r="AD88" s="7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</row>
    <row r="89" spans="1:48" s="8" customFormat="1" ht="12.75" customHeight="1" thickBot="1" x14ac:dyDescent="0.25">
      <c r="A89" s="5473"/>
      <c r="B89" s="5477"/>
      <c r="C89" s="196"/>
      <c r="D89" s="166" t="s">
        <v>109</v>
      </c>
      <c r="E89" s="185"/>
      <c r="F89" s="186"/>
      <c r="G89" s="186"/>
      <c r="H89" s="187"/>
      <c r="I89" s="186"/>
      <c r="J89" s="186"/>
      <c r="K89" s="186"/>
      <c r="L89" s="186"/>
      <c r="M89" s="186"/>
      <c r="N89" s="187"/>
      <c r="O89" s="186"/>
      <c r="P89" s="186"/>
      <c r="Q89" s="186"/>
      <c r="R89" s="186"/>
      <c r="S89" s="186"/>
      <c r="T89" s="186"/>
      <c r="U89" s="186"/>
      <c r="V89" s="1277"/>
      <c r="W89" s="186"/>
      <c r="X89" s="186"/>
      <c r="Y89" s="188"/>
      <c r="Z89" s="186"/>
      <c r="AA89" s="186"/>
      <c r="AB89" s="189"/>
      <c r="AC89" s="151"/>
      <c r="AD89" s="7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</row>
    <row r="90" spans="1:48" s="8" customFormat="1" ht="12.75" customHeight="1" x14ac:dyDescent="0.2">
      <c r="A90" s="5472" t="s">
        <v>175</v>
      </c>
      <c r="B90" s="5478" t="s">
        <v>56</v>
      </c>
      <c r="C90" s="197" t="s">
        <v>279</v>
      </c>
      <c r="D90" s="164" t="s">
        <v>106</v>
      </c>
      <c r="E90" s="182"/>
      <c r="F90" s="128"/>
      <c r="G90" s="128"/>
      <c r="H90" s="129"/>
      <c r="I90" s="128"/>
      <c r="J90" s="128"/>
      <c r="K90" s="128"/>
      <c r="L90" s="128"/>
      <c r="M90" s="128"/>
      <c r="N90" s="129"/>
      <c r="O90" s="128"/>
      <c r="P90" s="128"/>
      <c r="Q90" s="128"/>
      <c r="R90" s="128"/>
      <c r="S90" s="128"/>
      <c r="T90" s="128"/>
      <c r="U90" s="128"/>
      <c r="V90" s="1275"/>
      <c r="W90" s="128"/>
      <c r="X90" s="128"/>
      <c r="Y90" s="130"/>
      <c r="Z90" s="128"/>
      <c r="AA90" s="128"/>
      <c r="AB90" s="131"/>
      <c r="AC90" s="149"/>
      <c r="AD90" s="7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</row>
    <row r="91" spans="1:48" s="8" customFormat="1" ht="12.75" customHeight="1" x14ac:dyDescent="0.2">
      <c r="A91" s="5455"/>
      <c r="B91" s="5468"/>
      <c r="C91" s="195"/>
      <c r="D91" s="162" t="s">
        <v>107</v>
      </c>
      <c r="E91" s="183"/>
      <c r="F91" s="132"/>
      <c r="G91" s="132"/>
      <c r="H91" s="133"/>
      <c r="I91" s="132"/>
      <c r="J91" s="132"/>
      <c r="K91" s="132"/>
      <c r="L91" s="132"/>
      <c r="M91" s="132"/>
      <c r="N91" s="133"/>
      <c r="O91" s="132"/>
      <c r="P91" s="132"/>
      <c r="Q91" s="132"/>
      <c r="R91" s="132"/>
      <c r="S91" s="132"/>
      <c r="T91" s="132"/>
      <c r="U91" s="132"/>
      <c r="V91" s="1276"/>
      <c r="W91" s="132"/>
      <c r="X91" s="132"/>
      <c r="Y91" s="134"/>
      <c r="Z91" s="132"/>
      <c r="AA91" s="132"/>
      <c r="AB91" s="135"/>
      <c r="AC91" s="150"/>
      <c r="AD91" s="7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</row>
    <row r="92" spans="1:48" s="8" customFormat="1" ht="12.75" customHeight="1" x14ac:dyDescent="0.2">
      <c r="A92" s="5455"/>
      <c r="B92" s="5468"/>
      <c r="C92" s="195" t="s">
        <v>279</v>
      </c>
      <c r="D92" s="162" t="s">
        <v>108</v>
      </c>
      <c r="E92" s="184"/>
      <c r="F92" s="132"/>
      <c r="G92" s="132"/>
      <c r="H92" s="133"/>
      <c r="I92" s="132"/>
      <c r="J92" s="132"/>
      <c r="K92" s="132"/>
      <c r="L92" s="132"/>
      <c r="M92" s="132"/>
      <c r="N92" s="133"/>
      <c r="O92" s="132"/>
      <c r="P92" s="132"/>
      <c r="Q92" s="132"/>
      <c r="R92" s="132"/>
      <c r="S92" s="132"/>
      <c r="T92" s="132"/>
      <c r="U92" s="132"/>
      <c r="V92" s="1276"/>
      <c r="W92" s="132"/>
      <c r="X92" s="132"/>
      <c r="Y92" s="134"/>
      <c r="Z92" s="132"/>
      <c r="AA92" s="132"/>
      <c r="AB92" s="135"/>
      <c r="AC92" s="150"/>
      <c r="AD92" s="7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</row>
    <row r="93" spans="1:48" s="8" customFormat="1" ht="12.75" customHeight="1" thickBot="1" x14ac:dyDescent="0.25">
      <c r="A93" s="5473"/>
      <c r="B93" s="5477"/>
      <c r="C93" s="196"/>
      <c r="D93" s="166" t="s">
        <v>109</v>
      </c>
      <c r="E93" s="185"/>
      <c r="F93" s="186"/>
      <c r="G93" s="186"/>
      <c r="H93" s="187"/>
      <c r="I93" s="186"/>
      <c r="J93" s="186"/>
      <c r="K93" s="186"/>
      <c r="L93" s="186"/>
      <c r="M93" s="186"/>
      <c r="N93" s="187"/>
      <c r="O93" s="186"/>
      <c r="P93" s="186"/>
      <c r="Q93" s="186"/>
      <c r="R93" s="186"/>
      <c r="S93" s="186"/>
      <c r="T93" s="186"/>
      <c r="U93" s="186"/>
      <c r="V93" s="1277"/>
      <c r="W93" s="186"/>
      <c r="X93" s="186"/>
      <c r="Y93" s="188"/>
      <c r="Z93" s="186"/>
      <c r="AA93" s="186"/>
      <c r="AB93" s="189"/>
      <c r="AC93" s="151"/>
      <c r="AD93" s="7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</row>
    <row r="94" spans="1:48" s="8" customFormat="1" ht="12.75" customHeight="1" x14ac:dyDescent="0.2">
      <c r="A94" s="5472" t="s">
        <v>176</v>
      </c>
      <c r="B94" s="5478" t="s">
        <v>8</v>
      </c>
      <c r="C94" s="197" t="s">
        <v>279</v>
      </c>
      <c r="D94" s="164" t="s">
        <v>106</v>
      </c>
      <c r="E94" s="182"/>
      <c r="F94" s="128"/>
      <c r="G94" s="128"/>
      <c r="H94" s="129"/>
      <c r="I94" s="128"/>
      <c r="J94" s="128"/>
      <c r="K94" s="128"/>
      <c r="L94" s="128"/>
      <c r="M94" s="128"/>
      <c r="N94" s="129"/>
      <c r="O94" s="128"/>
      <c r="P94" s="128"/>
      <c r="Q94" s="128"/>
      <c r="R94" s="128"/>
      <c r="S94" s="128"/>
      <c r="T94" s="128"/>
      <c r="U94" s="128"/>
      <c r="V94" s="1275"/>
      <c r="W94" s="128"/>
      <c r="X94" s="128"/>
      <c r="Y94" s="130"/>
      <c r="Z94" s="128"/>
      <c r="AA94" s="128"/>
      <c r="AB94" s="131"/>
      <c r="AC94" s="149"/>
      <c r="AD94" s="7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</row>
    <row r="95" spans="1:48" s="8" customFormat="1" ht="12.75" customHeight="1" x14ac:dyDescent="0.2">
      <c r="A95" s="5455"/>
      <c r="B95" s="5468"/>
      <c r="C95" s="195"/>
      <c r="D95" s="162" t="s">
        <v>107</v>
      </c>
      <c r="E95" s="183"/>
      <c r="F95" s="132"/>
      <c r="G95" s="132"/>
      <c r="H95" s="133"/>
      <c r="I95" s="132"/>
      <c r="J95" s="132"/>
      <c r="K95" s="132"/>
      <c r="L95" s="132"/>
      <c r="M95" s="132"/>
      <c r="N95" s="133"/>
      <c r="O95" s="132"/>
      <c r="P95" s="132"/>
      <c r="Q95" s="132"/>
      <c r="R95" s="132"/>
      <c r="S95" s="132"/>
      <c r="T95" s="132"/>
      <c r="U95" s="132"/>
      <c r="V95" s="1276"/>
      <c r="W95" s="132"/>
      <c r="X95" s="132"/>
      <c r="Y95" s="134"/>
      <c r="Z95" s="132"/>
      <c r="AA95" s="132"/>
      <c r="AB95" s="135"/>
      <c r="AC95" s="150"/>
      <c r="AD95" s="7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</row>
    <row r="96" spans="1:48" s="8" customFormat="1" ht="12.75" customHeight="1" x14ac:dyDescent="0.2">
      <c r="A96" s="5455"/>
      <c r="B96" s="5468"/>
      <c r="C96" s="195" t="s">
        <v>279</v>
      </c>
      <c r="D96" s="162" t="s">
        <v>108</v>
      </c>
      <c r="E96" s="184"/>
      <c r="F96" s="132"/>
      <c r="G96" s="132"/>
      <c r="H96" s="133"/>
      <c r="I96" s="132"/>
      <c r="J96" s="132"/>
      <c r="K96" s="132"/>
      <c r="L96" s="132"/>
      <c r="M96" s="132"/>
      <c r="N96" s="133"/>
      <c r="O96" s="132"/>
      <c r="P96" s="132"/>
      <c r="Q96" s="132"/>
      <c r="R96" s="132"/>
      <c r="S96" s="132"/>
      <c r="T96" s="132"/>
      <c r="U96" s="132"/>
      <c r="V96" s="1276"/>
      <c r="W96" s="132"/>
      <c r="X96" s="132"/>
      <c r="Y96" s="134"/>
      <c r="Z96" s="132"/>
      <c r="AA96" s="132"/>
      <c r="AB96" s="135"/>
      <c r="AC96" s="150"/>
      <c r="AD96" s="7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</row>
    <row r="97" spans="1:48" s="8" customFormat="1" ht="12.75" customHeight="1" thickBot="1" x14ac:dyDescent="0.25">
      <c r="A97" s="5473"/>
      <c r="B97" s="5477"/>
      <c r="C97" s="196"/>
      <c r="D97" s="166" t="s">
        <v>109</v>
      </c>
      <c r="E97" s="185"/>
      <c r="F97" s="186"/>
      <c r="G97" s="186"/>
      <c r="H97" s="187"/>
      <c r="I97" s="186"/>
      <c r="J97" s="186"/>
      <c r="K97" s="186"/>
      <c r="L97" s="186"/>
      <c r="M97" s="186"/>
      <c r="N97" s="187"/>
      <c r="O97" s="186"/>
      <c r="P97" s="186"/>
      <c r="Q97" s="186"/>
      <c r="R97" s="186"/>
      <c r="S97" s="186"/>
      <c r="T97" s="186"/>
      <c r="U97" s="186"/>
      <c r="V97" s="1277"/>
      <c r="W97" s="186"/>
      <c r="X97" s="186"/>
      <c r="Y97" s="188"/>
      <c r="Z97" s="186"/>
      <c r="AA97" s="186"/>
      <c r="AB97" s="189"/>
      <c r="AC97" s="151"/>
      <c r="AD97" s="7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</row>
    <row r="98" spans="1:48" s="8" customFormat="1" ht="12.75" customHeight="1" x14ac:dyDescent="0.2">
      <c r="A98" s="5472" t="s">
        <v>177</v>
      </c>
      <c r="B98" s="5478" t="s">
        <v>8</v>
      </c>
      <c r="C98" s="197" t="s">
        <v>279</v>
      </c>
      <c r="D98" s="164" t="s">
        <v>106</v>
      </c>
      <c r="E98" s="182"/>
      <c r="F98" s="128"/>
      <c r="G98" s="128"/>
      <c r="H98" s="129"/>
      <c r="I98" s="128"/>
      <c r="J98" s="128"/>
      <c r="K98" s="128"/>
      <c r="L98" s="128"/>
      <c r="M98" s="128"/>
      <c r="N98" s="129"/>
      <c r="O98" s="128"/>
      <c r="P98" s="128"/>
      <c r="Q98" s="128"/>
      <c r="R98" s="128"/>
      <c r="S98" s="128"/>
      <c r="T98" s="128"/>
      <c r="U98" s="128"/>
      <c r="V98" s="1275"/>
      <c r="W98" s="128"/>
      <c r="X98" s="128"/>
      <c r="Y98" s="130"/>
      <c r="Z98" s="128"/>
      <c r="AA98" s="128"/>
      <c r="AB98" s="131"/>
      <c r="AC98" s="149"/>
      <c r="AD98" s="7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</row>
    <row r="99" spans="1:48" s="8" customFormat="1" ht="12.75" customHeight="1" x14ac:dyDescent="0.2">
      <c r="A99" s="5455"/>
      <c r="B99" s="5468"/>
      <c r="C99" s="195"/>
      <c r="D99" s="162" t="s">
        <v>107</v>
      </c>
      <c r="E99" s="183"/>
      <c r="F99" s="132"/>
      <c r="G99" s="132"/>
      <c r="H99" s="133"/>
      <c r="I99" s="132"/>
      <c r="J99" s="132"/>
      <c r="K99" s="132"/>
      <c r="L99" s="132"/>
      <c r="M99" s="132"/>
      <c r="N99" s="133"/>
      <c r="O99" s="132"/>
      <c r="P99" s="132"/>
      <c r="Q99" s="132"/>
      <c r="R99" s="132"/>
      <c r="S99" s="132"/>
      <c r="T99" s="132"/>
      <c r="U99" s="132"/>
      <c r="V99" s="1276"/>
      <c r="W99" s="132"/>
      <c r="X99" s="132"/>
      <c r="Y99" s="134"/>
      <c r="Z99" s="132"/>
      <c r="AA99" s="132"/>
      <c r="AB99" s="135"/>
      <c r="AC99" s="150"/>
      <c r="AD99" s="7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</row>
    <row r="100" spans="1:48" s="8" customFormat="1" ht="12.75" customHeight="1" x14ac:dyDescent="0.2">
      <c r="A100" s="5455"/>
      <c r="B100" s="5468"/>
      <c r="C100" s="195" t="s">
        <v>279</v>
      </c>
      <c r="D100" s="162" t="s">
        <v>108</v>
      </c>
      <c r="E100" s="184"/>
      <c r="F100" s="132"/>
      <c r="G100" s="132"/>
      <c r="H100" s="133"/>
      <c r="I100" s="132"/>
      <c r="J100" s="132"/>
      <c r="K100" s="132"/>
      <c r="L100" s="132"/>
      <c r="M100" s="132"/>
      <c r="N100" s="133"/>
      <c r="O100" s="132"/>
      <c r="P100" s="132"/>
      <c r="Q100" s="132"/>
      <c r="R100" s="132"/>
      <c r="S100" s="132"/>
      <c r="T100" s="132"/>
      <c r="U100" s="132"/>
      <c r="V100" s="1276"/>
      <c r="W100" s="132"/>
      <c r="X100" s="132"/>
      <c r="Y100" s="134"/>
      <c r="Z100" s="132"/>
      <c r="AA100" s="132"/>
      <c r="AB100" s="135"/>
      <c r="AC100" s="150"/>
      <c r="AD100" s="7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</row>
    <row r="101" spans="1:48" s="8" customFormat="1" ht="12.75" customHeight="1" thickBot="1" x14ac:dyDescent="0.25">
      <c r="A101" s="5473"/>
      <c r="B101" s="5475"/>
      <c r="C101" s="196"/>
      <c r="D101" s="166" t="s">
        <v>109</v>
      </c>
      <c r="E101" s="185"/>
      <c r="F101" s="186"/>
      <c r="G101" s="186"/>
      <c r="H101" s="187"/>
      <c r="I101" s="186"/>
      <c r="J101" s="186"/>
      <c r="K101" s="186"/>
      <c r="L101" s="186"/>
      <c r="M101" s="186"/>
      <c r="N101" s="187"/>
      <c r="O101" s="186"/>
      <c r="P101" s="186"/>
      <c r="Q101" s="186"/>
      <c r="R101" s="186"/>
      <c r="S101" s="186"/>
      <c r="T101" s="186"/>
      <c r="U101" s="186"/>
      <c r="V101" s="1277"/>
      <c r="W101" s="186"/>
      <c r="X101" s="186"/>
      <c r="Y101" s="188"/>
      <c r="Z101" s="186"/>
      <c r="AA101" s="186"/>
      <c r="AB101" s="189"/>
      <c r="AC101" s="151"/>
      <c r="AD101" s="7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</row>
    <row r="102" spans="1:48" s="8" customFormat="1" ht="12.75" customHeight="1" x14ac:dyDescent="0.2">
      <c r="A102" s="96"/>
      <c r="B102" s="94" t="s">
        <v>6</v>
      </c>
      <c r="C102" s="1486" t="s">
        <v>642</v>
      </c>
      <c r="D102" s="164" t="s">
        <v>106</v>
      </c>
      <c r="E102" s="4528">
        <v>4.9740000000000002</v>
      </c>
      <c r="F102" s="4524">
        <v>4.9700000000000006</v>
      </c>
      <c r="G102" s="4524">
        <v>4.93</v>
      </c>
      <c r="H102" s="4529">
        <v>4.8819999999999997</v>
      </c>
      <c r="I102" s="4524">
        <v>4.9080000000000004</v>
      </c>
      <c r="J102" s="4524">
        <v>4.8780000000000001</v>
      </c>
      <c r="K102" s="4524">
        <v>4.91</v>
      </c>
      <c r="L102" s="4524">
        <v>5.1240000000000006</v>
      </c>
      <c r="M102" s="4524">
        <v>4.9960000000000004</v>
      </c>
      <c r="N102" s="4529">
        <v>5.0039999999999996</v>
      </c>
      <c r="O102" s="4524">
        <v>5.556</v>
      </c>
      <c r="P102" s="4524">
        <v>5.1379999999999999</v>
      </c>
      <c r="Q102" s="4524">
        <v>5.1559999999999997</v>
      </c>
      <c r="R102" s="4524">
        <v>5.1459999999999999</v>
      </c>
      <c r="S102" s="4524">
        <v>5.1760000000000002</v>
      </c>
      <c r="T102" s="4524">
        <v>5.1239999999999997</v>
      </c>
      <c r="U102" s="4524">
        <v>5.1120000000000001</v>
      </c>
      <c r="V102" s="4525">
        <v>5.0759999999999996</v>
      </c>
      <c r="W102" s="4524">
        <v>5.0559999999999992</v>
      </c>
      <c r="X102" s="4524">
        <v>4.93</v>
      </c>
      <c r="Y102" s="4526">
        <v>4.9280000000000008</v>
      </c>
      <c r="Z102" s="4524">
        <v>4.9000000000000004</v>
      </c>
      <c r="AA102" s="4524">
        <v>4.9660000000000002</v>
      </c>
      <c r="AB102" s="4530">
        <v>4.9860000000000007</v>
      </c>
      <c r="AC102" s="152">
        <f>SUM(E102:AB102)</f>
        <v>120.82599999999999</v>
      </c>
      <c r="AD102" s="7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s="8" customFormat="1" ht="12.75" customHeight="1" thickBot="1" x14ac:dyDescent="0.25">
      <c r="A103" s="93"/>
      <c r="B103" s="95" t="s">
        <v>7</v>
      </c>
      <c r="C103" s="1487" t="s">
        <v>642</v>
      </c>
      <c r="D103" s="163" t="s">
        <v>106</v>
      </c>
      <c r="E103" s="4531">
        <v>0.21199999999999999</v>
      </c>
      <c r="F103" s="4532">
        <v>0.21199999999999999</v>
      </c>
      <c r="G103" s="4532">
        <v>0.21199999999999999</v>
      </c>
      <c r="H103" s="4533">
        <v>0.21199999999999999</v>
      </c>
      <c r="I103" s="4532">
        <v>0.214</v>
      </c>
      <c r="J103" s="4532">
        <v>0.21</v>
      </c>
      <c r="K103" s="4532">
        <v>0.21199999999999999</v>
      </c>
      <c r="L103" s="4532">
        <v>0.20799999999999999</v>
      </c>
      <c r="M103" s="4532">
        <v>0.20799999999999999</v>
      </c>
      <c r="N103" s="4533">
        <v>0.20599999999999999</v>
      </c>
      <c r="O103" s="4532">
        <v>0.20799999999999999</v>
      </c>
      <c r="P103" s="4532">
        <v>0.20599999999999999</v>
      </c>
      <c r="Q103" s="4532">
        <v>0.20599999999999999</v>
      </c>
      <c r="R103" s="4532">
        <v>0.20599999999999999</v>
      </c>
      <c r="S103" s="4532">
        <v>0.20599999999999999</v>
      </c>
      <c r="T103" s="4532">
        <v>0.20399999999999999</v>
      </c>
      <c r="U103" s="4532">
        <v>0.20399999999999999</v>
      </c>
      <c r="V103" s="4534">
        <v>0.20399999999999999</v>
      </c>
      <c r="W103" s="4532">
        <v>0.20399999999999999</v>
      </c>
      <c r="X103" s="4532">
        <v>0.20599999999999999</v>
      </c>
      <c r="Y103" s="4535">
        <v>0.20599999999999999</v>
      </c>
      <c r="Z103" s="4532">
        <v>0.20799999999999999</v>
      </c>
      <c r="AA103" s="4532">
        <v>0.20799999999999999</v>
      </c>
      <c r="AB103" s="4536">
        <v>0.21</v>
      </c>
      <c r="AC103" s="153">
        <f>SUM(E103:AB103)</f>
        <v>4.9920000000000018</v>
      </c>
      <c r="AD103" s="7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</row>
    <row r="104" spans="1:48" s="8" customFormat="1" ht="12.75" customHeight="1" x14ac:dyDescent="0.2">
      <c r="A104" s="2716"/>
      <c r="B104" s="2718" t="s">
        <v>41</v>
      </c>
      <c r="C104" s="1443" t="s">
        <v>641</v>
      </c>
      <c r="D104" s="164" t="s">
        <v>106</v>
      </c>
      <c r="E104" s="3440">
        <v>15.632000000000001</v>
      </c>
      <c r="F104" s="3441">
        <v>15.382000000000001</v>
      </c>
      <c r="G104" s="3441">
        <v>15.222000000000001</v>
      </c>
      <c r="H104" s="3442">
        <v>15.18</v>
      </c>
      <c r="I104" s="3441">
        <v>15.112</v>
      </c>
      <c r="J104" s="3441">
        <v>14.790000000000001</v>
      </c>
      <c r="K104" s="3441">
        <v>14.578000000000001</v>
      </c>
      <c r="L104" s="3441">
        <v>14.388</v>
      </c>
      <c r="M104" s="3441">
        <v>14.49</v>
      </c>
      <c r="N104" s="3442">
        <v>14.43</v>
      </c>
      <c r="O104" s="3441">
        <v>14.512</v>
      </c>
      <c r="P104" s="3441">
        <v>14.862</v>
      </c>
      <c r="Q104" s="3441">
        <v>15.008000000000001</v>
      </c>
      <c r="R104" s="3441">
        <v>15.26</v>
      </c>
      <c r="S104" s="3441">
        <v>15.408000000000001</v>
      </c>
      <c r="T104" s="3441">
        <v>15.678000000000001</v>
      </c>
      <c r="U104" s="3441">
        <v>15.826000000000001</v>
      </c>
      <c r="V104" s="3443">
        <v>16.016000000000002</v>
      </c>
      <c r="W104" s="3441">
        <v>16.192</v>
      </c>
      <c r="X104" s="3441">
        <v>16.391999999999999</v>
      </c>
      <c r="Y104" s="3444">
        <v>16.438000000000002</v>
      </c>
      <c r="Z104" s="3441">
        <v>16.54</v>
      </c>
      <c r="AA104" s="3441">
        <v>16.446000000000002</v>
      </c>
      <c r="AB104" s="3445">
        <v>16.292000000000002</v>
      </c>
      <c r="AC104" s="152">
        <f>SUM(E104:AB104)</f>
        <v>370.07400000000007</v>
      </c>
      <c r="AD104" s="7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</row>
    <row r="105" spans="1:48" s="8" customFormat="1" ht="12.75" customHeight="1" thickBot="1" x14ac:dyDescent="0.25">
      <c r="A105" s="2717"/>
      <c r="B105" s="2722" t="s">
        <v>644</v>
      </c>
      <c r="C105" s="1444" t="s">
        <v>641</v>
      </c>
      <c r="D105" s="163" t="s">
        <v>106</v>
      </c>
      <c r="E105" s="3446">
        <v>0.68200000000000005</v>
      </c>
      <c r="F105" s="3446">
        <v>0.68</v>
      </c>
      <c r="G105" s="3446">
        <v>0.68400000000000005</v>
      </c>
      <c r="H105" s="3447">
        <v>0.68200000000000005</v>
      </c>
      <c r="I105" s="3446">
        <v>0.68200000000000005</v>
      </c>
      <c r="J105" s="3446">
        <v>0.68</v>
      </c>
      <c r="K105" s="3446">
        <v>0.68</v>
      </c>
      <c r="L105" s="3446">
        <v>0.67400000000000004</v>
      </c>
      <c r="M105" s="3446">
        <v>0.67400000000000004</v>
      </c>
      <c r="N105" s="3447">
        <v>0.67400000000000004</v>
      </c>
      <c r="O105" s="3446">
        <v>0.67200000000000004</v>
      </c>
      <c r="P105" s="3446">
        <v>0.67</v>
      </c>
      <c r="Q105" s="3446">
        <v>0.67400000000000004</v>
      </c>
      <c r="R105" s="3446">
        <v>0.67200000000000004</v>
      </c>
      <c r="S105" s="3446">
        <v>0.66800000000000004</v>
      </c>
      <c r="T105" s="3446">
        <v>0.66800000000000004</v>
      </c>
      <c r="U105" s="3446">
        <v>0.66800000000000004</v>
      </c>
      <c r="V105" s="3447">
        <v>0.66800000000000004</v>
      </c>
      <c r="W105" s="3446">
        <v>0.67</v>
      </c>
      <c r="X105" s="3446">
        <v>0.67</v>
      </c>
      <c r="Y105" s="3776">
        <v>0.67200000000000004</v>
      </c>
      <c r="Z105" s="3446">
        <v>0.67200000000000004</v>
      </c>
      <c r="AA105" s="3446">
        <v>0.67400000000000004</v>
      </c>
      <c r="AB105" s="3446">
        <v>0.67800000000000005</v>
      </c>
      <c r="AC105" s="153">
        <f>SUM(E105:AB105)</f>
        <v>16.187999999999999</v>
      </c>
      <c r="AD105" s="7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</row>
    <row r="106" spans="1:48" s="7" customFormat="1" ht="12.75" customHeight="1" x14ac:dyDescent="0.2">
      <c r="A106" s="5490" t="s">
        <v>159</v>
      </c>
      <c r="B106" s="5491"/>
      <c r="C106" s="169"/>
      <c r="D106" s="165" t="s">
        <v>106</v>
      </c>
      <c r="E106" s="159"/>
      <c r="F106" s="118"/>
      <c r="G106" s="118"/>
      <c r="H106" s="119"/>
      <c r="I106" s="118"/>
      <c r="J106" s="118"/>
      <c r="K106" s="118"/>
      <c r="L106" s="118"/>
      <c r="M106" s="118"/>
      <c r="N106" s="119"/>
      <c r="O106" s="118"/>
      <c r="P106" s="118"/>
      <c r="Q106" s="118"/>
      <c r="R106" s="118"/>
      <c r="S106" s="118"/>
      <c r="T106" s="118"/>
      <c r="U106" s="118"/>
      <c r="V106" s="1271"/>
      <c r="W106" s="118"/>
      <c r="X106" s="118"/>
      <c r="Y106" s="120"/>
      <c r="Z106" s="118"/>
      <c r="AA106" s="118"/>
      <c r="AB106" s="142"/>
      <c r="AC106" s="147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</row>
    <row r="107" spans="1:48" s="7" customFormat="1" ht="12.75" customHeight="1" thickBot="1" x14ac:dyDescent="0.25">
      <c r="A107" s="5492"/>
      <c r="B107" s="5493"/>
      <c r="C107" s="170"/>
      <c r="D107" s="163" t="s">
        <v>107</v>
      </c>
      <c r="E107" s="160"/>
      <c r="F107" s="121"/>
      <c r="G107" s="121"/>
      <c r="H107" s="122"/>
      <c r="I107" s="121"/>
      <c r="J107" s="121"/>
      <c r="K107" s="121"/>
      <c r="L107" s="121"/>
      <c r="M107" s="121"/>
      <c r="N107" s="122"/>
      <c r="O107" s="121"/>
      <c r="P107" s="121"/>
      <c r="Q107" s="121"/>
      <c r="R107" s="121"/>
      <c r="S107" s="121"/>
      <c r="T107" s="121"/>
      <c r="U107" s="121"/>
      <c r="V107" s="1272"/>
      <c r="W107" s="121"/>
      <c r="X107" s="121"/>
      <c r="Y107" s="123"/>
      <c r="Z107" s="121"/>
      <c r="AA107" s="121"/>
      <c r="AB107" s="143"/>
      <c r="AC107" s="148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</row>
    <row r="108" spans="1:48" s="7" customFormat="1" ht="12.75" customHeight="1" x14ac:dyDescent="0.2">
      <c r="A108" s="5448" t="s">
        <v>160</v>
      </c>
      <c r="B108" s="5494"/>
      <c r="C108" s="171"/>
      <c r="D108" s="209" t="s">
        <v>106</v>
      </c>
      <c r="E108" s="2945"/>
      <c r="F108" s="2946"/>
      <c r="G108" s="2946"/>
      <c r="H108" s="2991"/>
      <c r="I108" s="2946"/>
      <c r="J108" s="2946"/>
      <c r="K108" s="2946"/>
      <c r="L108" s="2946"/>
      <c r="M108" s="2946"/>
      <c r="N108" s="2991"/>
      <c r="O108" s="2946"/>
      <c r="P108" s="2946"/>
      <c r="Q108" s="2946"/>
      <c r="R108" s="2946"/>
      <c r="S108" s="2946"/>
      <c r="T108" s="2946"/>
      <c r="U108" s="2946"/>
      <c r="V108" s="2991"/>
      <c r="W108" s="2946"/>
      <c r="X108" s="2946"/>
      <c r="Y108" s="3197"/>
      <c r="Z108" s="2946"/>
      <c r="AA108" s="2946"/>
      <c r="AB108" s="2947"/>
      <c r="AC108" s="2951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</row>
    <row r="109" spans="1:48" s="7" customFormat="1" ht="12.75" customHeight="1" thickBot="1" x14ac:dyDescent="0.25">
      <c r="A109" s="5495"/>
      <c r="B109" s="5491"/>
      <c r="C109" s="170"/>
      <c r="D109" s="257" t="s">
        <v>107</v>
      </c>
      <c r="E109" s="2948"/>
      <c r="F109" s="2949"/>
      <c r="G109" s="2949"/>
      <c r="H109" s="2992"/>
      <c r="I109" s="2949"/>
      <c r="J109" s="2949"/>
      <c r="K109" s="2949"/>
      <c r="L109" s="2949"/>
      <c r="M109" s="2949"/>
      <c r="N109" s="2992"/>
      <c r="O109" s="2949"/>
      <c r="P109" s="2949"/>
      <c r="Q109" s="2949"/>
      <c r="R109" s="2949"/>
      <c r="S109" s="2949"/>
      <c r="T109" s="2949"/>
      <c r="U109" s="2949"/>
      <c r="V109" s="2992"/>
      <c r="W109" s="2949"/>
      <c r="X109" s="2949"/>
      <c r="Y109" s="3198"/>
      <c r="Z109" s="2949"/>
      <c r="AA109" s="2949"/>
      <c r="AB109" s="2950"/>
      <c r="AC109" s="2952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</row>
    <row r="110" spans="1:48" s="7" customFormat="1" ht="12.75" customHeight="1" x14ac:dyDescent="0.2">
      <c r="A110" s="5496" t="s">
        <v>134</v>
      </c>
      <c r="B110" s="5497"/>
      <c r="C110" s="172"/>
      <c r="D110" s="175" t="s">
        <v>106</v>
      </c>
      <c r="E110" s="311"/>
      <c r="F110" s="312"/>
      <c r="G110" s="312"/>
      <c r="H110" s="312"/>
      <c r="I110" s="312"/>
      <c r="J110" s="312"/>
      <c r="K110" s="312"/>
      <c r="L110" s="312"/>
      <c r="M110" s="312"/>
      <c r="N110" s="312"/>
      <c r="O110" s="312"/>
      <c r="P110" s="312"/>
      <c r="Q110" s="312"/>
      <c r="R110" s="312"/>
      <c r="S110" s="312"/>
      <c r="T110" s="312"/>
      <c r="U110" s="312"/>
      <c r="V110" s="312"/>
      <c r="W110" s="312"/>
      <c r="X110" s="312"/>
      <c r="Y110" s="312"/>
      <c r="Z110" s="312"/>
      <c r="AA110" s="312"/>
      <c r="AB110" s="312"/>
      <c r="AC110" s="294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</row>
    <row r="111" spans="1:48" s="7" customFormat="1" ht="12.75" customHeight="1" thickBot="1" x14ac:dyDescent="0.25">
      <c r="A111" s="5498"/>
      <c r="B111" s="5499"/>
      <c r="C111" s="173"/>
      <c r="D111" s="176" t="s">
        <v>107</v>
      </c>
      <c r="E111" s="174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8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</row>
    <row r="112" spans="1:48" s="8" customFormat="1" ht="20.25" customHeight="1" thickBot="1" x14ac:dyDescent="0.25">
      <c r="A112" s="21"/>
      <c r="B112" s="24"/>
      <c r="C112" s="70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D112" s="7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</row>
    <row r="113" spans="1:48" s="4" customFormat="1" ht="29.25" customHeight="1" thickBot="1" x14ac:dyDescent="0.25">
      <c r="A113" s="199" t="s">
        <v>4</v>
      </c>
      <c r="B113" s="200" t="s">
        <v>0</v>
      </c>
      <c r="C113" s="99" t="s">
        <v>285</v>
      </c>
      <c r="D113" s="99" t="s">
        <v>3</v>
      </c>
      <c r="E113" s="5487" t="s">
        <v>136</v>
      </c>
      <c r="F113" s="5488"/>
      <c r="G113" s="5488"/>
      <c r="H113" s="5488"/>
      <c r="I113" s="5488"/>
      <c r="J113" s="5488"/>
      <c r="K113" s="5488"/>
      <c r="L113" s="5488"/>
      <c r="M113" s="5488"/>
      <c r="N113" s="5488"/>
      <c r="O113" s="5488"/>
      <c r="P113" s="5488"/>
      <c r="Q113" s="5488"/>
      <c r="R113" s="5488"/>
      <c r="S113" s="5488"/>
      <c r="T113" s="5488"/>
      <c r="U113" s="5488"/>
      <c r="V113" s="5488"/>
      <c r="W113" s="5488"/>
      <c r="X113" s="5488"/>
      <c r="Y113" s="5488"/>
      <c r="Z113" s="5488"/>
      <c r="AA113" s="5488"/>
      <c r="AB113" s="5489"/>
      <c r="AC113" s="201" t="s">
        <v>2</v>
      </c>
      <c r="AD113" s="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</row>
    <row r="114" spans="1:48" s="8" customFormat="1" ht="24.75" customHeight="1" thickBot="1" x14ac:dyDescent="0.25">
      <c r="A114" s="5521" t="s">
        <v>180</v>
      </c>
      <c r="B114" s="5522"/>
      <c r="C114" s="5523"/>
      <c r="D114" s="4969"/>
      <c r="E114" s="505">
        <v>1</v>
      </c>
      <c r="F114" s="506">
        <v>2</v>
      </c>
      <c r="G114" s="506">
        <v>3</v>
      </c>
      <c r="H114" s="190">
        <v>4</v>
      </c>
      <c r="I114" s="506">
        <v>5</v>
      </c>
      <c r="J114" s="506">
        <v>6</v>
      </c>
      <c r="K114" s="506">
        <v>7</v>
      </c>
      <c r="L114" s="506">
        <v>8</v>
      </c>
      <c r="M114" s="506">
        <v>9</v>
      </c>
      <c r="N114" s="190">
        <v>10</v>
      </c>
      <c r="O114" s="506">
        <v>11</v>
      </c>
      <c r="P114" s="506">
        <v>12</v>
      </c>
      <c r="Q114" s="506">
        <v>13</v>
      </c>
      <c r="R114" s="506">
        <v>14</v>
      </c>
      <c r="S114" s="506">
        <v>15</v>
      </c>
      <c r="T114" s="506">
        <v>16</v>
      </c>
      <c r="U114" s="506">
        <v>17</v>
      </c>
      <c r="V114" s="1366">
        <v>18</v>
      </c>
      <c r="W114" s="506">
        <v>19</v>
      </c>
      <c r="X114" s="1366">
        <v>20</v>
      </c>
      <c r="Y114" s="1366">
        <v>21</v>
      </c>
      <c r="Z114" s="506">
        <v>22</v>
      </c>
      <c r="AA114" s="506">
        <v>23</v>
      </c>
      <c r="AB114" s="506">
        <v>24</v>
      </c>
      <c r="AC114" s="205"/>
      <c r="AD114" s="7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</row>
    <row r="115" spans="1:48" s="7" customFormat="1" ht="18" customHeight="1" x14ac:dyDescent="0.2">
      <c r="A115" s="4125" t="s">
        <v>269</v>
      </c>
      <c r="B115" s="4126"/>
      <c r="C115" s="2673"/>
      <c r="D115" s="2674"/>
      <c r="E115" s="2677" t="s">
        <v>692</v>
      </c>
      <c r="F115" s="2678" t="s">
        <v>692</v>
      </c>
      <c r="G115" s="2678" t="s">
        <v>692</v>
      </c>
      <c r="H115" s="2678" t="s">
        <v>692</v>
      </c>
      <c r="I115" s="2678" t="s">
        <v>692</v>
      </c>
      <c r="J115" s="2678" t="s">
        <v>692</v>
      </c>
      <c r="K115" s="2678" t="s">
        <v>692</v>
      </c>
      <c r="L115" s="2678" t="s">
        <v>692</v>
      </c>
      <c r="M115" s="2678" t="s">
        <v>692</v>
      </c>
      <c r="N115" s="2678" t="s">
        <v>692</v>
      </c>
      <c r="O115" s="2678" t="s">
        <v>692</v>
      </c>
      <c r="P115" s="2678" t="s">
        <v>692</v>
      </c>
      <c r="Q115" s="2678" t="s">
        <v>692</v>
      </c>
      <c r="R115" s="2678" t="s">
        <v>692</v>
      </c>
      <c r="S115" s="2678" t="s">
        <v>692</v>
      </c>
      <c r="T115" s="2678" t="s">
        <v>692</v>
      </c>
      <c r="U115" s="2678" t="s">
        <v>692</v>
      </c>
      <c r="V115" s="2678" t="s">
        <v>692</v>
      </c>
      <c r="W115" s="2678" t="s">
        <v>692</v>
      </c>
      <c r="X115" s="2678" t="s">
        <v>692</v>
      </c>
      <c r="Y115" s="2678" t="s">
        <v>692</v>
      </c>
      <c r="Z115" s="2678" t="s">
        <v>692</v>
      </c>
      <c r="AA115" s="2678" t="s">
        <v>692</v>
      </c>
      <c r="AB115" s="2679" t="s">
        <v>692</v>
      </c>
      <c r="AC115" s="2579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</row>
    <row r="116" spans="1:48" s="7" customFormat="1" ht="16.5" customHeight="1" thickBot="1" x14ac:dyDescent="0.25">
      <c r="A116" s="4127" t="s">
        <v>270</v>
      </c>
      <c r="B116" s="4128"/>
      <c r="C116" s="2675"/>
      <c r="D116" s="2676"/>
      <c r="E116" s="2680" t="s">
        <v>692</v>
      </c>
      <c r="F116" s="2681" t="s">
        <v>692</v>
      </c>
      <c r="G116" s="2681" t="s">
        <v>692</v>
      </c>
      <c r="H116" s="2681" t="s">
        <v>692</v>
      </c>
      <c r="I116" s="2681" t="s">
        <v>692</v>
      </c>
      <c r="J116" s="2681" t="s">
        <v>692</v>
      </c>
      <c r="K116" s="2681" t="s">
        <v>692</v>
      </c>
      <c r="L116" s="2681" t="s">
        <v>692</v>
      </c>
      <c r="M116" s="2681" t="s">
        <v>692</v>
      </c>
      <c r="N116" s="2681" t="s">
        <v>692</v>
      </c>
      <c r="O116" s="2681" t="s">
        <v>692</v>
      </c>
      <c r="P116" s="2681" t="s">
        <v>692</v>
      </c>
      <c r="Q116" s="2681" t="s">
        <v>692</v>
      </c>
      <c r="R116" s="2681" t="s">
        <v>692</v>
      </c>
      <c r="S116" s="2681" t="s">
        <v>692</v>
      </c>
      <c r="T116" s="2681" t="s">
        <v>692</v>
      </c>
      <c r="U116" s="2681" t="s">
        <v>692</v>
      </c>
      <c r="V116" s="2681" t="s">
        <v>692</v>
      </c>
      <c r="W116" s="2681" t="s">
        <v>692</v>
      </c>
      <c r="X116" s="2681" t="s">
        <v>692</v>
      </c>
      <c r="Y116" s="2681" t="s">
        <v>692</v>
      </c>
      <c r="Z116" s="2681" t="s">
        <v>692</v>
      </c>
      <c r="AA116" s="2681" t="s">
        <v>692</v>
      </c>
      <c r="AB116" s="2682" t="s">
        <v>692</v>
      </c>
      <c r="AC116" s="2580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</row>
    <row r="117" spans="1:48" s="7" customFormat="1" ht="12.75" customHeight="1" x14ac:dyDescent="0.2">
      <c r="A117" s="5513" t="s">
        <v>138</v>
      </c>
      <c r="B117" s="5504" t="s">
        <v>663</v>
      </c>
      <c r="C117" s="1486" t="s">
        <v>279</v>
      </c>
      <c r="D117" s="206" t="s">
        <v>106</v>
      </c>
      <c r="E117" s="2577"/>
      <c r="F117" s="118"/>
      <c r="G117" s="118"/>
      <c r="H117" s="119"/>
      <c r="I117" s="118"/>
      <c r="J117" s="118"/>
      <c r="K117" s="118"/>
      <c r="L117" s="118"/>
      <c r="M117" s="118"/>
      <c r="N117" s="119"/>
      <c r="O117" s="118"/>
      <c r="P117" s="118"/>
      <c r="Q117" s="118"/>
      <c r="R117" s="118"/>
      <c r="S117" s="118"/>
      <c r="T117" s="118"/>
      <c r="U117" s="118"/>
      <c r="V117" s="1271"/>
      <c r="W117" s="118"/>
      <c r="X117" s="118"/>
      <c r="Y117" s="120"/>
      <c r="Z117" s="118"/>
      <c r="AA117" s="118"/>
      <c r="AB117" s="2578"/>
      <c r="AC117" s="228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</row>
    <row r="118" spans="1:48" s="7" customFormat="1" ht="12.75" customHeight="1" x14ac:dyDescent="0.2">
      <c r="A118" s="5508"/>
      <c r="B118" s="5505"/>
      <c r="C118" s="1487" t="s">
        <v>279</v>
      </c>
      <c r="D118" s="207" t="s">
        <v>107</v>
      </c>
      <c r="E118" s="183"/>
      <c r="F118" s="108"/>
      <c r="G118" s="108"/>
      <c r="H118" s="109"/>
      <c r="I118" s="108"/>
      <c r="J118" s="108"/>
      <c r="K118" s="108"/>
      <c r="L118" s="108"/>
      <c r="M118" s="108"/>
      <c r="N118" s="109"/>
      <c r="O118" s="108"/>
      <c r="P118" s="108"/>
      <c r="Q118" s="108"/>
      <c r="R118" s="108"/>
      <c r="S118" s="108"/>
      <c r="T118" s="108"/>
      <c r="U118" s="108"/>
      <c r="V118" s="1269"/>
      <c r="W118" s="108"/>
      <c r="X118" s="108"/>
      <c r="Y118" s="110"/>
      <c r="Z118" s="108"/>
      <c r="AA118" s="108"/>
      <c r="AB118" s="111"/>
      <c r="AC118" s="216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</row>
    <row r="119" spans="1:48" s="7" customFormat="1" ht="12.75" customHeight="1" x14ac:dyDescent="0.2">
      <c r="A119" s="5508"/>
      <c r="B119" s="5505"/>
      <c r="C119" s="2555"/>
      <c r="D119" s="207" t="s">
        <v>108</v>
      </c>
      <c r="E119" s="3201"/>
      <c r="F119" s="3202"/>
      <c r="G119" s="3202"/>
      <c r="H119" s="3203"/>
      <c r="I119" s="3202"/>
      <c r="J119" s="3202"/>
      <c r="K119" s="3202"/>
      <c r="L119" s="3202"/>
      <c r="M119" s="3202"/>
      <c r="N119" s="3203"/>
      <c r="O119" s="3202"/>
      <c r="P119" s="3202"/>
      <c r="Q119" s="3202"/>
      <c r="R119" s="3202"/>
      <c r="S119" s="3202"/>
      <c r="T119" s="3202"/>
      <c r="U119" s="3202"/>
      <c r="V119" s="3204"/>
      <c r="W119" s="3202"/>
      <c r="X119" s="3202"/>
      <c r="Y119" s="3205"/>
      <c r="Z119" s="3202"/>
      <c r="AA119" s="3202"/>
      <c r="AB119" s="3206"/>
      <c r="AC119" s="216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</row>
    <row r="120" spans="1:48" s="7" customFormat="1" ht="12.75" customHeight="1" thickBot="1" x14ac:dyDescent="0.25">
      <c r="A120" s="5514"/>
      <c r="B120" s="5506"/>
      <c r="C120" s="1489"/>
      <c r="D120" s="257" t="s">
        <v>109</v>
      </c>
      <c r="E120" s="208"/>
      <c r="F120" s="121"/>
      <c r="G120" s="121"/>
      <c r="H120" s="122"/>
      <c r="I120" s="121"/>
      <c r="J120" s="121"/>
      <c r="K120" s="121"/>
      <c r="L120" s="121"/>
      <c r="M120" s="121"/>
      <c r="N120" s="122"/>
      <c r="O120" s="121"/>
      <c r="P120" s="121"/>
      <c r="Q120" s="121"/>
      <c r="R120" s="121"/>
      <c r="S120" s="121"/>
      <c r="T120" s="121"/>
      <c r="U120" s="121"/>
      <c r="V120" s="1272"/>
      <c r="W120" s="121"/>
      <c r="X120" s="121"/>
      <c r="Y120" s="123"/>
      <c r="Z120" s="121"/>
      <c r="AA120" s="121"/>
      <c r="AB120" s="124"/>
      <c r="AC120" s="252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s="7" customFormat="1" ht="12.75" customHeight="1" x14ac:dyDescent="0.2">
      <c r="A121" s="5507" t="s">
        <v>139</v>
      </c>
      <c r="B121" s="5510" t="s">
        <v>141</v>
      </c>
      <c r="C121" s="2504" t="s">
        <v>279</v>
      </c>
      <c r="D121" s="209" t="s">
        <v>106</v>
      </c>
      <c r="E121" s="182"/>
      <c r="F121" s="103"/>
      <c r="G121" s="103"/>
      <c r="H121" s="104"/>
      <c r="I121" s="103"/>
      <c r="J121" s="103"/>
      <c r="K121" s="103"/>
      <c r="L121" s="103"/>
      <c r="M121" s="103"/>
      <c r="N121" s="104"/>
      <c r="O121" s="103"/>
      <c r="P121" s="103"/>
      <c r="Q121" s="103"/>
      <c r="R121" s="103"/>
      <c r="S121" s="103"/>
      <c r="T121" s="103"/>
      <c r="U121" s="103"/>
      <c r="V121" s="1268"/>
      <c r="W121" s="103"/>
      <c r="X121" s="103"/>
      <c r="Y121" s="105"/>
      <c r="Z121" s="103"/>
      <c r="AA121" s="103"/>
      <c r="AB121" s="106"/>
      <c r="AC121" s="228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</row>
    <row r="122" spans="1:48" s="7" customFormat="1" ht="12.75" customHeight="1" x14ac:dyDescent="0.2">
      <c r="A122" s="5508"/>
      <c r="B122" s="5511"/>
      <c r="C122" s="2504" t="s">
        <v>279</v>
      </c>
      <c r="D122" s="207" t="s">
        <v>107</v>
      </c>
      <c r="E122" s="183"/>
      <c r="F122" s="108"/>
      <c r="G122" s="2574"/>
      <c r="H122" s="109"/>
      <c r="I122" s="108"/>
      <c r="J122" s="108"/>
      <c r="K122" s="108"/>
      <c r="L122" s="108"/>
      <c r="M122" s="108"/>
      <c r="N122" s="109"/>
      <c r="O122" s="108"/>
      <c r="P122" s="108"/>
      <c r="Q122" s="108"/>
      <c r="R122" s="108"/>
      <c r="S122" s="108"/>
      <c r="T122" s="108"/>
      <c r="U122" s="108"/>
      <c r="V122" s="1269"/>
      <c r="W122" s="108"/>
      <c r="X122" s="108"/>
      <c r="Y122" s="110"/>
      <c r="Z122" s="108"/>
      <c r="AA122" s="108"/>
      <c r="AB122" s="111"/>
      <c r="AC122" s="216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</row>
    <row r="123" spans="1:48" s="7" customFormat="1" ht="12.75" customHeight="1" x14ac:dyDescent="0.2">
      <c r="A123" s="5508"/>
      <c r="B123" s="5511"/>
      <c r="C123" s="2555"/>
      <c r="D123" s="210" t="s">
        <v>108</v>
      </c>
      <c r="E123" s="3201"/>
      <c r="F123" s="3202"/>
      <c r="G123" s="3202"/>
      <c r="H123" s="3203"/>
      <c r="I123" s="3202"/>
      <c r="J123" s="3202"/>
      <c r="K123" s="3202"/>
      <c r="L123" s="3202"/>
      <c r="M123" s="3202"/>
      <c r="N123" s="3203"/>
      <c r="O123" s="3202"/>
      <c r="P123" s="3202"/>
      <c r="Q123" s="3202"/>
      <c r="R123" s="3202"/>
      <c r="S123" s="3202"/>
      <c r="T123" s="3202"/>
      <c r="U123" s="3202"/>
      <c r="V123" s="3204"/>
      <c r="W123" s="3202"/>
      <c r="X123" s="3202"/>
      <c r="Y123" s="3205"/>
      <c r="Z123" s="3202"/>
      <c r="AA123" s="3202"/>
      <c r="AB123" s="3206"/>
      <c r="AC123" s="232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</row>
    <row r="124" spans="1:48" s="7" customFormat="1" ht="12.75" customHeight="1" thickBot="1" x14ac:dyDescent="0.25">
      <c r="A124" s="5509"/>
      <c r="B124" s="5512"/>
      <c r="C124" s="211"/>
      <c r="D124" s="212" t="s">
        <v>109</v>
      </c>
      <c r="E124" s="213"/>
      <c r="F124" s="214"/>
      <c r="G124" s="214"/>
      <c r="H124" s="240"/>
      <c r="I124" s="214"/>
      <c r="J124" s="214"/>
      <c r="K124" s="214"/>
      <c r="L124" s="214"/>
      <c r="M124" s="214"/>
      <c r="N124" s="240"/>
      <c r="O124" s="214"/>
      <c r="P124" s="214"/>
      <c r="Q124" s="214"/>
      <c r="R124" s="214"/>
      <c r="S124" s="214"/>
      <c r="T124" s="214"/>
      <c r="U124" s="214"/>
      <c r="V124" s="1278"/>
      <c r="W124" s="214"/>
      <c r="X124" s="214"/>
      <c r="Y124" s="215"/>
      <c r="Z124" s="214"/>
      <c r="AA124" s="214"/>
      <c r="AB124" s="235"/>
      <c r="AC124" s="253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</row>
    <row r="125" spans="1:48" s="7" customFormat="1" ht="12.75" customHeight="1" x14ac:dyDescent="0.2">
      <c r="A125" s="5513" t="s">
        <v>125</v>
      </c>
      <c r="B125" s="5516" t="s">
        <v>290</v>
      </c>
      <c r="C125" s="1486" t="s">
        <v>641</v>
      </c>
      <c r="D125" s="206" t="s">
        <v>106</v>
      </c>
      <c r="E125" s="3795">
        <v>12572</v>
      </c>
      <c r="F125" s="3796">
        <v>12474</v>
      </c>
      <c r="G125" s="3796">
        <v>12397</v>
      </c>
      <c r="H125" s="3784">
        <v>12600</v>
      </c>
      <c r="I125" s="3796">
        <v>12614</v>
      </c>
      <c r="J125" s="3796">
        <v>12621</v>
      </c>
      <c r="K125" s="3796">
        <v>13426</v>
      </c>
      <c r="L125" s="3796">
        <v>13790</v>
      </c>
      <c r="M125" s="3796">
        <v>12922</v>
      </c>
      <c r="N125" s="3783">
        <v>12537</v>
      </c>
      <c r="O125" s="3796">
        <v>12579</v>
      </c>
      <c r="P125" s="3796">
        <v>12915</v>
      </c>
      <c r="Q125" s="3796">
        <v>13251</v>
      </c>
      <c r="R125" s="3796">
        <v>13468</v>
      </c>
      <c r="S125" s="3796">
        <v>13426</v>
      </c>
      <c r="T125" s="3796">
        <v>13853</v>
      </c>
      <c r="U125" s="3796">
        <v>13622</v>
      </c>
      <c r="V125" s="3784">
        <v>13804</v>
      </c>
      <c r="W125" s="3796">
        <v>13706</v>
      </c>
      <c r="X125" s="3796">
        <v>13741</v>
      </c>
      <c r="Y125" s="3782">
        <v>13748</v>
      </c>
      <c r="Z125" s="3796">
        <v>13377</v>
      </c>
      <c r="AA125" s="3796">
        <v>12698</v>
      </c>
      <c r="AB125" s="3797">
        <v>12460</v>
      </c>
      <c r="AC125" s="3155">
        <f>SUM(E125:AB125)</f>
        <v>314601</v>
      </c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</row>
    <row r="126" spans="1:48" s="7" customFormat="1" ht="12.75" customHeight="1" x14ac:dyDescent="0.2">
      <c r="A126" s="5508"/>
      <c r="B126" s="5505"/>
      <c r="C126" s="1487" t="s">
        <v>641</v>
      </c>
      <c r="D126" s="207" t="s">
        <v>107</v>
      </c>
      <c r="E126" s="3394">
        <v>3150</v>
      </c>
      <c r="F126" s="3395">
        <v>3129</v>
      </c>
      <c r="G126" s="3395">
        <v>3136</v>
      </c>
      <c r="H126" s="3396">
        <v>3325</v>
      </c>
      <c r="I126" s="3395">
        <v>3290</v>
      </c>
      <c r="J126" s="3395">
        <v>3248</v>
      </c>
      <c r="K126" s="3395">
        <v>3052</v>
      </c>
      <c r="L126" s="3395">
        <v>2842</v>
      </c>
      <c r="M126" s="3395">
        <v>2709</v>
      </c>
      <c r="N126" s="3780">
        <v>2737</v>
      </c>
      <c r="O126" s="3395">
        <v>2751</v>
      </c>
      <c r="P126" s="3395">
        <v>2576</v>
      </c>
      <c r="Q126" s="3395">
        <v>2541</v>
      </c>
      <c r="R126" s="3395">
        <v>2660</v>
      </c>
      <c r="S126" s="3395">
        <v>2604</v>
      </c>
      <c r="T126" s="3395">
        <v>2632</v>
      </c>
      <c r="U126" s="3395">
        <v>2555</v>
      </c>
      <c r="V126" s="3396">
        <v>2576</v>
      </c>
      <c r="W126" s="3395">
        <v>2359</v>
      </c>
      <c r="X126" s="3395">
        <v>2646</v>
      </c>
      <c r="Y126" s="3775">
        <v>2772</v>
      </c>
      <c r="Z126" s="3395">
        <v>2842</v>
      </c>
      <c r="AA126" s="3395">
        <v>2814</v>
      </c>
      <c r="AB126" s="3781">
        <v>2639</v>
      </c>
      <c r="AC126" s="2402">
        <f>SUM(E126:AB126)</f>
        <v>67585</v>
      </c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</row>
    <row r="127" spans="1:48" s="7" customFormat="1" ht="12.75" customHeight="1" x14ac:dyDescent="0.2">
      <c r="A127" s="5508"/>
      <c r="B127" s="5505"/>
      <c r="C127" s="1487" t="s">
        <v>311</v>
      </c>
      <c r="D127" s="244" t="s">
        <v>336</v>
      </c>
      <c r="E127" s="245">
        <v>12960.62050983671</v>
      </c>
      <c r="F127" s="191">
        <v>12860.455551806865</v>
      </c>
      <c r="G127" s="191">
        <v>12787.497996089774</v>
      </c>
      <c r="H127" s="198">
        <v>13031.332433792026</v>
      </c>
      <c r="I127" s="191">
        <v>13035.992328933</v>
      </c>
      <c r="J127" s="191">
        <v>13032.23484288094</v>
      </c>
      <c r="K127" s="191">
        <v>13768.521343993334</v>
      </c>
      <c r="L127" s="191">
        <v>14079.81051008855</v>
      </c>
      <c r="M127" s="191">
        <v>13202.907444953176</v>
      </c>
      <c r="N127" s="198">
        <v>12832.284987483717</v>
      </c>
      <c r="O127" s="191">
        <v>12876.305448380759</v>
      </c>
      <c r="P127" s="191">
        <v>13169.396379485281</v>
      </c>
      <c r="Q127" s="191">
        <v>13492.430544568313</v>
      </c>
      <c r="R127" s="191">
        <v>13728.168996628792</v>
      </c>
      <c r="S127" s="191">
        <v>13676.194353693574</v>
      </c>
      <c r="T127" s="191">
        <v>14100.816749394342</v>
      </c>
      <c r="U127" s="191">
        <v>13859.542164155351</v>
      </c>
      <c r="V127" s="1273">
        <v>14042.300096494164</v>
      </c>
      <c r="W127" s="191">
        <v>13907.527350323637</v>
      </c>
      <c r="X127" s="191">
        <v>13993.441213654345</v>
      </c>
      <c r="Y127" s="191">
        <v>14024.674256466707</v>
      </c>
      <c r="Z127" s="191">
        <v>13675.565545892427</v>
      </c>
      <c r="AA127" s="191">
        <v>13006.067814677886</v>
      </c>
      <c r="AB127" s="246">
        <v>12736.401414842419</v>
      </c>
      <c r="AC127" s="255">
        <f t="shared" ref="AC127" si="20">SQRT(AC125^2+AC126^2)</f>
        <v>321778.6839211075</v>
      </c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</row>
    <row r="128" spans="1:48" s="7" customFormat="1" ht="12.75" customHeight="1" x14ac:dyDescent="0.2">
      <c r="A128" s="5508"/>
      <c r="B128" s="5505"/>
      <c r="C128" s="1487" t="s">
        <v>338</v>
      </c>
      <c r="D128" s="207" t="s">
        <v>108</v>
      </c>
      <c r="E128" s="3598">
        <v>193.6</v>
      </c>
      <c r="F128" s="3599">
        <v>196.8</v>
      </c>
      <c r="G128" s="3599">
        <v>197.6</v>
      </c>
      <c r="H128" s="3600">
        <v>198</v>
      </c>
      <c r="I128" s="3599">
        <v>196.2</v>
      </c>
      <c r="J128" s="3599">
        <v>198.8</v>
      </c>
      <c r="K128" s="3599">
        <v>214.4</v>
      </c>
      <c r="L128" s="3599">
        <v>213.2</v>
      </c>
      <c r="M128" s="3599">
        <v>191.6</v>
      </c>
      <c r="N128" s="3600">
        <v>195.2</v>
      </c>
      <c r="O128" s="3599">
        <v>195.2</v>
      </c>
      <c r="P128" s="3599">
        <v>203.2</v>
      </c>
      <c r="Q128" s="3599">
        <v>204.4</v>
      </c>
      <c r="R128" s="3599">
        <v>211</v>
      </c>
      <c r="S128" s="3599">
        <v>209.2</v>
      </c>
      <c r="T128" s="3599">
        <v>212.8</v>
      </c>
      <c r="U128" s="3599">
        <v>213.2</v>
      </c>
      <c r="V128" s="3601">
        <v>216.8</v>
      </c>
      <c r="W128" s="3599">
        <v>212</v>
      </c>
      <c r="X128" s="3599">
        <v>211.6</v>
      </c>
      <c r="Y128" s="3602">
        <v>211.2</v>
      </c>
      <c r="Z128" s="3599">
        <v>197.8</v>
      </c>
      <c r="AA128" s="3599">
        <v>197.8</v>
      </c>
      <c r="AB128" s="3603">
        <v>189.4</v>
      </c>
      <c r="AC128" s="3156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</row>
    <row r="129" spans="1:48" s="7" customFormat="1" ht="12.75" customHeight="1" thickBot="1" x14ac:dyDescent="0.25">
      <c r="A129" s="5515"/>
      <c r="B129" s="5517"/>
      <c r="C129" s="1265" t="s">
        <v>311</v>
      </c>
      <c r="D129" s="218" t="s">
        <v>109</v>
      </c>
      <c r="E129" s="219">
        <v>0.25055679287305122</v>
      </c>
      <c r="F129" s="220">
        <v>0.25084175084175087</v>
      </c>
      <c r="G129" s="220">
        <v>0.25296442687747034</v>
      </c>
      <c r="H129" s="242">
        <v>0.2638888888888889</v>
      </c>
      <c r="I129" s="220">
        <v>0.26082130965593786</v>
      </c>
      <c r="J129" s="220">
        <v>0.25734886300610094</v>
      </c>
      <c r="K129" s="220">
        <v>0.22732012513034411</v>
      </c>
      <c r="L129" s="220">
        <v>0.20609137055837565</v>
      </c>
      <c r="M129" s="220">
        <v>0.2096424702058505</v>
      </c>
      <c r="N129" s="242">
        <v>0.21831379117811278</v>
      </c>
      <c r="O129" s="220">
        <v>0.21869782971619364</v>
      </c>
      <c r="P129" s="220">
        <v>0.19945799457994581</v>
      </c>
      <c r="Q129" s="220">
        <v>0.19175911251980982</v>
      </c>
      <c r="R129" s="220">
        <v>0.19750519750519752</v>
      </c>
      <c r="S129" s="220">
        <v>0.19395203336809178</v>
      </c>
      <c r="T129" s="220">
        <v>0.18999494694290045</v>
      </c>
      <c r="U129" s="220">
        <v>0.18756423432682426</v>
      </c>
      <c r="V129" s="1281">
        <v>0.18661257606490872</v>
      </c>
      <c r="W129" s="220">
        <v>0.1721144024514811</v>
      </c>
      <c r="X129" s="220">
        <v>0.1925624044829343</v>
      </c>
      <c r="Y129" s="221">
        <v>0.20162932790224034</v>
      </c>
      <c r="Z129" s="220">
        <v>0.21245421245421245</v>
      </c>
      <c r="AA129" s="220">
        <v>0.22160970231532526</v>
      </c>
      <c r="AB129" s="222">
        <v>0.21179775280898877</v>
      </c>
      <c r="AC129" s="3157">
        <f t="shared" ref="AC129" si="21">AC126/AC125</f>
        <v>0.21482767060498853</v>
      </c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</row>
    <row r="130" spans="1:48" s="7" customFormat="1" ht="12.75" customHeight="1" x14ac:dyDescent="0.2">
      <c r="A130" s="5518" t="s">
        <v>126</v>
      </c>
      <c r="B130" s="5519" t="s">
        <v>170</v>
      </c>
      <c r="C130" s="1486" t="s">
        <v>641</v>
      </c>
      <c r="D130" s="247" t="s">
        <v>106</v>
      </c>
      <c r="E130" s="3795">
        <v>14406</v>
      </c>
      <c r="F130" s="3796">
        <v>14322</v>
      </c>
      <c r="G130" s="3796">
        <v>14273</v>
      </c>
      <c r="H130" s="3784">
        <v>14469</v>
      </c>
      <c r="I130" s="3796">
        <v>14483</v>
      </c>
      <c r="J130" s="3796">
        <v>14455</v>
      </c>
      <c r="K130" s="3796">
        <v>15141</v>
      </c>
      <c r="L130" s="3796">
        <v>15393</v>
      </c>
      <c r="M130" s="3796">
        <v>14441</v>
      </c>
      <c r="N130" s="3784">
        <v>13972</v>
      </c>
      <c r="O130" s="3796">
        <v>14042</v>
      </c>
      <c r="P130" s="3796">
        <v>14259</v>
      </c>
      <c r="Q130" s="3796">
        <v>14588</v>
      </c>
      <c r="R130" s="3796">
        <v>14833</v>
      </c>
      <c r="S130" s="3796">
        <v>14798</v>
      </c>
      <c r="T130" s="3796">
        <v>15428</v>
      </c>
      <c r="U130" s="3796">
        <v>15309</v>
      </c>
      <c r="V130" s="3784">
        <v>15470</v>
      </c>
      <c r="W130" s="3796">
        <v>15351</v>
      </c>
      <c r="X130" s="3796">
        <v>15372</v>
      </c>
      <c r="Y130" s="3782">
        <v>15393</v>
      </c>
      <c r="Z130" s="3796">
        <v>15071</v>
      </c>
      <c r="AA130" s="3796">
        <v>14567</v>
      </c>
      <c r="AB130" s="3797">
        <v>14343</v>
      </c>
      <c r="AC130" s="2401">
        <f>SUM(E130:AB130)</f>
        <v>354179</v>
      </c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</row>
    <row r="131" spans="1:48" s="7" customFormat="1" ht="12.75" customHeight="1" x14ac:dyDescent="0.2">
      <c r="A131" s="5508"/>
      <c r="B131" s="5511"/>
      <c r="C131" s="1487" t="s">
        <v>641</v>
      </c>
      <c r="D131" s="207" t="s">
        <v>107</v>
      </c>
      <c r="E131" s="3394">
        <v>3157</v>
      </c>
      <c r="F131" s="3395">
        <v>3157</v>
      </c>
      <c r="G131" s="3395">
        <v>3185</v>
      </c>
      <c r="H131" s="3780">
        <v>3374</v>
      </c>
      <c r="I131" s="3395">
        <v>3325</v>
      </c>
      <c r="J131" s="3395">
        <v>3262</v>
      </c>
      <c r="K131" s="3395">
        <v>3003</v>
      </c>
      <c r="L131" s="3395">
        <v>2779</v>
      </c>
      <c r="M131" s="3395">
        <v>2583</v>
      </c>
      <c r="N131" s="3780">
        <v>2506</v>
      </c>
      <c r="O131" s="3395">
        <v>2534</v>
      </c>
      <c r="P131" s="3395">
        <v>2359</v>
      </c>
      <c r="Q131" s="3395">
        <v>2373</v>
      </c>
      <c r="R131" s="3395">
        <v>2485</v>
      </c>
      <c r="S131" s="3395">
        <v>2457</v>
      </c>
      <c r="T131" s="3395">
        <v>2555</v>
      </c>
      <c r="U131" s="3395">
        <v>2520</v>
      </c>
      <c r="V131" s="3396">
        <v>2534</v>
      </c>
      <c r="W131" s="3395">
        <v>2310</v>
      </c>
      <c r="X131" s="3395">
        <v>2583</v>
      </c>
      <c r="Y131" s="3775">
        <v>2695</v>
      </c>
      <c r="Z131" s="3395">
        <v>2779</v>
      </c>
      <c r="AA131" s="3395">
        <v>2828</v>
      </c>
      <c r="AB131" s="3781">
        <v>2646</v>
      </c>
      <c r="AC131" s="2402">
        <f>SUM(E131:AB131)</f>
        <v>65989</v>
      </c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</row>
    <row r="132" spans="1:48" s="7" customFormat="1" ht="12.75" customHeight="1" x14ac:dyDescent="0.2">
      <c r="A132" s="5508"/>
      <c r="B132" s="5511"/>
      <c r="C132" s="1487" t="s">
        <v>311</v>
      </c>
      <c r="D132" s="244" t="s">
        <v>336</v>
      </c>
      <c r="E132" s="245">
        <v>14747.863743607071</v>
      </c>
      <c r="F132" s="191">
        <v>14665.821934006972</v>
      </c>
      <c r="G132" s="191">
        <v>14624.047114256709</v>
      </c>
      <c r="H132" s="198">
        <v>14857.181327560083</v>
      </c>
      <c r="I132" s="191">
        <v>14859.77503194446</v>
      </c>
      <c r="J132" s="191">
        <v>14818.49078010308</v>
      </c>
      <c r="K132" s="191">
        <v>15435.928543498769</v>
      </c>
      <c r="L132" s="191">
        <v>15641.844200732854</v>
      </c>
      <c r="M132" s="191">
        <v>14670.186433716512</v>
      </c>
      <c r="N132" s="198">
        <v>14194.957555413825</v>
      </c>
      <c r="O132" s="191">
        <v>14268.809340656284</v>
      </c>
      <c r="P132" s="191">
        <v>14452.818479452373</v>
      </c>
      <c r="Q132" s="191">
        <v>14779.745363165091</v>
      </c>
      <c r="R132" s="191">
        <v>15039.717882992354</v>
      </c>
      <c r="S132" s="191">
        <v>15000.588421791994</v>
      </c>
      <c r="T132" s="191">
        <v>15638.13316863621</v>
      </c>
      <c r="U132" s="191">
        <v>15515.021140817051</v>
      </c>
      <c r="V132" s="1273">
        <v>15676.162030293002</v>
      </c>
      <c r="W132" s="191">
        <v>15523.830100848179</v>
      </c>
      <c r="X132" s="191">
        <v>15587.503744987522</v>
      </c>
      <c r="Y132" s="191">
        <v>15627.139021586772</v>
      </c>
      <c r="Z132" s="191">
        <v>15325.073637669739</v>
      </c>
      <c r="AA132" s="191">
        <v>14838.971426618491</v>
      </c>
      <c r="AB132" s="246">
        <v>14585.025368507249</v>
      </c>
      <c r="AC132" s="255">
        <f t="shared" ref="AC132" si="22">SQRT(AC130^2+AC131^2)</f>
        <v>360273.94044254714</v>
      </c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</row>
    <row r="133" spans="1:48" s="7" customFormat="1" ht="12.75" customHeight="1" x14ac:dyDescent="0.2">
      <c r="A133" s="5508"/>
      <c r="B133" s="5511"/>
      <c r="C133" s="1487" t="s">
        <v>338</v>
      </c>
      <c r="D133" s="207" t="s">
        <v>108</v>
      </c>
      <c r="E133" s="3598">
        <v>224.4</v>
      </c>
      <c r="F133" s="3599">
        <v>223</v>
      </c>
      <c r="G133" s="3599">
        <v>225</v>
      </c>
      <c r="H133" s="3600">
        <v>223.6</v>
      </c>
      <c r="I133" s="3599">
        <v>222.4</v>
      </c>
      <c r="J133" s="3599">
        <v>225.6</v>
      </c>
      <c r="K133" s="3599">
        <v>235.8</v>
      </c>
      <c r="L133" s="3599">
        <v>237.2</v>
      </c>
      <c r="M133" s="3599">
        <v>211.2</v>
      </c>
      <c r="N133" s="3600">
        <v>215.4</v>
      </c>
      <c r="O133" s="3599">
        <v>217.6</v>
      </c>
      <c r="P133" s="3599">
        <v>224.6</v>
      </c>
      <c r="Q133" s="3599">
        <v>222.6</v>
      </c>
      <c r="R133" s="3599">
        <v>232.8</v>
      </c>
      <c r="S133" s="3599">
        <v>230.2</v>
      </c>
      <c r="T133" s="3599">
        <v>237.8</v>
      </c>
      <c r="U133" s="3599">
        <v>239.2</v>
      </c>
      <c r="V133" s="3601">
        <v>236.4</v>
      </c>
      <c r="W133" s="3599">
        <v>234.8</v>
      </c>
      <c r="X133" s="3599">
        <v>235.2</v>
      </c>
      <c r="Y133" s="3602">
        <v>236</v>
      </c>
      <c r="Z133" s="3599">
        <v>223.8</v>
      </c>
      <c r="AA133" s="3599">
        <v>224</v>
      </c>
      <c r="AB133" s="3603">
        <v>217.4</v>
      </c>
      <c r="AC133" s="256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</row>
    <row r="134" spans="1:48" s="7" customFormat="1" ht="12.75" customHeight="1" thickBot="1" x14ac:dyDescent="0.25">
      <c r="A134" s="5515"/>
      <c r="B134" s="5520"/>
      <c r="C134" s="1482" t="s">
        <v>311</v>
      </c>
      <c r="D134" s="218" t="s">
        <v>109</v>
      </c>
      <c r="E134" s="219">
        <v>0.21914480077745385</v>
      </c>
      <c r="F134" s="220">
        <v>0.22043010752688172</v>
      </c>
      <c r="G134" s="220">
        <v>0.22314860225600786</v>
      </c>
      <c r="H134" s="242">
        <v>0.2331881954523464</v>
      </c>
      <c r="I134" s="221">
        <v>0.22957950700821653</v>
      </c>
      <c r="J134" s="220">
        <v>0.22566585956416466</v>
      </c>
      <c r="K134" s="220">
        <v>0.19833564493758668</v>
      </c>
      <c r="L134" s="220">
        <v>0.18053660754888587</v>
      </c>
      <c r="M134" s="220">
        <v>0.17886572952011634</v>
      </c>
      <c r="N134" s="242">
        <v>0.17935871743486975</v>
      </c>
      <c r="O134" s="221">
        <v>0.18045862412761715</v>
      </c>
      <c r="P134" s="220">
        <v>0.16543937162493863</v>
      </c>
      <c r="Q134" s="220">
        <v>0.16266794625719769</v>
      </c>
      <c r="R134" s="220">
        <v>0.16753185464841908</v>
      </c>
      <c r="S134" s="220">
        <v>0.16603595080416272</v>
      </c>
      <c r="T134" s="220">
        <v>0.16560798548094374</v>
      </c>
      <c r="U134" s="220">
        <v>0.16460905349794239</v>
      </c>
      <c r="V134" s="1281">
        <v>0.16380090497737557</v>
      </c>
      <c r="W134" s="221">
        <v>0.15047879616963064</v>
      </c>
      <c r="X134" s="220">
        <v>0.16803278688524589</v>
      </c>
      <c r="Y134" s="221">
        <v>0.17507958162801274</v>
      </c>
      <c r="Z134" s="220">
        <v>0.18439386901997212</v>
      </c>
      <c r="AA134" s="220">
        <v>0.19413743392599711</v>
      </c>
      <c r="AB134" s="222">
        <v>0.18448023426061494</v>
      </c>
      <c r="AC134" s="3158">
        <f t="shared" ref="AC134" si="23">AC131/AC130</f>
        <v>0.18631539419333162</v>
      </c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</row>
    <row r="135" spans="1:48" s="7" customFormat="1" ht="12.75" customHeight="1" x14ac:dyDescent="0.2">
      <c r="A135" s="5518" t="s">
        <v>117</v>
      </c>
      <c r="B135" s="5516" t="s">
        <v>171</v>
      </c>
      <c r="C135" s="1486" t="s">
        <v>642</v>
      </c>
      <c r="D135" s="247" t="s">
        <v>106</v>
      </c>
      <c r="E135" s="4538">
        <v>3598.2</v>
      </c>
      <c r="F135" s="4539">
        <v>3610.8</v>
      </c>
      <c r="G135" s="4539">
        <v>3621.6</v>
      </c>
      <c r="H135" s="4540">
        <v>3627</v>
      </c>
      <c r="I135" s="4539">
        <v>3618</v>
      </c>
      <c r="J135" s="4539">
        <v>3609</v>
      </c>
      <c r="K135" s="4539">
        <v>3591</v>
      </c>
      <c r="L135" s="4539">
        <v>3576.6000000000004</v>
      </c>
      <c r="M135" s="4539">
        <v>3596.4</v>
      </c>
      <c r="N135" s="4540">
        <v>3603.6000000000004</v>
      </c>
      <c r="O135" s="4539">
        <v>3630.6000000000004</v>
      </c>
      <c r="P135" s="4539">
        <v>3596.4</v>
      </c>
      <c r="Q135" s="4539">
        <v>3607.2</v>
      </c>
      <c r="R135" s="4539">
        <v>3600</v>
      </c>
      <c r="S135" s="4539">
        <v>3616.2</v>
      </c>
      <c r="T135" s="4539">
        <v>3610.8</v>
      </c>
      <c r="U135" s="4539">
        <v>3625.2</v>
      </c>
      <c r="V135" s="4541">
        <v>3630.6</v>
      </c>
      <c r="W135" s="4539">
        <v>3607.2</v>
      </c>
      <c r="X135" s="4539">
        <v>3609</v>
      </c>
      <c r="Y135" s="4542">
        <v>3616.2</v>
      </c>
      <c r="Z135" s="4539">
        <v>3616.2</v>
      </c>
      <c r="AA135" s="4539">
        <v>3616.2</v>
      </c>
      <c r="AB135" s="4543">
        <v>3632.3999999999996</v>
      </c>
      <c r="AC135" s="2401">
        <f>SUM(E135:AB135)</f>
        <v>86666.39999999998</v>
      </c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</row>
    <row r="136" spans="1:48" s="7" customFormat="1" ht="12.75" customHeight="1" x14ac:dyDescent="0.2">
      <c r="A136" s="5508"/>
      <c r="B136" s="5505"/>
      <c r="C136" s="1487" t="s">
        <v>642</v>
      </c>
      <c r="D136" s="207" t="s">
        <v>107</v>
      </c>
      <c r="E136" s="4544">
        <v>0</v>
      </c>
      <c r="F136" s="4545">
        <v>0</v>
      </c>
      <c r="G136" s="4545">
        <v>0</v>
      </c>
      <c r="H136" s="4546">
        <v>0</v>
      </c>
      <c r="I136" s="4545">
        <v>0</v>
      </c>
      <c r="J136" s="4545">
        <v>0</v>
      </c>
      <c r="K136" s="4545">
        <v>0</v>
      </c>
      <c r="L136" s="4545">
        <v>0</v>
      </c>
      <c r="M136" s="4545">
        <v>0</v>
      </c>
      <c r="N136" s="4546">
        <v>0</v>
      </c>
      <c r="O136" s="4545">
        <v>0</v>
      </c>
      <c r="P136" s="4545">
        <v>0</v>
      </c>
      <c r="Q136" s="4545">
        <v>0</v>
      </c>
      <c r="R136" s="4545">
        <v>0</v>
      </c>
      <c r="S136" s="4545">
        <v>0</v>
      </c>
      <c r="T136" s="4545">
        <v>0</v>
      </c>
      <c r="U136" s="4545">
        <v>0</v>
      </c>
      <c r="V136" s="4547">
        <v>0</v>
      </c>
      <c r="W136" s="4545">
        <v>0</v>
      </c>
      <c r="X136" s="4545">
        <v>0</v>
      </c>
      <c r="Y136" s="4548">
        <v>0</v>
      </c>
      <c r="Z136" s="4545">
        <v>0</v>
      </c>
      <c r="AA136" s="4545">
        <v>0</v>
      </c>
      <c r="AB136" s="4549">
        <v>0</v>
      </c>
      <c r="AC136" s="2402">
        <f>SUM(E136:AB136)</f>
        <v>0</v>
      </c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</row>
    <row r="137" spans="1:48" s="7" customFormat="1" ht="12.75" customHeight="1" x14ac:dyDescent="0.2">
      <c r="A137" s="5508"/>
      <c r="B137" s="5505"/>
      <c r="C137" s="1487" t="s">
        <v>311</v>
      </c>
      <c r="D137" s="244" t="s">
        <v>336</v>
      </c>
      <c r="E137" s="245">
        <v>3598.2</v>
      </c>
      <c r="F137" s="191">
        <v>3610.8</v>
      </c>
      <c r="G137" s="191">
        <v>3621.6</v>
      </c>
      <c r="H137" s="198">
        <v>3627</v>
      </c>
      <c r="I137" s="191">
        <v>3618</v>
      </c>
      <c r="J137" s="191">
        <v>3609</v>
      </c>
      <c r="K137" s="191">
        <v>3591</v>
      </c>
      <c r="L137" s="191">
        <v>3576.6000000000004</v>
      </c>
      <c r="M137" s="191">
        <v>3596.4</v>
      </c>
      <c r="N137" s="198">
        <v>3603.6000000000004</v>
      </c>
      <c r="O137" s="191">
        <v>3630.6000000000004</v>
      </c>
      <c r="P137" s="191">
        <v>3596.4</v>
      </c>
      <c r="Q137" s="191">
        <v>3607.2</v>
      </c>
      <c r="R137" s="191">
        <v>3600</v>
      </c>
      <c r="S137" s="191">
        <v>3616.2</v>
      </c>
      <c r="T137" s="191">
        <v>3610.8</v>
      </c>
      <c r="U137" s="191">
        <v>3625.2</v>
      </c>
      <c r="V137" s="1273">
        <v>3630.6</v>
      </c>
      <c r="W137" s="191">
        <v>3607.2</v>
      </c>
      <c r="X137" s="191">
        <v>3609</v>
      </c>
      <c r="Y137" s="191">
        <v>3616.2</v>
      </c>
      <c r="Z137" s="191">
        <v>3616.2</v>
      </c>
      <c r="AA137" s="191">
        <v>3616.2</v>
      </c>
      <c r="AB137" s="246">
        <v>3632.3999999999996</v>
      </c>
      <c r="AC137" s="255">
        <f t="shared" ref="AC137" si="24">SQRT(AC135^2+AC136^2)</f>
        <v>86666.39999999998</v>
      </c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</row>
    <row r="138" spans="1:48" s="7" customFormat="1" ht="12.75" customHeight="1" x14ac:dyDescent="0.2">
      <c r="A138" s="5508"/>
      <c r="B138" s="5505"/>
      <c r="C138" s="1487" t="s">
        <v>338</v>
      </c>
      <c r="D138" s="207" t="s">
        <v>108</v>
      </c>
      <c r="E138" s="3598">
        <v>319.8</v>
      </c>
      <c r="F138" s="3599">
        <v>316.2</v>
      </c>
      <c r="G138" s="3599">
        <v>327.60000000000002</v>
      </c>
      <c r="H138" s="3600">
        <v>318</v>
      </c>
      <c r="I138" s="3599">
        <v>332.4</v>
      </c>
      <c r="J138" s="3599">
        <v>324.60000000000002</v>
      </c>
      <c r="K138" s="3599">
        <v>320.39999999999998</v>
      </c>
      <c r="L138" s="3599">
        <v>319.8</v>
      </c>
      <c r="M138" s="3599">
        <v>315.60000000000002</v>
      </c>
      <c r="N138" s="3600">
        <v>318.60000000000002</v>
      </c>
      <c r="O138" s="3599">
        <v>319.8</v>
      </c>
      <c r="P138" s="3599">
        <v>307.2</v>
      </c>
      <c r="Q138" s="3599">
        <v>323.39999999999998</v>
      </c>
      <c r="R138" s="3599">
        <v>322.2</v>
      </c>
      <c r="S138" s="3599">
        <v>306.60000000000002</v>
      </c>
      <c r="T138" s="3599">
        <v>325.8</v>
      </c>
      <c r="U138" s="3599">
        <v>313.8</v>
      </c>
      <c r="V138" s="3601">
        <v>319.2</v>
      </c>
      <c r="W138" s="3599">
        <v>327.60000000000002</v>
      </c>
      <c r="X138" s="3599">
        <v>322.2</v>
      </c>
      <c r="Y138" s="3602">
        <v>323.39999999999998</v>
      </c>
      <c r="Z138" s="3599">
        <v>319.2</v>
      </c>
      <c r="AA138" s="3599">
        <v>332.4</v>
      </c>
      <c r="AB138" s="3603">
        <v>319.2</v>
      </c>
      <c r="AC138" s="3156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</row>
    <row r="139" spans="1:48" s="7" customFormat="1" ht="12.75" customHeight="1" thickBot="1" x14ac:dyDescent="0.25">
      <c r="A139" s="5515"/>
      <c r="B139" s="5517"/>
      <c r="C139" s="1482" t="s">
        <v>311</v>
      </c>
      <c r="D139" s="218" t="s">
        <v>109</v>
      </c>
      <c r="E139" s="249">
        <v>0</v>
      </c>
      <c r="F139" s="225">
        <v>0</v>
      </c>
      <c r="G139" s="225">
        <v>0</v>
      </c>
      <c r="H139" s="241">
        <v>0</v>
      </c>
      <c r="I139" s="225">
        <v>0</v>
      </c>
      <c r="J139" s="225">
        <v>0</v>
      </c>
      <c r="K139" s="225">
        <v>0</v>
      </c>
      <c r="L139" s="225">
        <v>0</v>
      </c>
      <c r="M139" s="225">
        <v>0</v>
      </c>
      <c r="N139" s="241">
        <v>0</v>
      </c>
      <c r="O139" s="225">
        <v>0</v>
      </c>
      <c r="P139" s="225">
        <v>0</v>
      </c>
      <c r="Q139" s="225">
        <v>0</v>
      </c>
      <c r="R139" s="225">
        <v>0</v>
      </c>
      <c r="S139" s="225">
        <v>0</v>
      </c>
      <c r="T139" s="225">
        <v>0</v>
      </c>
      <c r="U139" s="225">
        <v>0</v>
      </c>
      <c r="V139" s="1279">
        <v>0</v>
      </c>
      <c r="W139" s="225">
        <v>0</v>
      </c>
      <c r="X139" s="225">
        <v>0</v>
      </c>
      <c r="Y139" s="226">
        <v>0</v>
      </c>
      <c r="Z139" s="225">
        <v>0</v>
      </c>
      <c r="AA139" s="225">
        <v>0</v>
      </c>
      <c r="AB139" s="227">
        <v>0</v>
      </c>
      <c r="AC139" s="3157">
        <f t="shared" ref="AC139" si="25">AC136/AC135</f>
        <v>0</v>
      </c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</row>
    <row r="140" spans="1:48" s="7" customFormat="1" ht="12.75" customHeight="1" x14ac:dyDescent="0.2">
      <c r="A140" s="5518" t="s">
        <v>172</v>
      </c>
      <c r="B140" s="5519" t="s">
        <v>189</v>
      </c>
      <c r="C140" s="1486" t="s">
        <v>642</v>
      </c>
      <c r="D140" s="247" t="s">
        <v>106</v>
      </c>
      <c r="E140" s="4550">
        <v>2345.3999999999996</v>
      </c>
      <c r="F140" s="4551">
        <v>2347.1999999999998</v>
      </c>
      <c r="G140" s="4551">
        <v>2340</v>
      </c>
      <c r="H140" s="4552">
        <v>2331</v>
      </c>
      <c r="I140" s="4551">
        <v>2327.4</v>
      </c>
      <c r="J140" s="4551">
        <v>2336.3999999999996</v>
      </c>
      <c r="K140" s="4551">
        <v>2336.3999999999996</v>
      </c>
      <c r="L140" s="4551">
        <v>2332.8000000000002</v>
      </c>
      <c r="M140" s="4551">
        <v>2311.1999999999998</v>
      </c>
      <c r="N140" s="4552">
        <v>2320.1999999999998</v>
      </c>
      <c r="O140" s="4551">
        <v>2318.4</v>
      </c>
      <c r="P140" s="4551">
        <v>2350.8000000000002</v>
      </c>
      <c r="Q140" s="4551">
        <v>2345.3999999999996</v>
      </c>
      <c r="R140" s="4551">
        <v>2325.6</v>
      </c>
      <c r="S140" s="4551">
        <v>2332.8000000000002</v>
      </c>
      <c r="T140" s="4551">
        <v>2338.1999999999998</v>
      </c>
      <c r="U140" s="4551">
        <v>2367</v>
      </c>
      <c r="V140" s="4553">
        <v>2386.8000000000002</v>
      </c>
      <c r="W140" s="4551">
        <v>2388.6000000000004</v>
      </c>
      <c r="X140" s="4551">
        <v>2395.8000000000002</v>
      </c>
      <c r="Y140" s="4551">
        <v>2403</v>
      </c>
      <c r="Z140" s="4551">
        <v>2383.1999999999998</v>
      </c>
      <c r="AA140" s="4551">
        <v>2341.8000000000002</v>
      </c>
      <c r="AB140" s="4554">
        <v>2340</v>
      </c>
      <c r="AC140" s="250">
        <f>SUM(E140:AB140)</f>
        <v>56345.4</v>
      </c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</row>
    <row r="141" spans="1:48" s="7" customFormat="1" ht="12.75" customHeight="1" x14ac:dyDescent="0.2">
      <c r="A141" s="5546"/>
      <c r="B141" s="5547"/>
      <c r="C141" s="1487" t="s">
        <v>642</v>
      </c>
      <c r="D141" s="248" t="s">
        <v>107</v>
      </c>
      <c r="E141" s="4555">
        <v>336.6</v>
      </c>
      <c r="F141" s="4548">
        <v>347.4</v>
      </c>
      <c r="G141" s="4548">
        <v>349.2</v>
      </c>
      <c r="H141" s="4546">
        <v>338.4</v>
      </c>
      <c r="I141" s="4548">
        <v>349.20000000000005</v>
      </c>
      <c r="J141" s="4548">
        <v>352.79999999999995</v>
      </c>
      <c r="K141" s="4548">
        <v>340.20000000000005</v>
      </c>
      <c r="L141" s="4548">
        <v>333</v>
      </c>
      <c r="M141" s="4548">
        <v>343.8</v>
      </c>
      <c r="N141" s="4546">
        <v>356.4</v>
      </c>
      <c r="O141" s="4548">
        <v>324</v>
      </c>
      <c r="P141" s="4548">
        <v>329.4</v>
      </c>
      <c r="Q141" s="4548">
        <v>306</v>
      </c>
      <c r="R141" s="4548">
        <v>313.2</v>
      </c>
      <c r="S141" s="4548">
        <v>304.20000000000005</v>
      </c>
      <c r="T141" s="4548">
        <v>297</v>
      </c>
      <c r="U141" s="4548">
        <v>298.8</v>
      </c>
      <c r="V141" s="4547">
        <v>293.39999999999998</v>
      </c>
      <c r="W141" s="4548">
        <v>306</v>
      </c>
      <c r="X141" s="4548">
        <v>334.79999999999995</v>
      </c>
      <c r="Y141" s="4548">
        <v>347.4</v>
      </c>
      <c r="Z141" s="4548">
        <v>342</v>
      </c>
      <c r="AA141" s="4548">
        <v>329.4</v>
      </c>
      <c r="AB141" s="4556">
        <v>340.2</v>
      </c>
      <c r="AC141" s="251">
        <f>SUM(E141:AB141)</f>
        <v>7912.7999999999993</v>
      </c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</row>
    <row r="142" spans="1:48" s="7" customFormat="1" ht="12.75" customHeight="1" x14ac:dyDescent="0.2">
      <c r="A142" s="5546"/>
      <c r="B142" s="5547"/>
      <c r="C142" s="1487" t="s">
        <v>311</v>
      </c>
      <c r="D142" s="244" t="s">
        <v>336</v>
      </c>
      <c r="E142" s="245">
        <v>2369.4304632126255</v>
      </c>
      <c r="F142" s="191">
        <v>2372.7693946104409</v>
      </c>
      <c r="G142" s="191">
        <v>2365.9122215331658</v>
      </c>
      <c r="H142" s="198">
        <v>2355.4353228225136</v>
      </c>
      <c r="I142" s="191">
        <v>2353.4509555119266</v>
      </c>
      <c r="J142" s="191">
        <v>2362.8865398067674</v>
      </c>
      <c r="K142" s="191">
        <v>2361.0381191331912</v>
      </c>
      <c r="L142" s="191">
        <v>2356.4475041893043</v>
      </c>
      <c r="M142" s="191">
        <v>2336.6308822747337</v>
      </c>
      <c r="N142" s="198">
        <v>2347.4132571833188</v>
      </c>
      <c r="O142" s="191">
        <v>2340.9302766208139</v>
      </c>
      <c r="P142" s="191">
        <v>2373.7659952067729</v>
      </c>
      <c r="Q142" s="191">
        <v>2365.2773959939664</v>
      </c>
      <c r="R142" s="191">
        <v>2346.5953208851329</v>
      </c>
      <c r="S142" s="191">
        <v>2352.5504202885854</v>
      </c>
      <c r="T142" s="191">
        <v>2356.9871106987412</v>
      </c>
      <c r="U142" s="191">
        <v>2385.7850783337549</v>
      </c>
      <c r="V142" s="1273">
        <v>2404.7656434671553</v>
      </c>
      <c r="W142" s="191">
        <v>2408.1208358386011</v>
      </c>
      <c r="X142" s="191">
        <v>2419.0801309588737</v>
      </c>
      <c r="Y142" s="191">
        <v>2427.9818285975698</v>
      </c>
      <c r="Z142" s="191">
        <v>2407.614221589497</v>
      </c>
      <c r="AA142" s="191">
        <v>2364.8533992617813</v>
      </c>
      <c r="AB142" s="246">
        <v>2364.6006089824132</v>
      </c>
      <c r="AC142" s="255">
        <f t="shared" ref="AC142" si="26">SQRT(AC140^2+AC141^2)</f>
        <v>56898.299667037507</v>
      </c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</row>
    <row r="143" spans="1:48" s="7" customFormat="1" ht="12.75" customHeight="1" x14ac:dyDescent="0.2">
      <c r="A143" s="5546"/>
      <c r="B143" s="5547"/>
      <c r="C143" s="1487" t="s">
        <v>338</v>
      </c>
      <c r="D143" s="248" t="s">
        <v>108</v>
      </c>
      <c r="E143" s="3544">
        <v>207.6</v>
      </c>
      <c r="F143" s="3545">
        <v>210</v>
      </c>
      <c r="G143" s="3545">
        <v>214.2</v>
      </c>
      <c r="H143" s="3604">
        <v>214.2</v>
      </c>
      <c r="I143" s="3545">
        <v>215.4</v>
      </c>
      <c r="J143" s="3545">
        <v>228.6</v>
      </c>
      <c r="K143" s="3545">
        <v>220.8</v>
      </c>
      <c r="L143" s="3545">
        <v>210.6</v>
      </c>
      <c r="M143" s="3545">
        <v>211.8</v>
      </c>
      <c r="N143" s="3604">
        <v>211.8</v>
      </c>
      <c r="O143" s="3545">
        <v>205.8</v>
      </c>
      <c r="P143" s="3545">
        <v>210.6</v>
      </c>
      <c r="Q143" s="3545">
        <v>205.8</v>
      </c>
      <c r="R143" s="3545">
        <v>205.2</v>
      </c>
      <c r="S143" s="3545">
        <v>210.6</v>
      </c>
      <c r="T143" s="3545">
        <v>217.2</v>
      </c>
      <c r="U143" s="3545">
        <v>226.8</v>
      </c>
      <c r="V143" s="3547">
        <v>223.2</v>
      </c>
      <c r="W143" s="3545">
        <v>214.8</v>
      </c>
      <c r="X143" s="3545">
        <v>214.8</v>
      </c>
      <c r="Y143" s="3545">
        <v>220.2</v>
      </c>
      <c r="Z143" s="3545">
        <v>221.4</v>
      </c>
      <c r="AA143" s="3545">
        <v>220.8</v>
      </c>
      <c r="AB143" s="3569">
        <v>216.6</v>
      </c>
      <c r="AC143" s="256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</row>
    <row r="144" spans="1:48" s="7" customFormat="1" ht="12.75" customHeight="1" thickBot="1" x14ac:dyDescent="0.25">
      <c r="A144" s="5515"/>
      <c r="B144" s="5520"/>
      <c r="C144" s="1482" t="s">
        <v>311</v>
      </c>
      <c r="D144" s="218" t="s">
        <v>109</v>
      </c>
      <c r="E144" s="243">
        <f t="shared" ref="E144:AC144" si="27">E141/E140</f>
        <v>0.14351496546431317</v>
      </c>
      <c r="F144" s="221">
        <f t="shared" si="27"/>
        <v>0.14800613496932516</v>
      </c>
      <c r="G144" s="221">
        <f t="shared" si="27"/>
        <v>0.14923076923076922</v>
      </c>
      <c r="H144" s="242">
        <f t="shared" si="27"/>
        <v>0.14517374517374518</v>
      </c>
      <c r="I144" s="221">
        <f t="shared" si="27"/>
        <v>0.15003866976024749</v>
      </c>
      <c r="J144" s="221">
        <f t="shared" si="27"/>
        <v>0.15100154083204931</v>
      </c>
      <c r="K144" s="221">
        <f t="shared" si="27"/>
        <v>0.14560862865947616</v>
      </c>
      <c r="L144" s="221">
        <f t="shared" si="27"/>
        <v>0.14274691358024691</v>
      </c>
      <c r="M144" s="221">
        <f t="shared" si="27"/>
        <v>0.1487538940809969</v>
      </c>
      <c r="N144" s="242">
        <f t="shared" si="27"/>
        <v>0.15360744763382467</v>
      </c>
      <c r="O144" s="221">
        <f t="shared" si="27"/>
        <v>0.13975155279503104</v>
      </c>
      <c r="P144" s="221">
        <f t="shared" si="27"/>
        <v>0.14012251148545174</v>
      </c>
      <c r="Q144" s="221">
        <f t="shared" si="27"/>
        <v>0.13046815042210286</v>
      </c>
      <c r="R144" s="221">
        <f t="shared" si="27"/>
        <v>0.1346749226006192</v>
      </c>
      <c r="S144" s="221">
        <f t="shared" si="27"/>
        <v>0.13040123456790123</v>
      </c>
      <c r="T144" s="221">
        <f t="shared" si="27"/>
        <v>0.12702078521939955</v>
      </c>
      <c r="U144" s="221">
        <f t="shared" si="27"/>
        <v>0.12623574144486693</v>
      </c>
      <c r="V144" s="1281">
        <f t="shared" si="27"/>
        <v>0.12292609351432879</v>
      </c>
      <c r="W144" s="221">
        <f t="shared" si="27"/>
        <v>0.12810851544837978</v>
      </c>
      <c r="X144" s="221">
        <f t="shared" si="27"/>
        <v>0.13974455296769345</v>
      </c>
      <c r="Y144" s="221">
        <f t="shared" si="27"/>
        <v>0.14456928838951311</v>
      </c>
      <c r="Z144" s="221">
        <f t="shared" si="27"/>
        <v>0.14350453172205438</v>
      </c>
      <c r="AA144" s="221">
        <f t="shared" si="27"/>
        <v>0.1406610299769408</v>
      </c>
      <c r="AB144" s="263">
        <f t="shared" si="27"/>
        <v>0.14538461538461539</v>
      </c>
      <c r="AC144" s="223">
        <f t="shared" si="27"/>
        <v>0.14043382423409895</v>
      </c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</row>
    <row r="145" spans="1:48" s="75" customFormat="1" ht="12.75" customHeight="1" x14ac:dyDescent="0.2">
      <c r="A145" s="1729" t="s">
        <v>286</v>
      </c>
      <c r="B145" s="1730"/>
      <c r="C145" s="1731" t="s">
        <v>311</v>
      </c>
      <c r="D145" s="1732"/>
      <c r="E145" s="1733">
        <f>E125+E130+E135+E140</f>
        <v>32921.599999999999</v>
      </c>
      <c r="F145" s="1734">
        <f t="shared" ref="F145:AC145" si="28">F125+F130+F135+F140</f>
        <v>32754</v>
      </c>
      <c r="G145" s="1734">
        <f t="shared" si="28"/>
        <v>32631.599999999999</v>
      </c>
      <c r="H145" s="1734">
        <f t="shared" si="28"/>
        <v>33027</v>
      </c>
      <c r="I145" s="1734">
        <f t="shared" si="28"/>
        <v>33042.400000000001</v>
      </c>
      <c r="J145" s="1734">
        <f t="shared" si="28"/>
        <v>33021.4</v>
      </c>
      <c r="K145" s="1734">
        <f t="shared" si="28"/>
        <v>34494.400000000001</v>
      </c>
      <c r="L145" s="1734">
        <f t="shared" si="28"/>
        <v>35092.400000000001</v>
      </c>
      <c r="M145" s="1734">
        <f t="shared" si="28"/>
        <v>33270.6</v>
      </c>
      <c r="N145" s="1734">
        <f t="shared" si="28"/>
        <v>32432.799999999999</v>
      </c>
      <c r="O145" s="1734">
        <f t="shared" si="28"/>
        <v>32570</v>
      </c>
      <c r="P145" s="1734">
        <f t="shared" si="28"/>
        <v>33121.200000000004</v>
      </c>
      <c r="Q145" s="1734">
        <f t="shared" si="28"/>
        <v>33791.599999999999</v>
      </c>
      <c r="R145" s="1734">
        <f t="shared" si="28"/>
        <v>34226.6</v>
      </c>
      <c r="S145" s="1734">
        <f t="shared" si="28"/>
        <v>34173</v>
      </c>
      <c r="T145" s="1734">
        <f t="shared" si="28"/>
        <v>35230</v>
      </c>
      <c r="U145" s="1734">
        <f t="shared" si="28"/>
        <v>34923.199999999997</v>
      </c>
      <c r="V145" s="1734">
        <f t="shared" si="28"/>
        <v>35291.4</v>
      </c>
      <c r="W145" s="1734">
        <f t="shared" si="28"/>
        <v>35052.800000000003</v>
      </c>
      <c r="X145" s="1734">
        <f t="shared" si="28"/>
        <v>35117.800000000003</v>
      </c>
      <c r="Y145" s="1734">
        <f t="shared" si="28"/>
        <v>35160.199999999997</v>
      </c>
      <c r="Z145" s="1734">
        <f t="shared" si="28"/>
        <v>34447.4</v>
      </c>
      <c r="AA145" s="1734">
        <f t="shared" si="28"/>
        <v>33223</v>
      </c>
      <c r="AB145" s="1734">
        <f t="shared" si="28"/>
        <v>32775.4</v>
      </c>
      <c r="AC145" s="1735">
        <f t="shared" si="28"/>
        <v>811791.8</v>
      </c>
      <c r="AD145" s="73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</row>
    <row r="146" spans="1:48" s="75" customFormat="1" ht="12.75" customHeight="1" x14ac:dyDescent="0.2">
      <c r="A146" s="1716" t="s">
        <v>306</v>
      </c>
      <c r="B146" s="1717"/>
      <c r="C146" s="1736" t="s">
        <v>311</v>
      </c>
      <c r="D146" s="1737"/>
      <c r="E146" s="1738">
        <f>E126+E131+E136+E141</f>
        <v>6643.6</v>
      </c>
      <c r="F146" s="1719">
        <f t="shared" ref="F146:AC146" si="29">F126+F131+F136+F141</f>
        <v>6633.4</v>
      </c>
      <c r="G146" s="1719">
        <f t="shared" si="29"/>
        <v>6670.2</v>
      </c>
      <c r="H146" s="1719">
        <f t="shared" si="29"/>
        <v>7037.4</v>
      </c>
      <c r="I146" s="1719">
        <f t="shared" si="29"/>
        <v>6964.2</v>
      </c>
      <c r="J146" s="1719">
        <f t="shared" si="29"/>
        <v>6862.8</v>
      </c>
      <c r="K146" s="1719">
        <f t="shared" si="29"/>
        <v>6395.2</v>
      </c>
      <c r="L146" s="1719">
        <f t="shared" si="29"/>
        <v>5954</v>
      </c>
      <c r="M146" s="1719">
        <f t="shared" si="29"/>
        <v>5635.8</v>
      </c>
      <c r="N146" s="1719">
        <f t="shared" si="29"/>
        <v>5599.4</v>
      </c>
      <c r="O146" s="1719">
        <f t="shared" si="29"/>
        <v>5609</v>
      </c>
      <c r="P146" s="1719">
        <f t="shared" si="29"/>
        <v>5264.4</v>
      </c>
      <c r="Q146" s="1719">
        <f t="shared" si="29"/>
        <v>5220</v>
      </c>
      <c r="R146" s="1719">
        <f t="shared" si="29"/>
        <v>5458.2</v>
      </c>
      <c r="S146" s="1719">
        <f t="shared" si="29"/>
        <v>5365.2</v>
      </c>
      <c r="T146" s="1719">
        <f t="shared" si="29"/>
        <v>5484</v>
      </c>
      <c r="U146" s="1719">
        <f t="shared" si="29"/>
        <v>5373.8</v>
      </c>
      <c r="V146" s="1719">
        <f t="shared" si="29"/>
        <v>5403.4</v>
      </c>
      <c r="W146" s="1719">
        <f t="shared" si="29"/>
        <v>4975</v>
      </c>
      <c r="X146" s="1719">
        <f t="shared" si="29"/>
        <v>5563.8</v>
      </c>
      <c r="Y146" s="1719">
        <f t="shared" si="29"/>
        <v>5814.4</v>
      </c>
      <c r="Z146" s="1719">
        <f t="shared" si="29"/>
        <v>5963</v>
      </c>
      <c r="AA146" s="1719">
        <f t="shared" si="29"/>
        <v>5971.4</v>
      </c>
      <c r="AB146" s="1719">
        <f t="shared" si="29"/>
        <v>5625.2</v>
      </c>
      <c r="AC146" s="1739">
        <f t="shared" si="29"/>
        <v>141486.79999999999</v>
      </c>
      <c r="AD146" s="73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</row>
    <row r="147" spans="1:48" s="75" customFormat="1" ht="12.75" customHeight="1" thickBot="1" x14ac:dyDescent="0.25">
      <c r="A147" s="1721" t="s">
        <v>307</v>
      </c>
      <c r="B147" s="1722"/>
      <c r="C147" s="1740" t="s">
        <v>311</v>
      </c>
      <c r="D147" s="1725"/>
      <c r="E147" s="1741">
        <f>SQRT(E146*E146+E145*E145)</f>
        <v>33585.252232490377</v>
      </c>
      <c r="F147" s="1724">
        <f t="shared" ref="F147:AC147" si="30">SQRT(F146*F146+F145*F145)</f>
        <v>33418.95437562342</v>
      </c>
      <c r="G147" s="1724">
        <f t="shared" si="30"/>
        <v>33306.349043388109</v>
      </c>
      <c r="H147" s="1724">
        <f t="shared" si="30"/>
        <v>33768.44277961304</v>
      </c>
      <c r="I147" s="1724">
        <f t="shared" si="30"/>
        <v>33768.332493624854</v>
      </c>
      <c r="J147" s="1724">
        <f t="shared" si="30"/>
        <v>33727.005230230563</v>
      </c>
      <c r="K147" s="1724">
        <f t="shared" si="30"/>
        <v>35082.220773491521</v>
      </c>
      <c r="L147" s="1724">
        <f t="shared" si="30"/>
        <v>35593.913156043971</v>
      </c>
      <c r="M147" s="1724">
        <f t="shared" si="30"/>
        <v>33744.556094279862</v>
      </c>
      <c r="N147" s="1724">
        <f t="shared" si="30"/>
        <v>32912.608468488179</v>
      </c>
      <c r="O147" s="1724">
        <f t="shared" si="30"/>
        <v>33049.444488523557</v>
      </c>
      <c r="P147" s="1724">
        <f t="shared" si="30"/>
        <v>33536.96165128857</v>
      </c>
      <c r="Q147" s="1724">
        <f t="shared" si="30"/>
        <v>34192.406036428612</v>
      </c>
      <c r="R147" s="1724">
        <f t="shared" si="30"/>
        <v>34659.083871331626</v>
      </c>
      <c r="S147" s="1724">
        <f t="shared" si="30"/>
        <v>34591.607364214804</v>
      </c>
      <c r="T147" s="1724">
        <f t="shared" si="30"/>
        <v>35654.272619140611</v>
      </c>
      <c r="U147" s="1724">
        <f t="shared" si="30"/>
        <v>35334.227381959266</v>
      </c>
      <c r="V147" s="1724">
        <f t="shared" si="30"/>
        <v>35702.656000919596</v>
      </c>
      <c r="W147" s="1724">
        <f t="shared" si="30"/>
        <v>35404.087515991712</v>
      </c>
      <c r="X147" s="1724">
        <f t="shared" si="30"/>
        <v>35555.811722979975</v>
      </c>
      <c r="Y147" s="1724">
        <f t="shared" si="30"/>
        <v>35637.717539146637</v>
      </c>
      <c r="Z147" s="1724">
        <f t="shared" si="30"/>
        <v>34959.701597124651</v>
      </c>
      <c r="AA147" s="1724">
        <f t="shared" si="30"/>
        <v>33755.375082496124</v>
      </c>
      <c r="AB147" s="1724">
        <f t="shared" si="30"/>
        <v>33254.619531728218</v>
      </c>
      <c r="AC147" s="1742">
        <f t="shared" si="30"/>
        <v>824029.3933601398</v>
      </c>
      <c r="AD147" s="73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</row>
    <row r="148" spans="1:48" s="8" customFormat="1" ht="12.75" customHeight="1" thickBot="1" x14ac:dyDescent="0.25">
      <c r="A148" s="126" t="s">
        <v>185</v>
      </c>
      <c r="B148" s="37"/>
      <c r="C148" s="69"/>
      <c r="D148" s="64"/>
      <c r="E148" s="229">
        <v>1</v>
      </c>
      <c r="F148" s="25">
        <v>2</v>
      </c>
      <c r="G148" s="25">
        <v>3</v>
      </c>
      <c r="H148" s="846">
        <v>4</v>
      </c>
      <c r="I148" s="25">
        <v>5</v>
      </c>
      <c r="J148" s="25">
        <v>6</v>
      </c>
      <c r="K148" s="25">
        <v>7</v>
      </c>
      <c r="L148" s="25">
        <v>8</v>
      </c>
      <c r="M148" s="25">
        <v>9</v>
      </c>
      <c r="N148" s="846">
        <v>10</v>
      </c>
      <c r="O148" s="25">
        <v>11</v>
      </c>
      <c r="P148" s="25">
        <v>12</v>
      </c>
      <c r="Q148" s="25">
        <v>13</v>
      </c>
      <c r="R148" s="25">
        <v>14</v>
      </c>
      <c r="S148" s="25">
        <v>15</v>
      </c>
      <c r="T148" s="25">
        <v>16</v>
      </c>
      <c r="U148" s="25">
        <v>17</v>
      </c>
      <c r="V148" s="846">
        <v>18</v>
      </c>
      <c r="W148" s="25">
        <v>19</v>
      </c>
      <c r="X148" s="25">
        <v>20</v>
      </c>
      <c r="Y148" s="25">
        <v>21</v>
      </c>
      <c r="Z148" s="25">
        <v>22</v>
      </c>
      <c r="AA148" s="25">
        <v>23</v>
      </c>
      <c r="AB148" s="25">
        <v>24</v>
      </c>
      <c r="AC148" s="127"/>
      <c r="AD148" s="7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</row>
    <row r="149" spans="1:48" s="8" customFormat="1" ht="12.75" customHeight="1" x14ac:dyDescent="0.2">
      <c r="A149" s="1747" t="s">
        <v>143</v>
      </c>
      <c r="B149" s="1748"/>
      <c r="C149" s="2736" t="s">
        <v>338</v>
      </c>
      <c r="D149" s="1749" t="s">
        <v>110</v>
      </c>
      <c r="E149" s="5032">
        <v>38.299999999999997</v>
      </c>
      <c r="F149" s="5033">
        <v>38.299999999999997</v>
      </c>
      <c r="G149" s="5033">
        <v>38.200000000000003</v>
      </c>
      <c r="H149" s="5033">
        <v>38.200000000000003</v>
      </c>
      <c r="I149" s="5033">
        <v>38.299999999999997</v>
      </c>
      <c r="J149" s="5033">
        <v>38.200000000000003</v>
      </c>
      <c r="K149" s="5033">
        <v>38.1</v>
      </c>
      <c r="L149" s="5033">
        <v>38.1</v>
      </c>
      <c r="M149" s="5033">
        <v>38.1</v>
      </c>
      <c r="N149" s="5033">
        <v>38</v>
      </c>
      <c r="O149" s="5033">
        <v>38.1</v>
      </c>
      <c r="P149" s="5033">
        <v>38</v>
      </c>
      <c r="Q149" s="5033">
        <v>38.1</v>
      </c>
      <c r="R149" s="5033">
        <v>38</v>
      </c>
      <c r="S149" s="5033">
        <v>38</v>
      </c>
      <c r="T149" s="5033">
        <v>37.9</v>
      </c>
      <c r="U149" s="5033">
        <v>38</v>
      </c>
      <c r="V149" s="5033">
        <v>38</v>
      </c>
      <c r="W149" s="5033">
        <v>38.1</v>
      </c>
      <c r="X149" s="5033">
        <v>38.1</v>
      </c>
      <c r="Y149" s="5033">
        <v>38.1</v>
      </c>
      <c r="Z149" s="5033">
        <v>38.1</v>
      </c>
      <c r="AA149" s="5033">
        <v>38.200000000000003</v>
      </c>
      <c r="AB149" s="5033">
        <v>38.200000000000003</v>
      </c>
      <c r="AC149" s="1750"/>
      <c r="AD149" s="7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</row>
    <row r="150" spans="1:48" s="8" customFormat="1" ht="12.75" customHeight="1" thickBot="1" x14ac:dyDescent="0.25">
      <c r="A150" s="1378" t="s">
        <v>144</v>
      </c>
      <c r="B150" s="1751"/>
      <c r="C150" s="2737" t="s">
        <v>338</v>
      </c>
      <c r="D150" s="1752" t="s">
        <v>110</v>
      </c>
      <c r="E150" s="5034">
        <v>37.5</v>
      </c>
      <c r="F150" s="5035">
        <v>37.6</v>
      </c>
      <c r="G150" s="5035">
        <v>38</v>
      </c>
      <c r="H150" s="5035">
        <v>38</v>
      </c>
      <c r="I150" s="5035">
        <v>38.200000000000003</v>
      </c>
      <c r="J150" s="5035">
        <v>38.1</v>
      </c>
      <c r="K150" s="5035">
        <v>38</v>
      </c>
      <c r="L150" s="5035">
        <v>37.799999999999997</v>
      </c>
      <c r="M150" s="5035">
        <v>37.799999999999997</v>
      </c>
      <c r="N150" s="5035">
        <v>37.9</v>
      </c>
      <c r="O150" s="5035">
        <v>37.9</v>
      </c>
      <c r="P150" s="5035">
        <v>37.9</v>
      </c>
      <c r="Q150" s="5035">
        <v>37.9</v>
      </c>
      <c r="R150" s="5035">
        <v>37.9</v>
      </c>
      <c r="S150" s="5035">
        <v>37.5</v>
      </c>
      <c r="T150" s="5035">
        <v>37.4</v>
      </c>
      <c r="U150" s="5035">
        <v>37.4</v>
      </c>
      <c r="V150" s="5035">
        <v>38</v>
      </c>
      <c r="W150" s="5035">
        <v>38.1</v>
      </c>
      <c r="X150" s="5035">
        <v>38.1</v>
      </c>
      <c r="Y150" s="5035">
        <v>38.1</v>
      </c>
      <c r="Z150" s="5035">
        <v>38</v>
      </c>
      <c r="AA150" s="5035">
        <v>38.1</v>
      </c>
      <c r="AB150" s="5035">
        <v>38.200000000000003</v>
      </c>
      <c r="AC150" s="1753"/>
      <c r="AD150" s="7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</row>
    <row r="151" spans="1:48" s="7" customFormat="1" ht="12.75" customHeight="1" x14ac:dyDescent="0.2">
      <c r="A151" s="5467" t="s">
        <v>145</v>
      </c>
      <c r="B151" s="5549" t="s">
        <v>49</v>
      </c>
      <c r="C151" s="1486" t="s">
        <v>641</v>
      </c>
      <c r="D151" s="206" t="s">
        <v>106</v>
      </c>
      <c r="E151" s="3795">
        <v>5720.4000000000005</v>
      </c>
      <c r="F151" s="3796">
        <v>5720.4000000000005</v>
      </c>
      <c r="G151" s="3796">
        <v>5699.4000000000005</v>
      </c>
      <c r="H151" s="3784">
        <v>5720.4000000000005</v>
      </c>
      <c r="I151" s="3796">
        <v>5724.6</v>
      </c>
      <c r="J151" s="3796">
        <v>5691</v>
      </c>
      <c r="K151" s="3796">
        <v>5598.6</v>
      </c>
      <c r="L151" s="3796">
        <v>5544</v>
      </c>
      <c r="M151" s="3796">
        <v>4368</v>
      </c>
      <c r="N151" s="3784">
        <v>3452.4</v>
      </c>
      <c r="O151" s="3796">
        <v>3435.6</v>
      </c>
      <c r="P151" s="3796">
        <v>3330.6</v>
      </c>
      <c r="Q151" s="3796">
        <v>3221.4</v>
      </c>
      <c r="R151" s="3796">
        <v>3284.4</v>
      </c>
      <c r="S151" s="3796">
        <v>3259.2000000000003</v>
      </c>
      <c r="T151" s="3796">
        <v>4716.6000000000004</v>
      </c>
      <c r="U151" s="3796">
        <v>5476.8</v>
      </c>
      <c r="V151" s="3784">
        <v>5531.4000000000005</v>
      </c>
      <c r="W151" s="3796">
        <v>5510.4000000000005</v>
      </c>
      <c r="X151" s="3796">
        <v>5481</v>
      </c>
      <c r="Y151" s="3782">
        <v>5464.2</v>
      </c>
      <c r="Z151" s="3796">
        <v>5506.2</v>
      </c>
      <c r="AA151" s="3796">
        <v>5623.8</v>
      </c>
      <c r="AB151" s="3797">
        <v>5628</v>
      </c>
      <c r="AC151" s="2401">
        <f>SUM(E151:AB151)</f>
        <v>118708.79999999999</v>
      </c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</row>
    <row r="152" spans="1:48" s="7" customFormat="1" ht="12.75" customHeight="1" x14ac:dyDescent="0.2">
      <c r="A152" s="5468"/>
      <c r="B152" s="5501"/>
      <c r="C152" s="1487" t="s">
        <v>641</v>
      </c>
      <c r="D152" s="207" t="s">
        <v>107</v>
      </c>
      <c r="E152" s="3394">
        <v>2146.1999999999998</v>
      </c>
      <c r="F152" s="3395">
        <v>2129.4</v>
      </c>
      <c r="G152" s="3395">
        <v>2125.1999999999998</v>
      </c>
      <c r="H152" s="3396">
        <v>2146.1999999999998</v>
      </c>
      <c r="I152" s="3395">
        <v>2167.1999999999998</v>
      </c>
      <c r="J152" s="3395">
        <v>2137.8000000000002</v>
      </c>
      <c r="K152" s="3395">
        <v>1936.2</v>
      </c>
      <c r="L152" s="3395">
        <v>1831.2</v>
      </c>
      <c r="M152" s="3395">
        <v>1646.4</v>
      </c>
      <c r="N152" s="3396">
        <v>1394.4</v>
      </c>
      <c r="O152" s="3395">
        <v>1377.6000000000001</v>
      </c>
      <c r="P152" s="3395">
        <v>1323</v>
      </c>
      <c r="Q152" s="3395">
        <v>1264.2</v>
      </c>
      <c r="R152" s="3395">
        <v>1297.8</v>
      </c>
      <c r="S152" s="3395">
        <v>1276.8</v>
      </c>
      <c r="T152" s="3395">
        <v>1461.6000000000001</v>
      </c>
      <c r="U152" s="3395">
        <v>1701</v>
      </c>
      <c r="V152" s="3396">
        <v>1755.6000000000001</v>
      </c>
      <c r="W152" s="3395">
        <v>1747.2</v>
      </c>
      <c r="X152" s="3395">
        <v>1743</v>
      </c>
      <c r="Y152" s="3775">
        <v>1743</v>
      </c>
      <c r="Z152" s="3395">
        <v>1843.8</v>
      </c>
      <c r="AA152" s="3395">
        <v>2066.4</v>
      </c>
      <c r="AB152" s="3781">
        <v>2112.6</v>
      </c>
      <c r="AC152" s="2402">
        <f>SUM(E152:AB152)</f>
        <v>42373.8</v>
      </c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</row>
    <row r="153" spans="1:48" s="7" customFormat="1" ht="12.75" customHeight="1" x14ac:dyDescent="0.2">
      <c r="A153" s="5468"/>
      <c r="B153" s="5501"/>
      <c r="C153" s="1487" t="s">
        <v>311</v>
      </c>
      <c r="D153" s="244" t="s">
        <v>336</v>
      </c>
      <c r="E153" s="245">
        <v>6109.7586368039129</v>
      </c>
      <c r="F153" s="191">
        <v>6103.877498770762</v>
      </c>
      <c r="G153" s="191">
        <v>6082.7325602890023</v>
      </c>
      <c r="H153" s="1273">
        <v>6109.7586368039129</v>
      </c>
      <c r="I153" s="191">
        <v>6121.0947550254441</v>
      </c>
      <c r="J153" s="191">
        <v>6079.2820168174467</v>
      </c>
      <c r="K153" s="191">
        <v>5923.9507425366064</v>
      </c>
      <c r="L153" s="191">
        <v>5838.5982427291565</v>
      </c>
      <c r="M153" s="191">
        <v>4667.9821079348621</v>
      </c>
      <c r="N153" s="1273">
        <v>3723.3609978082977</v>
      </c>
      <c r="O153" s="191">
        <v>3701.5036296078379</v>
      </c>
      <c r="P153" s="191">
        <v>3583.7446002749693</v>
      </c>
      <c r="Q153" s="191">
        <v>3460.5808183020376</v>
      </c>
      <c r="R153" s="191">
        <v>3531.5107532046395</v>
      </c>
      <c r="S153" s="191">
        <v>3500.3718202499576</v>
      </c>
      <c r="T153" s="191">
        <v>4937.8730360348482</v>
      </c>
      <c r="U153" s="191">
        <v>5734.8704640994292</v>
      </c>
      <c r="V153" s="1273">
        <v>5803.3195086950027</v>
      </c>
      <c r="W153" s="191">
        <v>5780.7625794526457</v>
      </c>
      <c r="X153" s="191">
        <v>5751.4702468151563</v>
      </c>
      <c r="Y153" s="191">
        <v>5735.4625480426594</v>
      </c>
      <c r="Z153" s="191">
        <v>5806.7061988704054</v>
      </c>
      <c r="AA153" s="191">
        <v>5991.4218178993206</v>
      </c>
      <c r="AB153" s="246">
        <v>6011.4443156366342</v>
      </c>
      <c r="AC153" s="255">
        <f t="shared" ref="AC153" si="31">SQRT(AC151^2+AC152^2)</f>
        <v>126044.90518811141</v>
      </c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</row>
    <row r="154" spans="1:48" s="7" customFormat="1" ht="12.75" customHeight="1" x14ac:dyDescent="0.2">
      <c r="A154" s="5468"/>
      <c r="B154" s="5501"/>
      <c r="C154" s="1487" t="s">
        <v>338</v>
      </c>
      <c r="D154" s="207" t="s">
        <v>108</v>
      </c>
      <c r="E154" s="3598">
        <v>94.3</v>
      </c>
      <c r="F154" s="3599">
        <v>93.7</v>
      </c>
      <c r="G154" s="3599">
        <v>92.3</v>
      </c>
      <c r="H154" s="3601">
        <v>92.6</v>
      </c>
      <c r="I154" s="3599">
        <v>92.6</v>
      </c>
      <c r="J154" s="3599">
        <v>90.4</v>
      </c>
      <c r="K154" s="3599">
        <v>87.4</v>
      </c>
      <c r="L154" s="3599">
        <v>87.5</v>
      </c>
      <c r="M154" s="3599">
        <v>56.3</v>
      </c>
      <c r="N154" s="3601">
        <v>56.6</v>
      </c>
      <c r="O154" s="3599">
        <v>55.3</v>
      </c>
      <c r="P154" s="3599">
        <v>52</v>
      </c>
      <c r="Q154" s="3599">
        <v>53.3</v>
      </c>
      <c r="R154" s="3599">
        <v>54.4</v>
      </c>
      <c r="S154" s="3599">
        <v>51.6</v>
      </c>
      <c r="T154" s="3599">
        <v>86.6</v>
      </c>
      <c r="U154" s="3599">
        <v>86.6</v>
      </c>
      <c r="V154" s="3601">
        <v>88.9</v>
      </c>
      <c r="W154" s="3599">
        <v>87.8</v>
      </c>
      <c r="X154" s="3599">
        <v>87.1</v>
      </c>
      <c r="Y154" s="3602">
        <v>88.3</v>
      </c>
      <c r="Z154" s="3599">
        <v>91.4</v>
      </c>
      <c r="AA154" s="3599">
        <v>93</v>
      </c>
      <c r="AB154" s="3603">
        <v>91.2</v>
      </c>
      <c r="AC154" s="3159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</row>
    <row r="155" spans="1:48" s="7" customFormat="1" ht="12.75" customHeight="1" thickBot="1" x14ac:dyDescent="0.25">
      <c r="A155" s="5503"/>
      <c r="B155" s="5502"/>
      <c r="C155" s="1482" t="s">
        <v>311</v>
      </c>
      <c r="D155" s="254" t="s">
        <v>109</v>
      </c>
      <c r="E155" s="249">
        <v>0.37518355359765043</v>
      </c>
      <c r="F155" s="225">
        <v>0.3722466960352423</v>
      </c>
      <c r="G155" s="225">
        <v>0.37288135593220334</v>
      </c>
      <c r="H155" s="1279">
        <v>0.37518355359765043</v>
      </c>
      <c r="I155" s="225">
        <v>0.37857666911225235</v>
      </c>
      <c r="J155" s="225">
        <v>0.37564575645756459</v>
      </c>
      <c r="K155" s="225">
        <v>0.34583645911477867</v>
      </c>
      <c r="L155" s="225">
        <v>0.33030303030303032</v>
      </c>
      <c r="M155" s="225">
        <v>0.37692307692307692</v>
      </c>
      <c r="N155" s="1279">
        <v>0.40389294403892945</v>
      </c>
      <c r="O155" s="225">
        <v>0.40097799511002452</v>
      </c>
      <c r="P155" s="225">
        <v>0.39722572509457754</v>
      </c>
      <c r="Q155" s="225">
        <v>0.39243807040417211</v>
      </c>
      <c r="R155" s="225">
        <v>0.3951406649616368</v>
      </c>
      <c r="S155" s="225">
        <v>0.39175257731958757</v>
      </c>
      <c r="T155" s="225">
        <v>0.30988423864648262</v>
      </c>
      <c r="U155" s="225">
        <v>0.31058282208588955</v>
      </c>
      <c r="V155" s="1279">
        <v>0.31738800303720577</v>
      </c>
      <c r="W155" s="225">
        <v>0.31707317073170732</v>
      </c>
      <c r="X155" s="225">
        <v>0.31800766283524906</v>
      </c>
      <c r="Y155" s="226">
        <v>0.31898539584934665</v>
      </c>
      <c r="Z155" s="225">
        <v>0.33485888634630051</v>
      </c>
      <c r="AA155" s="225">
        <v>0.36743838685586261</v>
      </c>
      <c r="AB155" s="227">
        <v>0.37537313432835817</v>
      </c>
      <c r="AC155" s="3158">
        <f t="shared" ref="AC155" si="32">AC152/AC151</f>
        <v>0.3569558448910275</v>
      </c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</row>
    <row r="156" spans="1:48" s="7" customFormat="1" ht="12.75" customHeight="1" x14ac:dyDescent="0.2">
      <c r="A156" s="5447" t="s">
        <v>146</v>
      </c>
      <c r="B156" s="5500" t="s">
        <v>13</v>
      </c>
      <c r="C156" s="1486" t="s">
        <v>641</v>
      </c>
      <c r="D156" s="247" t="s">
        <v>106</v>
      </c>
      <c r="E156" s="3795">
        <v>3175.2000000000003</v>
      </c>
      <c r="F156" s="3796">
        <v>3162.6</v>
      </c>
      <c r="G156" s="3796">
        <v>3162.6</v>
      </c>
      <c r="H156" s="3784">
        <v>3196.2000000000003</v>
      </c>
      <c r="I156" s="3796">
        <v>3183.6</v>
      </c>
      <c r="J156" s="3796">
        <v>3175.2000000000003</v>
      </c>
      <c r="K156" s="3796">
        <v>4506.6000000000004</v>
      </c>
      <c r="L156" s="3796">
        <v>5145</v>
      </c>
      <c r="M156" s="3796">
        <v>5094.6000000000004</v>
      </c>
      <c r="N156" s="3784">
        <v>5355</v>
      </c>
      <c r="O156" s="3796">
        <v>5325.6</v>
      </c>
      <c r="P156" s="3796">
        <v>6182.4000000000005</v>
      </c>
      <c r="Q156" s="3796">
        <v>6610.8</v>
      </c>
      <c r="R156" s="3796">
        <v>6711.6</v>
      </c>
      <c r="S156" s="3796">
        <v>6682.2</v>
      </c>
      <c r="T156" s="3796">
        <v>6123.6</v>
      </c>
      <c r="U156" s="3796">
        <v>5191.2</v>
      </c>
      <c r="V156" s="3784">
        <v>5212.2</v>
      </c>
      <c r="W156" s="3796">
        <v>5161.8</v>
      </c>
      <c r="X156" s="3796">
        <v>5157.6000000000004</v>
      </c>
      <c r="Y156" s="3782">
        <v>5166</v>
      </c>
      <c r="Z156" s="3796">
        <v>4384.8</v>
      </c>
      <c r="AA156" s="3796">
        <v>3133.2000000000003</v>
      </c>
      <c r="AB156" s="3797">
        <v>3150</v>
      </c>
      <c r="AC156" s="2401">
        <f>SUM(E156:AB156)</f>
        <v>113349.6</v>
      </c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</row>
    <row r="157" spans="1:48" s="7" customFormat="1" ht="12.75" customHeight="1" x14ac:dyDescent="0.2">
      <c r="A157" s="5468"/>
      <c r="B157" s="5501"/>
      <c r="C157" s="1487" t="s">
        <v>641</v>
      </c>
      <c r="D157" s="207" t="s">
        <v>107</v>
      </c>
      <c r="E157" s="3798">
        <v>2620.8000000000002</v>
      </c>
      <c r="F157" s="3431">
        <v>2608.2000000000003</v>
      </c>
      <c r="G157" s="3431">
        <v>2612.4</v>
      </c>
      <c r="H157" s="3430">
        <v>2625</v>
      </c>
      <c r="I157" s="3431">
        <v>2616.6</v>
      </c>
      <c r="J157" s="3431">
        <v>2608.2000000000003</v>
      </c>
      <c r="K157" s="3431">
        <v>2692.2000000000003</v>
      </c>
      <c r="L157" s="3431">
        <v>2704.8</v>
      </c>
      <c r="M157" s="3431">
        <v>2692.2000000000003</v>
      </c>
      <c r="N157" s="3430">
        <v>2713.2000000000003</v>
      </c>
      <c r="O157" s="3431">
        <v>2700.6</v>
      </c>
      <c r="P157" s="3431">
        <v>2616.6</v>
      </c>
      <c r="Q157" s="3431">
        <v>2557.8000000000002</v>
      </c>
      <c r="R157" s="3431">
        <v>2620.8000000000002</v>
      </c>
      <c r="S157" s="3431">
        <v>2583</v>
      </c>
      <c r="T157" s="3431">
        <v>2604</v>
      </c>
      <c r="U157" s="3431">
        <v>2696.4</v>
      </c>
      <c r="V157" s="3430">
        <v>2717.4</v>
      </c>
      <c r="W157" s="3431">
        <v>2688</v>
      </c>
      <c r="X157" s="3431">
        <v>2696.4</v>
      </c>
      <c r="Y157" s="3431">
        <v>2700.6</v>
      </c>
      <c r="Z157" s="3431">
        <v>2675.4</v>
      </c>
      <c r="AA157" s="3431">
        <v>2574.6</v>
      </c>
      <c r="AB157" s="3799">
        <v>2608.2000000000003</v>
      </c>
      <c r="AC157" s="2402">
        <f>SUM(E157:AB157)</f>
        <v>63533.4</v>
      </c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</row>
    <row r="158" spans="1:48" s="7" customFormat="1" ht="12.75" customHeight="1" x14ac:dyDescent="0.2">
      <c r="A158" s="5468"/>
      <c r="B158" s="5501"/>
      <c r="C158" s="1487" t="s">
        <v>311</v>
      </c>
      <c r="D158" s="244" t="s">
        <v>336</v>
      </c>
      <c r="E158" s="245">
        <v>4117.0969966713192</v>
      </c>
      <c r="F158" s="191">
        <v>4099.3592182193552</v>
      </c>
      <c r="G158" s="191">
        <v>4102.0327302448477</v>
      </c>
      <c r="H158" s="1273">
        <v>4135.9786556509216</v>
      </c>
      <c r="I158" s="191">
        <v>4120.9106420790049</v>
      </c>
      <c r="J158" s="191">
        <v>4109.0877673761124</v>
      </c>
      <c r="K158" s="191">
        <v>5249.5127773918221</v>
      </c>
      <c r="L158" s="191">
        <v>5812.6558508138087</v>
      </c>
      <c r="M158" s="191">
        <v>5762.1948943089392</v>
      </c>
      <c r="N158" s="1273">
        <v>6003.1224575215856</v>
      </c>
      <c r="O158" s="191">
        <v>5971.2022005622957</v>
      </c>
      <c r="P158" s="191">
        <v>6713.3199923733719</v>
      </c>
      <c r="Q158" s="191">
        <v>7088.3719908029661</v>
      </c>
      <c r="R158" s="191">
        <v>7205.1486591187004</v>
      </c>
      <c r="S158" s="191">
        <v>7164.0551254160519</v>
      </c>
      <c r="T158" s="191">
        <v>6654.2687772587005</v>
      </c>
      <c r="U158" s="191">
        <v>5849.7119929104201</v>
      </c>
      <c r="V158" s="1273">
        <v>5878.0346715547703</v>
      </c>
      <c r="W158" s="191">
        <v>5819.7528504224301</v>
      </c>
      <c r="X158" s="191">
        <v>5819.9150096887161</v>
      </c>
      <c r="Y158" s="191">
        <v>5829.3049637156573</v>
      </c>
      <c r="Z158" s="191">
        <v>5136.5587896956849</v>
      </c>
      <c r="AA158" s="191">
        <v>4055.3060796936156</v>
      </c>
      <c r="AB158" s="246">
        <v>4089.6463465683682</v>
      </c>
      <c r="AC158" s="255">
        <f t="shared" ref="AC158" si="33">SQRT(AC156^2+AC157^2)</f>
        <v>129940.85091194378</v>
      </c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</row>
    <row r="159" spans="1:48" s="7" customFormat="1" ht="12.75" customHeight="1" x14ac:dyDescent="0.2">
      <c r="A159" s="5468"/>
      <c r="B159" s="5501"/>
      <c r="C159" s="1487" t="s">
        <v>338</v>
      </c>
      <c r="D159" s="207" t="s">
        <v>108</v>
      </c>
      <c r="E159" s="3598">
        <v>64</v>
      </c>
      <c r="F159" s="3599">
        <v>61.6</v>
      </c>
      <c r="G159" s="3599">
        <v>66.099999999999994</v>
      </c>
      <c r="H159" s="3601">
        <v>64.400000000000006</v>
      </c>
      <c r="I159" s="3599">
        <v>62.5</v>
      </c>
      <c r="J159" s="3599">
        <v>68.400000000000006</v>
      </c>
      <c r="K159" s="3599">
        <v>92</v>
      </c>
      <c r="L159" s="3599">
        <v>88.9</v>
      </c>
      <c r="M159" s="3599">
        <v>94</v>
      </c>
      <c r="N159" s="3601">
        <v>94.1</v>
      </c>
      <c r="O159" s="3599">
        <v>94.2</v>
      </c>
      <c r="P159" s="3599">
        <v>112</v>
      </c>
      <c r="Q159" s="3599">
        <v>110.3</v>
      </c>
      <c r="R159" s="3599">
        <v>114.2</v>
      </c>
      <c r="S159" s="3599">
        <v>113.3</v>
      </c>
      <c r="T159" s="3599">
        <v>90</v>
      </c>
      <c r="U159" s="3599">
        <v>93</v>
      </c>
      <c r="V159" s="3601">
        <v>91.2</v>
      </c>
      <c r="W159" s="3599">
        <v>89.4</v>
      </c>
      <c r="X159" s="3599">
        <v>88.7</v>
      </c>
      <c r="Y159" s="3602">
        <v>89.4</v>
      </c>
      <c r="Z159" s="3599">
        <v>64.3</v>
      </c>
      <c r="AA159" s="3599">
        <v>59.3</v>
      </c>
      <c r="AB159" s="3603">
        <v>64.3</v>
      </c>
      <c r="AC159" s="3159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</row>
    <row r="160" spans="1:48" s="7" customFormat="1" ht="12.75" customHeight="1" thickBot="1" x14ac:dyDescent="0.25">
      <c r="A160" s="5503"/>
      <c r="B160" s="5502"/>
      <c r="C160" s="1482" t="s">
        <v>311</v>
      </c>
      <c r="D160" s="218" t="s">
        <v>109</v>
      </c>
      <c r="E160" s="249">
        <v>0.82539682539682535</v>
      </c>
      <c r="F160" s="225">
        <v>0.82470119521912366</v>
      </c>
      <c r="G160" s="225">
        <v>0.82602921646746352</v>
      </c>
      <c r="H160" s="1279">
        <v>0.82128777923784491</v>
      </c>
      <c r="I160" s="225">
        <v>0.82189973614775724</v>
      </c>
      <c r="J160" s="225">
        <v>0.8214285714285714</v>
      </c>
      <c r="K160" s="225">
        <v>0.5973904939422181</v>
      </c>
      <c r="L160" s="225">
        <v>0.5257142857142858</v>
      </c>
      <c r="M160" s="225">
        <v>0.52844187963726297</v>
      </c>
      <c r="N160" s="1279">
        <v>0.50666666666666671</v>
      </c>
      <c r="O160" s="226">
        <v>0.50709779179810721</v>
      </c>
      <c r="P160" s="225">
        <v>0.42323369565217384</v>
      </c>
      <c r="Q160" s="225">
        <v>0.38691232528589581</v>
      </c>
      <c r="R160" s="225">
        <v>0.3904881101376721</v>
      </c>
      <c r="S160" s="225">
        <v>0.38654934003771213</v>
      </c>
      <c r="T160" s="225">
        <v>0.42524005486968447</v>
      </c>
      <c r="U160" s="225">
        <v>0.51941747572815533</v>
      </c>
      <c r="V160" s="1279">
        <v>0.52135374697824344</v>
      </c>
      <c r="W160" s="226">
        <v>0.52074857607811231</v>
      </c>
      <c r="X160" s="225">
        <v>0.5228013029315961</v>
      </c>
      <c r="Y160" s="226">
        <v>0.52276422764227637</v>
      </c>
      <c r="Z160" s="225">
        <v>0.61015325670498088</v>
      </c>
      <c r="AA160" s="225">
        <v>0.82171581769436985</v>
      </c>
      <c r="AB160" s="227">
        <v>0.82800000000000007</v>
      </c>
      <c r="AC160" s="3158">
        <f t="shared" ref="AC160" si="34">AC157/AC156</f>
        <v>0.56050837409218912</v>
      </c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</row>
    <row r="161" spans="1:48" s="7" customFormat="1" ht="12.75" customHeight="1" x14ac:dyDescent="0.2">
      <c r="A161" s="5447" t="s">
        <v>142</v>
      </c>
      <c r="B161" s="5500" t="s">
        <v>48</v>
      </c>
      <c r="C161" s="1486" t="s">
        <v>641</v>
      </c>
      <c r="D161" s="247" t="s">
        <v>106</v>
      </c>
      <c r="E161" s="3795">
        <v>3066</v>
      </c>
      <c r="F161" s="3796">
        <v>3015.6</v>
      </c>
      <c r="G161" s="3796">
        <v>2982</v>
      </c>
      <c r="H161" s="3784">
        <v>3011.4</v>
      </c>
      <c r="I161" s="3796">
        <v>3024</v>
      </c>
      <c r="J161" s="3796">
        <v>2977.8</v>
      </c>
      <c r="K161" s="3796">
        <v>2965.2000000000003</v>
      </c>
      <c r="L161" s="3796">
        <v>3019.8</v>
      </c>
      <c r="M161" s="3796">
        <v>2965.2000000000003</v>
      </c>
      <c r="N161" s="3784">
        <v>2948.4</v>
      </c>
      <c r="O161" s="3796">
        <v>2994.6</v>
      </c>
      <c r="P161" s="3796">
        <v>2961</v>
      </c>
      <c r="Q161" s="3796">
        <v>2961</v>
      </c>
      <c r="R161" s="3796">
        <v>2982</v>
      </c>
      <c r="S161" s="3796">
        <v>2994.6</v>
      </c>
      <c r="T161" s="3796">
        <v>2977.8</v>
      </c>
      <c r="U161" s="3796">
        <v>2990.4</v>
      </c>
      <c r="V161" s="3784">
        <v>3036.6</v>
      </c>
      <c r="W161" s="3796">
        <v>2994.6</v>
      </c>
      <c r="X161" s="3796">
        <v>2969.4</v>
      </c>
      <c r="Y161" s="3782">
        <v>3032.4</v>
      </c>
      <c r="Z161" s="3796">
        <v>3011.4</v>
      </c>
      <c r="AA161" s="3796">
        <v>3003</v>
      </c>
      <c r="AB161" s="3797">
        <v>3032.4</v>
      </c>
      <c r="AC161" s="2401">
        <f>SUM(E161:AB161)</f>
        <v>71916.599999999991</v>
      </c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</row>
    <row r="162" spans="1:48" s="7" customFormat="1" ht="12.75" customHeight="1" x14ac:dyDescent="0.2">
      <c r="A162" s="5468"/>
      <c r="B162" s="5501"/>
      <c r="C162" s="1487" t="s">
        <v>641</v>
      </c>
      <c r="D162" s="207" t="s">
        <v>107</v>
      </c>
      <c r="E162" s="3798">
        <v>613.20000000000005</v>
      </c>
      <c r="F162" s="3431">
        <v>550.20000000000005</v>
      </c>
      <c r="G162" s="3431">
        <v>533.4</v>
      </c>
      <c r="H162" s="3430">
        <v>567</v>
      </c>
      <c r="I162" s="3431">
        <v>583.80000000000007</v>
      </c>
      <c r="J162" s="3431">
        <v>546</v>
      </c>
      <c r="K162" s="3431">
        <v>525</v>
      </c>
      <c r="L162" s="3431">
        <v>588</v>
      </c>
      <c r="M162" s="3431">
        <v>525</v>
      </c>
      <c r="N162" s="3430">
        <v>516.6</v>
      </c>
      <c r="O162" s="3431">
        <v>571.20000000000005</v>
      </c>
      <c r="P162" s="3431">
        <v>520.79999999999995</v>
      </c>
      <c r="Q162" s="3431">
        <v>508.2</v>
      </c>
      <c r="R162" s="3431">
        <v>546</v>
      </c>
      <c r="S162" s="3431">
        <v>550.20000000000005</v>
      </c>
      <c r="T162" s="3431">
        <v>508.2</v>
      </c>
      <c r="U162" s="3431">
        <v>512.4</v>
      </c>
      <c r="V162" s="3430">
        <v>571.20000000000005</v>
      </c>
      <c r="W162" s="3431">
        <v>508.2</v>
      </c>
      <c r="X162" s="3431">
        <v>487.2</v>
      </c>
      <c r="Y162" s="3431">
        <v>562.80000000000007</v>
      </c>
      <c r="Z162" s="3431">
        <v>533.4</v>
      </c>
      <c r="AA162" s="3431">
        <v>516.6</v>
      </c>
      <c r="AB162" s="3799">
        <v>562.80000000000007</v>
      </c>
      <c r="AC162" s="2402">
        <f>SUM(E162:AB162)</f>
        <v>13007.400000000001</v>
      </c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</row>
    <row r="163" spans="1:48" s="7" customFormat="1" ht="12.75" customHeight="1" x14ac:dyDescent="0.2">
      <c r="A163" s="5468"/>
      <c r="B163" s="5501"/>
      <c r="C163" s="1487" t="s">
        <v>311</v>
      </c>
      <c r="D163" s="244" t="s">
        <v>336</v>
      </c>
      <c r="E163" s="245">
        <v>3126.7187657350955</v>
      </c>
      <c r="F163" s="191">
        <v>3065.3814444535283</v>
      </c>
      <c r="G163" s="191">
        <v>3029.3298862949873</v>
      </c>
      <c r="H163" s="1273">
        <v>3064.3137828884301</v>
      </c>
      <c r="I163" s="191">
        <v>3079.837404799156</v>
      </c>
      <c r="J163" s="191">
        <v>3027.442623733768</v>
      </c>
      <c r="K163" s="191">
        <v>3011.3179905151169</v>
      </c>
      <c r="L163" s="191">
        <v>3076.5136177173017</v>
      </c>
      <c r="M163" s="191">
        <v>3011.3179905151169</v>
      </c>
      <c r="N163" s="1273">
        <v>2993.3155730727758</v>
      </c>
      <c r="O163" s="191">
        <v>3048.5896083271032</v>
      </c>
      <c r="P163" s="191">
        <v>3006.4520019451502</v>
      </c>
      <c r="Q163" s="191">
        <v>3004.2949655451612</v>
      </c>
      <c r="R163" s="191">
        <v>3031.5738486799228</v>
      </c>
      <c r="S163" s="191">
        <v>3044.7248151516092</v>
      </c>
      <c r="T163" s="191">
        <v>3020.8541970773767</v>
      </c>
      <c r="U163" s="191">
        <v>3033.9818588778676</v>
      </c>
      <c r="V163" s="1273">
        <v>3089.8558218790722</v>
      </c>
      <c r="W163" s="191">
        <v>3037.4160729146083</v>
      </c>
      <c r="X163" s="191">
        <v>3009.1028895669224</v>
      </c>
      <c r="Y163" s="191">
        <v>3084.1844302829882</v>
      </c>
      <c r="Z163" s="191">
        <v>3058.2749255094777</v>
      </c>
      <c r="AA163" s="191">
        <v>3047.110854563713</v>
      </c>
      <c r="AB163" s="246">
        <v>3084.1844302829882</v>
      </c>
      <c r="AC163" s="255">
        <f t="shared" ref="AC163" si="35">SQRT(AC161^2+AC162^2)</f>
        <v>73083.444160220024</v>
      </c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</row>
    <row r="164" spans="1:48" s="7" customFormat="1" ht="12.75" customHeight="1" x14ac:dyDescent="0.2">
      <c r="A164" s="5468"/>
      <c r="B164" s="5501"/>
      <c r="C164" s="1487" t="s">
        <v>338</v>
      </c>
      <c r="D164" s="207" t="s">
        <v>108</v>
      </c>
      <c r="E164" s="3598">
        <v>46.4</v>
      </c>
      <c r="F164" s="3599">
        <v>45.1</v>
      </c>
      <c r="G164" s="3599">
        <v>44.8</v>
      </c>
      <c r="H164" s="3601">
        <v>46.4</v>
      </c>
      <c r="I164" s="3599">
        <v>46.6</v>
      </c>
      <c r="J164" s="3599">
        <v>41.8</v>
      </c>
      <c r="K164" s="3599">
        <v>46.3</v>
      </c>
      <c r="L164" s="3599">
        <v>47.6</v>
      </c>
      <c r="M164" s="3599">
        <v>44.5</v>
      </c>
      <c r="N164" s="3601">
        <v>44.3</v>
      </c>
      <c r="O164" s="3599">
        <v>45.8</v>
      </c>
      <c r="P164" s="3599">
        <v>43</v>
      </c>
      <c r="Q164" s="3599">
        <v>46.1</v>
      </c>
      <c r="R164" s="3599">
        <v>43.7</v>
      </c>
      <c r="S164" s="3599">
        <v>44.2</v>
      </c>
      <c r="T164" s="3599">
        <v>45.7</v>
      </c>
      <c r="U164" s="3599">
        <v>46.3</v>
      </c>
      <c r="V164" s="3601">
        <v>46.4</v>
      </c>
      <c r="W164" s="3599">
        <v>45.8</v>
      </c>
      <c r="X164" s="3599">
        <v>46.8</v>
      </c>
      <c r="Y164" s="3602">
        <v>44.6</v>
      </c>
      <c r="Z164" s="3599">
        <v>46.1</v>
      </c>
      <c r="AA164" s="3599">
        <v>48.4</v>
      </c>
      <c r="AB164" s="3603">
        <v>45.4</v>
      </c>
      <c r="AC164" s="256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</row>
    <row r="165" spans="1:48" s="7" customFormat="1" ht="12.75" customHeight="1" thickBot="1" x14ac:dyDescent="0.25">
      <c r="A165" s="5503"/>
      <c r="B165" s="5502"/>
      <c r="C165" s="1482" t="s">
        <v>311</v>
      </c>
      <c r="D165" s="218" t="s">
        <v>109</v>
      </c>
      <c r="E165" s="249">
        <v>0.2</v>
      </c>
      <c r="F165" s="225">
        <v>0.18245125348189417</v>
      </c>
      <c r="G165" s="225">
        <v>0.1788732394366197</v>
      </c>
      <c r="H165" s="1279">
        <v>0.18828451882845187</v>
      </c>
      <c r="I165" s="226">
        <v>0.19305555555555559</v>
      </c>
      <c r="J165" s="225">
        <v>0.18335684062059238</v>
      </c>
      <c r="K165" s="225">
        <v>0.17705382436260622</v>
      </c>
      <c r="L165" s="225">
        <v>0.19471488178025034</v>
      </c>
      <c r="M165" s="225">
        <v>0.17705382436260622</v>
      </c>
      <c r="N165" s="1279">
        <v>0.17521367521367523</v>
      </c>
      <c r="O165" s="226">
        <v>0.19074333800841517</v>
      </c>
      <c r="P165" s="225">
        <v>0.17588652482269501</v>
      </c>
      <c r="Q165" s="225">
        <v>0.17163120567375886</v>
      </c>
      <c r="R165" s="225">
        <v>0.18309859154929578</v>
      </c>
      <c r="S165" s="225">
        <v>0.18373071528751755</v>
      </c>
      <c r="T165" s="225">
        <v>0.1706629055007052</v>
      </c>
      <c r="U165" s="225">
        <v>0.17134831460674155</v>
      </c>
      <c r="V165" s="1279">
        <v>0.1881051175656985</v>
      </c>
      <c r="W165" s="226">
        <v>0.1697054698457223</v>
      </c>
      <c r="X165" s="225">
        <v>0.16407355021216408</v>
      </c>
      <c r="Y165" s="226">
        <v>0.18559556786703602</v>
      </c>
      <c r="Z165" s="225">
        <v>0.17712691771269176</v>
      </c>
      <c r="AA165" s="225">
        <v>0.17202797202797204</v>
      </c>
      <c r="AB165" s="227">
        <v>0.18559556786703602</v>
      </c>
      <c r="AC165" s="3158">
        <f t="shared" ref="AC165" si="36">AC162/AC161</f>
        <v>0.18086783857968819</v>
      </c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</row>
    <row r="166" spans="1:48" s="7" customFormat="1" ht="12.75" customHeight="1" x14ac:dyDescent="0.2">
      <c r="A166" s="5447" t="s">
        <v>117</v>
      </c>
      <c r="B166" s="5500" t="s">
        <v>272</v>
      </c>
      <c r="C166" s="1486" t="s">
        <v>641</v>
      </c>
      <c r="D166" s="247" t="s">
        <v>106</v>
      </c>
      <c r="E166" s="3795">
        <v>7161</v>
      </c>
      <c r="F166" s="3796">
        <v>7186.2</v>
      </c>
      <c r="G166" s="3796">
        <v>7224</v>
      </c>
      <c r="H166" s="3784">
        <v>7249.2</v>
      </c>
      <c r="I166" s="3796">
        <v>7106.4000000000005</v>
      </c>
      <c r="J166" s="3796">
        <v>7089.6</v>
      </c>
      <c r="K166" s="3796">
        <v>7182</v>
      </c>
      <c r="L166" s="3796">
        <v>7148.4000000000005</v>
      </c>
      <c r="M166" s="3796">
        <v>7085.4000000000005</v>
      </c>
      <c r="N166" s="3784">
        <v>7043.4000000000005</v>
      </c>
      <c r="O166" s="3796">
        <v>7018.2</v>
      </c>
      <c r="P166" s="3796">
        <v>6976.2</v>
      </c>
      <c r="Q166" s="3796">
        <v>7060.2</v>
      </c>
      <c r="R166" s="3796">
        <v>7140</v>
      </c>
      <c r="S166" s="3796">
        <v>7186.2</v>
      </c>
      <c r="T166" s="3796">
        <v>7245</v>
      </c>
      <c r="U166" s="3796">
        <v>7287</v>
      </c>
      <c r="V166" s="3784">
        <v>7522.2</v>
      </c>
      <c r="W166" s="3796">
        <v>7450.8</v>
      </c>
      <c r="X166" s="3796">
        <v>7522.2</v>
      </c>
      <c r="Y166" s="3782">
        <v>7576.8</v>
      </c>
      <c r="Z166" s="3796">
        <v>7564.2</v>
      </c>
      <c r="AA166" s="3796">
        <v>7522.2</v>
      </c>
      <c r="AB166" s="3797">
        <v>7471.8</v>
      </c>
      <c r="AC166" s="2401">
        <f>SUM(E166:AB166)</f>
        <v>174018.6</v>
      </c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</row>
    <row r="167" spans="1:48" s="7" customFormat="1" ht="12.75" customHeight="1" x14ac:dyDescent="0.2">
      <c r="A167" s="5468"/>
      <c r="B167" s="5501"/>
      <c r="C167" s="1487" t="s">
        <v>641</v>
      </c>
      <c r="D167" s="207" t="s">
        <v>107</v>
      </c>
      <c r="E167" s="3798">
        <v>2158.8000000000002</v>
      </c>
      <c r="F167" s="3431">
        <v>2217.6</v>
      </c>
      <c r="G167" s="3431">
        <v>2280.6</v>
      </c>
      <c r="H167" s="3430">
        <v>2331</v>
      </c>
      <c r="I167" s="3431">
        <v>2158.8000000000002</v>
      </c>
      <c r="J167" s="3431">
        <v>2167.1999999999998</v>
      </c>
      <c r="K167" s="3431">
        <v>2242.8000000000002</v>
      </c>
      <c r="L167" s="3431">
        <v>2268</v>
      </c>
      <c r="M167" s="3431">
        <v>2280.6</v>
      </c>
      <c r="N167" s="3430">
        <v>2217.6</v>
      </c>
      <c r="O167" s="3431">
        <v>2163</v>
      </c>
      <c r="P167" s="3431">
        <v>2125.1999999999998</v>
      </c>
      <c r="Q167" s="3431">
        <v>2163</v>
      </c>
      <c r="R167" s="3431">
        <v>2209.2000000000003</v>
      </c>
      <c r="S167" s="3431">
        <v>2230.2000000000003</v>
      </c>
      <c r="T167" s="3431">
        <v>2234.4</v>
      </c>
      <c r="U167" s="3431">
        <v>2213.4</v>
      </c>
      <c r="V167" s="3430">
        <v>2394</v>
      </c>
      <c r="W167" s="3431">
        <v>2314.2000000000003</v>
      </c>
      <c r="X167" s="3431">
        <v>2377.2000000000003</v>
      </c>
      <c r="Y167" s="3431">
        <v>2423.4</v>
      </c>
      <c r="Z167" s="3431">
        <v>2423.4</v>
      </c>
      <c r="AA167" s="3431">
        <v>2381.4</v>
      </c>
      <c r="AB167" s="3799">
        <v>2192.4</v>
      </c>
      <c r="AC167" s="2402">
        <f>SUM(E167:AB167)</f>
        <v>54167.4</v>
      </c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</row>
    <row r="168" spans="1:48" s="7" customFormat="1" ht="12.75" customHeight="1" x14ac:dyDescent="0.2">
      <c r="A168" s="5468"/>
      <c r="B168" s="5501"/>
      <c r="C168" s="1487" t="s">
        <v>311</v>
      </c>
      <c r="D168" s="244" t="s">
        <v>336</v>
      </c>
      <c r="E168" s="245">
        <v>7479.3274055893553</v>
      </c>
      <c r="F168" s="191">
        <v>7520.5864266026483</v>
      </c>
      <c r="G168" s="191">
        <v>7575.441397040835</v>
      </c>
      <c r="H168" s="1273">
        <v>7614.7528942179079</v>
      </c>
      <c r="I168" s="191">
        <v>7427.0679544487812</v>
      </c>
      <c r="J168" s="191">
        <v>7413.446162210932</v>
      </c>
      <c r="K168" s="191">
        <v>7524.0465070333003</v>
      </c>
      <c r="L168" s="191">
        <v>7499.5630912740517</v>
      </c>
      <c r="M168" s="191">
        <v>7443.3883090968729</v>
      </c>
      <c r="N168" s="1273">
        <v>7384.2557729266127</v>
      </c>
      <c r="O168" s="191">
        <v>7343.9567155587183</v>
      </c>
      <c r="P168" s="191">
        <v>7292.7252436931967</v>
      </c>
      <c r="Q168" s="191">
        <v>7384.1040783564258</v>
      </c>
      <c r="R168" s="191">
        <v>7473.9657906629463</v>
      </c>
      <c r="S168" s="191">
        <v>7524.3114289614568</v>
      </c>
      <c r="T168" s="191">
        <v>7581.7259486214616</v>
      </c>
      <c r="U168" s="191">
        <v>7615.7408411788801</v>
      </c>
      <c r="V168" s="1273">
        <v>7893.9678768031481</v>
      </c>
      <c r="W168" s="191">
        <v>7801.9191408268262</v>
      </c>
      <c r="X168" s="191">
        <v>7888.8891917683823</v>
      </c>
      <c r="Y168" s="191">
        <v>7954.9208544145804</v>
      </c>
      <c r="Z168" s="191">
        <v>7942.9206970735895</v>
      </c>
      <c r="AA168" s="191">
        <v>7890.1558159519254</v>
      </c>
      <c r="AB168" s="246">
        <v>7786.8101941680843</v>
      </c>
      <c r="AC168" s="255">
        <f t="shared" ref="AC168" si="37">SQRT(AC166^2+AC167^2)</f>
        <v>182254.16420131532</v>
      </c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</row>
    <row r="169" spans="1:48" s="7" customFormat="1" ht="12.75" customHeight="1" x14ac:dyDescent="0.2">
      <c r="A169" s="5468"/>
      <c r="B169" s="5501"/>
      <c r="C169" s="1487" t="s">
        <v>338</v>
      </c>
      <c r="D169" s="207" t="s">
        <v>108</v>
      </c>
      <c r="E169" s="3598">
        <v>113.8</v>
      </c>
      <c r="F169" s="3599">
        <v>116.2</v>
      </c>
      <c r="G169" s="3599">
        <v>118.9</v>
      </c>
      <c r="H169" s="3601">
        <v>116.2</v>
      </c>
      <c r="I169" s="3599">
        <v>113.6</v>
      </c>
      <c r="J169" s="3599">
        <v>118.8</v>
      </c>
      <c r="K169" s="3599">
        <v>116.4</v>
      </c>
      <c r="L169" s="3599">
        <v>115.9</v>
      </c>
      <c r="M169" s="3599">
        <v>113.2</v>
      </c>
      <c r="N169" s="3601">
        <v>113.2</v>
      </c>
      <c r="O169" s="3599">
        <v>111.6</v>
      </c>
      <c r="P169" s="3599">
        <v>113.9</v>
      </c>
      <c r="Q169" s="3599">
        <v>110.5</v>
      </c>
      <c r="R169" s="3599">
        <v>119.4</v>
      </c>
      <c r="S169" s="3599">
        <v>118.1</v>
      </c>
      <c r="T169" s="3599">
        <v>117.7</v>
      </c>
      <c r="U169" s="3599">
        <v>120.6</v>
      </c>
      <c r="V169" s="3601">
        <v>122.6</v>
      </c>
      <c r="W169" s="3599">
        <v>121.2</v>
      </c>
      <c r="X169" s="3599">
        <v>122</v>
      </c>
      <c r="Y169" s="3602">
        <v>122.3</v>
      </c>
      <c r="Z169" s="3599">
        <v>121.9</v>
      </c>
      <c r="AA169" s="3599">
        <v>120.5</v>
      </c>
      <c r="AB169" s="3603">
        <v>119.3</v>
      </c>
      <c r="AC169" s="3159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</row>
    <row r="170" spans="1:48" s="7" customFormat="1" ht="12.75" customHeight="1" thickBot="1" x14ac:dyDescent="0.25">
      <c r="A170" s="5503"/>
      <c r="B170" s="5502"/>
      <c r="C170" s="1482" t="s">
        <v>311</v>
      </c>
      <c r="D170" s="218" t="s">
        <v>109</v>
      </c>
      <c r="E170" s="249">
        <v>0.30146627565982409</v>
      </c>
      <c r="F170" s="225">
        <v>0.3085914669783752</v>
      </c>
      <c r="G170" s="225">
        <v>0.31569767441860463</v>
      </c>
      <c r="H170" s="1279">
        <v>0.32155272305909616</v>
      </c>
      <c r="I170" s="226">
        <v>0.30378250591016548</v>
      </c>
      <c r="J170" s="225">
        <v>0.30568720379146913</v>
      </c>
      <c r="K170" s="225">
        <v>0.31228070175438599</v>
      </c>
      <c r="L170" s="225">
        <v>0.31727379553466506</v>
      </c>
      <c r="M170" s="225">
        <v>0.32187314759928864</v>
      </c>
      <c r="N170" s="1279">
        <v>0.31484794275491945</v>
      </c>
      <c r="O170" s="226">
        <v>0.30819868342309997</v>
      </c>
      <c r="P170" s="225">
        <v>0.30463576158940397</v>
      </c>
      <c r="Q170" s="225">
        <v>0.30636525877453896</v>
      </c>
      <c r="R170" s="225">
        <v>0.30941176470588239</v>
      </c>
      <c r="S170" s="225">
        <v>0.31034482758620696</v>
      </c>
      <c r="T170" s="225">
        <v>0.30840579710144927</v>
      </c>
      <c r="U170" s="225">
        <v>0.30374639769452449</v>
      </c>
      <c r="V170" s="1279">
        <v>0.31825795644891125</v>
      </c>
      <c r="W170" s="226">
        <v>0.31059751972942506</v>
      </c>
      <c r="X170" s="225">
        <v>0.31602456728084871</v>
      </c>
      <c r="Y170" s="226">
        <v>0.31984478935698446</v>
      </c>
      <c r="Z170" s="225">
        <v>0.3203775680177679</v>
      </c>
      <c r="AA170" s="225">
        <v>0.31658291457286436</v>
      </c>
      <c r="AB170" s="227">
        <v>0.29342327150084319</v>
      </c>
      <c r="AC170" s="3158">
        <f t="shared" ref="AC170" si="38">AC167/AC166</f>
        <v>0.31127362247483892</v>
      </c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</row>
    <row r="171" spans="1:48" s="7" customFormat="1" ht="12.75" customHeight="1" x14ac:dyDescent="0.2">
      <c r="A171" s="5447"/>
      <c r="B171" s="5543" t="s">
        <v>354</v>
      </c>
      <c r="C171" s="1486" t="s">
        <v>641</v>
      </c>
      <c r="D171" s="247" t="s">
        <v>106</v>
      </c>
      <c r="E171" s="3800">
        <v>3683.4</v>
      </c>
      <c r="F171" s="3426">
        <v>3712.8</v>
      </c>
      <c r="G171" s="3426">
        <v>3725.4</v>
      </c>
      <c r="H171" s="3425">
        <v>3696</v>
      </c>
      <c r="I171" s="3426">
        <v>3759</v>
      </c>
      <c r="J171" s="3426">
        <v>3767.4</v>
      </c>
      <c r="K171" s="3426">
        <v>3805.2000000000003</v>
      </c>
      <c r="L171" s="3426">
        <v>3780</v>
      </c>
      <c r="M171" s="3426">
        <v>3704.4</v>
      </c>
      <c r="N171" s="3425">
        <v>3654</v>
      </c>
      <c r="O171" s="3426">
        <v>3679.2000000000003</v>
      </c>
      <c r="P171" s="3426">
        <v>3670.8</v>
      </c>
      <c r="Q171" s="3426">
        <v>3637.2000000000003</v>
      </c>
      <c r="R171" s="3426">
        <v>3612</v>
      </c>
      <c r="S171" s="3426">
        <v>3599.4</v>
      </c>
      <c r="T171" s="3426">
        <v>3591</v>
      </c>
      <c r="U171" s="3426">
        <v>3620.4</v>
      </c>
      <c r="V171" s="3425">
        <v>3683.4</v>
      </c>
      <c r="W171" s="3426">
        <v>3666.6</v>
      </c>
      <c r="X171" s="3426">
        <v>3691.8</v>
      </c>
      <c r="Y171" s="3426">
        <v>3712.8</v>
      </c>
      <c r="Z171" s="3426">
        <v>3754.8</v>
      </c>
      <c r="AA171" s="3426">
        <v>3788.4</v>
      </c>
      <c r="AB171" s="3801">
        <v>3738</v>
      </c>
      <c r="AC171" s="3160">
        <f>SUM(E171:AB171)</f>
        <v>88733.400000000009</v>
      </c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</row>
    <row r="172" spans="1:48" s="7" customFormat="1" ht="12.75" customHeight="1" x14ac:dyDescent="0.2">
      <c r="A172" s="5446"/>
      <c r="B172" s="5544"/>
      <c r="C172" s="1487" t="s">
        <v>641</v>
      </c>
      <c r="D172" s="207" t="s">
        <v>107</v>
      </c>
      <c r="E172" s="3798">
        <v>1411.2</v>
      </c>
      <c r="F172" s="3431">
        <v>1457.4</v>
      </c>
      <c r="G172" s="3431">
        <v>1465.8</v>
      </c>
      <c r="H172" s="3430">
        <v>1457.4</v>
      </c>
      <c r="I172" s="3431">
        <v>1491</v>
      </c>
      <c r="J172" s="3431">
        <v>1465.8</v>
      </c>
      <c r="K172" s="3431">
        <v>1482.6000000000001</v>
      </c>
      <c r="L172" s="3431">
        <v>1478.4</v>
      </c>
      <c r="M172" s="3431">
        <v>1461.6000000000001</v>
      </c>
      <c r="N172" s="3430">
        <v>1436.4</v>
      </c>
      <c r="O172" s="3431">
        <v>1428</v>
      </c>
      <c r="P172" s="3431">
        <v>1423.8</v>
      </c>
      <c r="Q172" s="3431">
        <v>1411.2</v>
      </c>
      <c r="R172" s="3431">
        <v>1402.8</v>
      </c>
      <c r="S172" s="3431">
        <v>1360.8</v>
      </c>
      <c r="T172" s="3431">
        <v>1360.8</v>
      </c>
      <c r="U172" s="3431">
        <v>1356.6000000000001</v>
      </c>
      <c r="V172" s="3430">
        <v>1390.2</v>
      </c>
      <c r="W172" s="3431">
        <v>1381.8</v>
      </c>
      <c r="X172" s="3431">
        <v>1381.8</v>
      </c>
      <c r="Y172" s="3431">
        <v>1398.6000000000001</v>
      </c>
      <c r="Z172" s="3431">
        <v>1415.4</v>
      </c>
      <c r="AA172" s="3431">
        <v>1428</v>
      </c>
      <c r="AB172" s="3799">
        <v>1419.6000000000001</v>
      </c>
      <c r="AC172" s="3161">
        <f>SUM(E172:AB172)</f>
        <v>34167</v>
      </c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</row>
    <row r="173" spans="1:48" s="7" customFormat="1" ht="12.75" customHeight="1" x14ac:dyDescent="0.2">
      <c r="A173" s="5446"/>
      <c r="B173" s="5544"/>
      <c r="C173" s="1487" t="s">
        <v>311</v>
      </c>
      <c r="D173" s="244" t="s">
        <v>336</v>
      </c>
      <c r="E173" s="245">
        <v>3944.4798136129434</v>
      </c>
      <c r="F173" s="191">
        <v>3988.5960687941315</v>
      </c>
      <c r="G173" s="191">
        <v>4003.3954088998007</v>
      </c>
      <c r="H173" s="1273">
        <v>3972.9624664725943</v>
      </c>
      <c r="I173" s="191">
        <v>4043.904301538304</v>
      </c>
      <c r="J173" s="191">
        <v>4042.508181809902</v>
      </c>
      <c r="K173" s="191">
        <v>4083.8278367237767</v>
      </c>
      <c r="L173" s="191">
        <v>4058.8257612270081</v>
      </c>
      <c r="M173" s="191">
        <v>3982.3176568425579</v>
      </c>
      <c r="N173" s="1273">
        <v>3926.1891141410906</v>
      </c>
      <c r="O173" s="191">
        <v>3946.6057112409903</v>
      </c>
      <c r="P173" s="191">
        <v>3937.2552723947174</v>
      </c>
      <c r="Q173" s="191">
        <v>3901.3727430226404</v>
      </c>
      <c r="R173" s="191">
        <v>3874.8408793136268</v>
      </c>
      <c r="S173" s="191">
        <v>3848.0458677099991</v>
      </c>
      <c r="T173" s="191">
        <v>3840.1897921847562</v>
      </c>
      <c r="U173" s="191">
        <v>3866.2203403324029</v>
      </c>
      <c r="V173" s="1273">
        <v>3937.0155702003517</v>
      </c>
      <c r="W173" s="191">
        <v>3918.3321451862653</v>
      </c>
      <c r="X173" s="191">
        <v>3941.9231955988184</v>
      </c>
      <c r="Y173" s="191">
        <v>3967.488601117841</v>
      </c>
      <c r="Z173" s="191">
        <v>4012.7148166796005</v>
      </c>
      <c r="AA173" s="191">
        <v>4048.599580101742</v>
      </c>
      <c r="AB173" s="246">
        <v>3998.4882343205663</v>
      </c>
      <c r="AC173" s="255">
        <f t="shared" ref="AC173" si="39">SQRT(AC171^2+AC172^2)</f>
        <v>95084.174101477067</v>
      </c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</row>
    <row r="174" spans="1:48" s="7" customFormat="1" ht="12.75" customHeight="1" x14ac:dyDescent="0.2">
      <c r="A174" s="5446"/>
      <c r="B174" s="5544"/>
      <c r="C174" s="1487" t="s">
        <v>338</v>
      </c>
      <c r="D174" s="207" t="s">
        <v>108</v>
      </c>
      <c r="E174" s="3544">
        <v>60.8</v>
      </c>
      <c r="F174" s="3545">
        <v>62.8</v>
      </c>
      <c r="G174" s="3545">
        <v>60.4</v>
      </c>
      <c r="H174" s="3547">
        <v>60</v>
      </c>
      <c r="I174" s="3545">
        <v>61.6</v>
      </c>
      <c r="J174" s="3545">
        <v>63.4</v>
      </c>
      <c r="K174" s="3545">
        <v>62</v>
      </c>
      <c r="L174" s="3545">
        <v>61.4</v>
      </c>
      <c r="M174" s="3545">
        <v>58.9</v>
      </c>
      <c r="N174" s="3547">
        <v>61.9</v>
      </c>
      <c r="O174" s="3545">
        <v>62.4</v>
      </c>
      <c r="P174" s="3545">
        <v>62</v>
      </c>
      <c r="Q174" s="3545">
        <v>61</v>
      </c>
      <c r="R174" s="3545">
        <v>61.4</v>
      </c>
      <c r="S174" s="3545">
        <v>60.7</v>
      </c>
      <c r="T174" s="3545">
        <v>57.7</v>
      </c>
      <c r="U174" s="3545">
        <v>61</v>
      </c>
      <c r="V174" s="3547">
        <v>61</v>
      </c>
      <c r="W174" s="3545">
        <v>61.9</v>
      </c>
      <c r="X174" s="3545">
        <v>60</v>
      </c>
      <c r="Y174" s="3545">
        <v>62.8</v>
      </c>
      <c r="Z174" s="3545">
        <v>60</v>
      </c>
      <c r="AA174" s="3545">
        <v>60.4</v>
      </c>
      <c r="AB174" s="3569">
        <v>60.6</v>
      </c>
      <c r="AC174" s="3159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</row>
    <row r="175" spans="1:48" s="7" customFormat="1" ht="12.75" customHeight="1" thickBot="1" x14ac:dyDescent="0.25">
      <c r="A175" s="5548"/>
      <c r="B175" s="5545"/>
      <c r="C175" s="1482" t="s">
        <v>311</v>
      </c>
      <c r="D175" s="254" t="s">
        <v>109</v>
      </c>
      <c r="E175" s="219">
        <v>0.38312428734321552</v>
      </c>
      <c r="F175" s="220">
        <v>0.3925339366515837</v>
      </c>
      <c r="G175" s="220">
        <v>0.39346110484780156</v>
      </c>
      <c r="H175" s="1281">
        <v>0.39431818181818185</v>
      </c>
      <c r="I175" s="220">
        <v>0.39664804469273746</v>
      </c>
      <c r="J175" s="220">
        <v>0.38907469342251949</v>
      </c>
      <c r="K175" s="220">
        <v>0.38962472406181015</v>
      </c>
      <c r="L175" s="220">
        <v>0.39111111111111113</v>
      </c>
      <c r="M175" s="220">
        <v>0.39455782312925175</v>
      </c>
      <c r="N175" s="1281">
        <v>0.39310344827586208</v>
      </c>
      <c r="O175" s="220">
        <v>0.38812785388127852</v>
      </c>
      <c r="P175" s="220">
        <v>0.38787185354691073</v>
      </c>
      <c r="Q175" s="220">
        <v>0.38799076212471129</v>
      </c>
      <c r="R175" s="220">
        <v>0.38837209302325582</v>
      </c>
      <c r="S175" s="220">
        <v>0.37806301050175029</v>
      </c>
      <c r="T175" s="220">
        <v>0.37894736842105264</v>
      </c>
      <c r="U175" s="220">
        <v>0.37470997679814388</v>
      </c>
      <c r="V175" s="1281">
        <v>0.37742303306727482</v>
      </c>
      <c r="W175" s="220">
        <v>0.37686139747995417</v>
      </c>
      <c r="X175" s="220">
        <v>0.37428896473265072</v>
      </c>
      <c r="Y175" s="221">
        <v>0.37669683257918551</v>
      </c>
      <c r="Z175" s="220">
        <v>0.37695749440715887</v>
      </c>
      <c r="AA175" s="220">
        <v>0.37694013303769403</v>
      </c>
      <c r="AB175" s="222">
        <v>0.37977528089887647</v>
      </c>
      <c r="AC175" s="3158">
        <f t="shared" ref="AC175" si="40">AC172/AC171</f>
        <v>0.3850523027405689</v>
      </c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</row>
    <row r="176" spans="1:48" s="7" customFormat="1" ht="12.75" customHeight="1" x14ac:dyDescent="0.2">
      <c r="A176" s="5447"/>
      <c r="B176" s="5543" t="s">
        <v>355</v>
      </c>
      <c r="C176" s="1486" t="s">
        <v>641</v>
      </c>
      <c r="D176" s="247" t="s">
        <v>106</v>
      </c>
      <c r="E176" s="3802">
        <v>2398.2000000000003</v>
      </c>
      <c r="F176" s="3436">
        <v>2394</v>
      </c>
      <c r="G176" s="3436">
        <v>2373</v>
      </c>
      <c r="H176" s="3435">
        <v>2368.8000000000002</v>
      </c>
      <c r="I176" s="3436">
        <v>2364.6</v>
      </c>
      <c r="J176" s="3436">
        <v>2356.2000000000003</v>
      </c>
      <c r="K176" s="3436">
        <v>2385.6</v>
      </c>
      <c r="L176" s="3436">
        <v>2339.4</v>
      </c>
      <c r="M176" s="3436">
        <v>2289</v>
      </c>
      <c r="N176" s="3435">
        <v>2251.2000000000003</v>
      </c>
      <c r="O176" s="3436">
        <v>2297.4</v>
      </c>
      <c r="P176" s="3436">
        <v>2511.6</v>
      </c>
      <c r="Q176" s="3436">
        <v>2650.2000000000003</v>
      </c>
      <c r="R176" s="3436">
        <v>2759.4</v>
      </c>
      <c r="S176" s="3436">
        <v>2767.8</v>
      </c>
      <c r="T176" s="3436">
        <v>2755.2000000000003</v>
      </c>
      <c r="U176" s="3436">
        <v>2583</v>
      </c>
      <c r="V176" s="3435">
        <v>2398.2000000000003</v>
      </c>
      <c r="W176" s="3436">
        <v>2373</v>
      </c>
      <c r="X176" s="3436">
        <v>2360.4</v>
      </c>
      <c r="Y176" s="3436">
        <v>2373</v>
      </c>
      <c r="Z176" s="3436">
        <v>2389.8000000000002</v>
      </c>
      <c r="AA176" s="3436">
        <v>2448.6</v>
      </c>
      <c r="AB176" s="3803">
        <v>2385.6</v>
      </c>
      <c r="AC176" s="2401">
        <f>SUM(E176:AB176)</f>
        <v>58573.200000000004</v>
      </c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</row>
    <row r="177" spans="1:48" s="7" customFormat="1" ht="12.75" customHeight="1" x14ac:dyDescent="0.2">
      <c r="A177" s="5446"/>
      <c r="B177" s="5544"/>
      <c r="C177" s="1487" t="s">
        <v>641</v>
      </c>
      <c r="D177" s="207" t="s">
        <v>107</v>
      </c>
      <c r="E177" s="3798">
        <v>512.4</v>
      </c>
      <c r="F177" s="3431">
        <v>520.79999999999995</v>
      </c>
      <c r="G177" s="3431">
        <v>520.79999999999995</v>
      </c>
      <c r="H177" s="3430">
        <v>520.79999999999995</v>
      </c>
      <c r="I177" s="3431">
        <v>520.79999999999995</v>
      </c>
      <c r="J177" s="3431">
        <v>520.79999999999995</v>
      </c>
      <c r="K177" s="3431">
        <v>533.4</v>
      </c>
      <c r="L177" s="3431">
        <v>516.6</v>
      </c>
      <c r="M177" s="3431">
        <v>499.8</v>
      </c>
      <c r="N177" s="3430">
        <v>487.2</v>
      </c>
      <c r="O177" s="3431">
        <v>491.40000000000003</v>
      </c>
      <c r="P177" s="3431">
        <v>621.6</v>
      </c>
      <c r="Q177" s="3431">
        <v>722.4</v>
      </c>
      <c r="R177" s="3431">
        <v>743.4</v>
      </c>
      <c r="S177" s="3431">
        <v>743.4</v>
      </c>
      <c r="T177" s="3431">
        <v>730.80000000000007</v>
      </c>
      <c r="U177" s="3431">
        <v>630</v>
      </c>
      <c r="V177" s="3430">
        <v>512.4</v>
      </c>
      <c r="W177" s="3431">
        <v>499.8</v>
      </c>
      <c r="X177" s="3431">
        <v>499.8</v>
      </c>
      <c r="Y177" s="3431">
        <v>504</v>
      </c>
      <c r="Z177" s="3431">
        <v>512.4</v>
      </c>
      <c r="AA177" s="3431">
        <v>537.6</v>
      </c>
      <c r="AB177" s="3799">
        <v>516.6</v>
      </c>
      <c r="AC177" s="2402">
        <f>SUM(E177:AB177)</f>
        <v>13418.999999999996</v>
      </c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</row>
    <row r="178" spans="1:48" s="7" customFormat="1" ht="12.75" customHeight="1" x14ac:dyDescent="0.2">
      <c r="A178" s="5446"/>
      <c r="B178" s="5544"/>
      <c r="C178" s="1487" t="s">
        <v>311</v>
      </c>
      <c r="D178" s="244" t="s">
        <v>336</v>
      </c>
      <c r="E178" s="245">
        <v>2452.3288931136462</v>
      </c>
      <c r="F178" s="191">
        <v>2449.9935999916406</v>
      </c>
      <c r="G178" s="191">
        <v>2429.4776475613025</v>
      </c>
      <c r="H178" s="1273">
        <v>2425.3754513476879</v>
      </c>
      <c r="I178" s="191">
        <v>2421.2735904891042</v>
      </c>
      <c r="J178" s="191">
        <v>2413.0708816775359</v>
      </c>
      <c r="K178" s="191">
        <v>2444.5046369356714</v>
      </c>
      <c r="L178" s="191">
        <v>2395.7604053828086</v>
      </c>
      <c r="M178" s="191">
        <v>2342.9300117587804</v>
      </c>
      <c r="N178" s="1273">
        <v>2303.3161485128353</v>
      </c>
      <c r="O178" s="191">
        <v>2349.3660251225224</v>
      </c>
      <c r="P178" s="191">
        <v>2587.377266654401</v>
      </c>
      <c r="Q178" s="191">
        <v>2746.8931176876908</v>
      </c>
      <c r="R178" s="191">
        <v>2857.7844425358608</v>
      </c>
      <c r="S178" s="191">
        <v>2865.8960902307676</v>
      </c>
      <c r="T178" s="191">
        <v>2850.4728870838258</v>
      </c>
      <c r="U178" s="191">
        <v>2658.7194285971582</v>
      </c>
      <c r="V178" s="1273">
        <v>2452.3288931136462</v>
      </c>
      <c r="W178" s="191">
        <v>2425.0626878495327</v>
      </c>
      <c r="X178" s="191">
        <v>2412.7345896306124</v>
      </c>
      <c r="Y178" s="191">
        <v>2425.9317797497933</v>
      </c>
      <c r="Z178" s="191">
        <v>2444.1149318311527</v>
      </c>
      <c r="AA178" s="191">
        <v>2506.921562394803</v>
      </c>
      <c r="AB178" s="246">
        <v>2440.893877250709</v>
      </c>
      <c r="AC178" s="255">
        <f t="shared" ref="AC178" si="41">SQRT(AC176^2+AC177^2)</f>
        <v>60090.675809479799</v>
      </c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</row>
    <row r="179" spans="1:48" s="7" customFormat="1" ht="12.75" customHeight="1" x14ac:dyDescent="0.2">
      <c r="A179" s="5446"/>
      <c r="B179" s="5544"/>
      <c r="C179" s="1487" t="s">
        <v>338</v>
      </c>
      <c r="D179" s="207" t="s">
        <v>108</v>
      </c>
      <c r="E179" s="3544">
        <v>37.9</v>
      </c>
      <c r="F179" s="3545">
        <v>38.4</v>
      </c>
      <c r="G179" s="3545">
        <v>34.200000000000003</v>
      </c>
      <c r="H179" s="3547">
        <v>36.1</v>
      </c>
      <c r="I179" s="3545">
        <v>35.4</v>
      </c>
      <c r="J179" s="3545">
        <v>33.5</v>
      </c>
      <c r="K179" s="3545">
        <v>35</v>
      </c>
      <c r="L179" s="3545">
        <v>35.299999999999997</v>
      </c>
      <c r="M179" s="3545">
        <v>32.799999999999997</v>
      </c>
      <c r="N179" s="3547">
        <v>33</v>
      </c>
      <c r="O179" s="3545">
        <v>36.700000000000003</v>
      </c>
      <c r="P179" s="3545">
        <v>41</v>
      </c>
      <c r="Q179" s="3545">
        <v>40.4</v>
      </c>
      <c r="R179" s="3545">
        <v>42</v>
      </c>
      <c r="S179" s="3545">
        <v>43</v>
      </c>
      <c r="T179" s="3545">
        <v>42.7</v>
      </c>
      <c r="U179" s="3545">
        <v>35.4</v>
      </c>
      <c r="V179" s="3547">
        <v>33.5</v>
      </c>
      <c r="W179" s="3545">
        <v>34.799999999999997</v>
      </c>
      <c r="X179" s="3545">
        <v>36.1</v>
      </c>
      <c r="Y179" s="3545">
        <v>37.1</v>
      </c>
      <c r="Z179" s="3545">
        <v>35.4</v>
      </c>
      <c r="AA179" s="3545">
        <v>36.700000000000003</v>
      </c>
      <c r="AB179" s="3569">
        <v>34.700000000000003</v>
      </c>
      <c r="AC179" s="3159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</row>
    <row r="180" spans="1:48" s="7" customFormat="1" ht="0.75" customHeight="1" thickBot="1" x14ac:dyDescent="0.25">
      <c r="A180" s="5548"/>
      <c r="B180" s="5545"/>
      <c r="C180" s="1482" t="s">
        <v>311</v>
      </c>
      <c r="D180" s="254" t="s">
        <v>109</v>
      </c>
      <c r="E180" s="219">
        <v>0.21366024518388788</v>
      </c>
      <c r="F180" s="220">
        <v>0.21754385964912279</v>
      </c>
      <c r="G180" s="220">
        <v>0.21946902654867254</v>
      </c>
      <c r="H180" s="1281">
        <v>0.21985815602836875</v>
      </c>
      <c r="I180" s="220">
        <v>0.22024866785079927</v>
      </c>
      <c r="J180" s="220">
        <v>0.22103386809269157</v>
      </c>
      <c r="K180" s="220">
        <v>0.22359154929577466</v>
      </c>
      <c r="L180" s="220">
        <v>0.22082585278276481</v>
      </c>
      <c r="M180" s="220">
        <v>0.21834862385321102</v>
      </c>
      <c r="N180" s="1281">
        <v>0.21641791044776115</v>
      </c>
      <c r="O180" s="220">
        <v>0.21389396709323583</v>
      </c>
      <c r="P180" s="220">
        <v>0.24749163879598665</v>
      </c>
      <c r="Q180" s="220">
        <v>0.27258320126782881</v>
      </c>
      <c r="R180" s="220">
        <v>0.26940639269406391</v>
      </c>
      <c r="S180" s="220">
        <v>0.26858877086494687</v>
      </c>
      <c r="T180" s="220">
        <v>0.2652439024390244</v>
      </c>
      <c r="U180" s="220">
        <v>0.24390243902439024</v>
      </c>
      <c r="V180" s="1281">
        <v>0.21366024518388788</v>
      </c>
      <c r="W180" s="220">
        <v>0.21061946902654868</v>
      </c>
      <c r="X180" s="220">
        <v>0.21174377224199287</v>
      </c>
      <c r="Y180" s="221">
        <v>0.21238938053097345</v>
      </c>
      <c r="Z180" s="220">
        <v>0.21441124780316342</v>
      </c>
      <c r="AA180" s="220">
        <v>0.21955403087478562</v>
      </c>
      <c r="AB180" s="222">
        <v>0.2165492957746479</v>
      </c>
      <c r="AC180" s="3158">
        <f t="shared" ref="AC180" si="42">AC177/AC176</f>
        <v>0.22909794923275484</v>
      </c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</row>
    <row r="181" spans="1:48" s="7" customFormat="1" ht="12.75" customHeight="1" x14ac:dyDescent="0.2">
      <c r="A181" s="5447"/>
      <c r="B181" s="5543" t="s">
        <v>496</v>
      </c>
      <c r="C181" s="1486" t="s">
        <v>641</v>
      </c>
      <c r="D181" s="1654" t="s">
        <v>106</v>
      </c>
      <c r="E181" s="3804">
        <v>2087.4</v>
      </c>
      <c r="F181" s="3426">
        <v>2089.5</v>
      </c>
      <c r="G181" s="3426">
        <v>2066.4</v>
      </c>
      <c r="H181" s="3425">
        <v>2150.4</v>
      </c>
      <c r="I181" s="3426">
        <v>2171.4</v>
      </c>
      <c r="J181" s="3426">
        <v>2125.1999999999998</v>
      </c>
      <c r="K181" s="3426">
        <v>2177.6999999999998</v>
      </c>
      <c r="L181" s="3426">
        <v>2207.1</v>
      </c>
      <c r="M181" s="3426">
        <v>2242.8000000000002</v>
      </c>
      <c r="N181" s="3425">
        <v>2427.6</v>
      </c>
      <c r="O181" s="3426">
        <v>2347.8000000000002</v>
      </c>
      <c r="P181" s="3426">
        <v>2207.1</v>
      </c>
      <c r="Q181" s="3426">
        <v>2142</v>
      </c>
      <c r="R181" s="3426">
        <v>2127.3000000000002</v>
      </c>
      <c r="S181" s="3426">
        <v>2085.3000000000002</v>
      </c>
      <c r="T181" s="3426">
        <v>2058</v>
      </c>
      <c r="U181" s="3426">
        <v>2049.6</v>
      </c>
      <c r="V181" s="3425">
        <v>2016</v>
      </c>
      <c r="W181" s="3426">
        <v>1980.3</v>
      </c>
      <c r="X181" s="3426">
        <v>2001.3</v>
      </c>
      <c r="Y181" s="3426">
        <v>2024.4</v>
      </c>
      <c r="Z181" s="3426">
        <v>2179.8000000000002</v>
      </c>
      <c r="AA181" s="3426">
        <v>2150.4</v>
      </c>
      <c r="AB181" s="3805">
        <v>2007.6000000000001</v>
      </c>
      <c r="AC181" s="3072">
        <f>SUM(E181:AB181)</f>
        <v>51122.400000000001</v>
      </c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</row>
    <row r="182" spans="1:48" s="7" customFormat="1" ht="12.75" customHeight="1" x14ac:dyDescent="0.2">
      <c r="A182" s="5446"/>
      <c r="B182" s="5544"/>
      <c r="C182" s="1487" t="s">
        <v>641</v>
      </c>
      <c r="D182" s="162" t="s">
        <v>107</v>
      </c>
      <c r="E182" s="3806">
        <v>720.30000000000007</v>
      </c>
      <c r="F182" s="3431">
        <v>726.6</v>
      </c>
      <c r="G182" s="3431">
        <v>711.9</v>
      </c>
      <c r="H182" s="3430">
        <v>804.30000000000007</v>
      </c>
      <c r="I182" s="3431">
        <v>829.5</v>
      </c>
      <c r="J182" s="3431">
        <v>766.5</v>
      </c>
      <c r="K182" s="3431">
        <v>829.5</v>
      </c>
      <c r="L182" s="3431">
        <v>840</v>
      </c>
      <c r="M182" s="3431">
        <v>879.9</v>
      </c>
      <c r="N182" s="3430">
        <v>1075.2</v>
      </c>
      <c r="O182" s="3431">
        <v>1020.6</v>
      </c>
      <c r="P182" s="3431">
        <v>842.1</v>
      </c>
      <c r="Q182" s="3431">
        <v>781.2</v>
      </c>
      <c r="R182" s="3431">
        <v>756</v>
      </c>
      <c r="S182" s="3431">
        <v>714</v>
      </c>
      <c r="T182" s="3431">
        <v>714</v>
      </c>
      <c r="U182" s="3431">
        <v>703.5</v>
      </c>
      <c r="V182" s="3430">
        <v>646.80000000000007</v>
      </c>
      <c r="W182" s="3431">
        <v>621.6</v>
      </c>
      <c r="X182" s="3431">
        <v>632.1</v>
      </c>
      <c r="Y182" s="3431">
        <v>646.80000000000007</v>
      </c>
      <c r="Z182" s="3431">
        <v>810.6</v>
      </c>
      <c r="AA182" s="3431">
        <v>787.5</v>
      </c>
      <c r="AB182" s="3807">
        <v>644.70000000000005</v>
      </c>
      <c r="AC182" s="3073">
        <f>SUM(E182:AB182)</f>
        <v>18505.2</v>
      </c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</row>
    <row r="183" spans="1:48" s="7" customFormat="1" ht="12.75" customHeight="1" x14ac:dyDescent="0.2">
      <c r="A183" s="5446"/>
      <c r="B183" s="5544"/>
      <c r="C183" s="1487" t="s">
        <v>311</v>
      </c>
      <c r="D183" s="154" t="s">
        <v>336</v>
      </c>
      <c r="E183" s="2731">
        <v>2208.1827030388586</v>
      </c>
      <c r="F183" s="191">
        <v>2212.2291495231684</v>
      </c>
      <c r="G183" s="191">
        <v>2185.5915835306469</v>
      </c>
      <c r="H183" s="1273">
        <v>2295.8916895184757</v>
      </c>
      <c r="I183" s="191">
        <v>2324.4457855583555</v>
      </c>
      <c r="J183" s="191">
        <v>2259.2027996618626</v>
      </c>
      <c r="K183" s="191">
        <v>2330.3320664660646</v>
      </c>
      <c r="L183" s="191">
        <v>2361.5440732707061</v>
      </c>
      <c r="M183" s="191">
        <v>2409.2272308771544</v>
      </c>
      <c r="N183" s="1273">
        <v>2655.051185947269</v>
      </c>
      <c r="O183" s="191">
        <v>2560.0369528582983</v>
      </c>
      <c r="P183" s="191">
        <v>2362.2918574977139</v>
      </c>
      <c r="Q183" s="191">
        <v>2280.0082105115325</v>
      </c>
      <c r="R183" s="191">
        <v>2257.6406467815027</v>
      </c>
      <c r="S183" s="191">
        <v>2204.1488357186772</v>
      </c>
      <c r="T183" s="191">
        <v>2178.33881662151</v>
      </c>
      <c r="U183" s="191">
        <v>2166.9730985870588</v>
      </c>
      <c r="V183" s="1273">
        <v>2117.2166256668211</v>
      </c>
      <c r="W183" s="191">
        <v>2075.5661035004405</v>
      </c>
      <c r="X183" s="191">
        <v>2098.7501280524079</v>
      </c>
      <c r="Y183" s="191">
        <v>2125.2166007256769</v>
      </c>
      <c r="Z183" s="191">
        <v>2325.63978294146</v>
      </c>
      <c r="AA183" s="191">
        <v>2290.0603507331416</v>
      </c>
      <c r="AB183" s="192">
        <v>2108.5767356204992</v>
      </c>
      <c r="AC183" s="193">
        <f t="shared" ref="AC183" si="43">SQRT(AC181^2+AC182^2)</f>
        <v>54368.577402760871</v>
      </c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</row>
    <row r="184" spans="1:48" s="7" customFormat="1" ht="12.75" customHeight="1" x14ac:dyDescent="0.2">
      <c r="A184" s="5446"/>
      <c r="B184" s="5544"/>
      <c r="C184" s="1487" t="s">
        <v>338</v>
      </c>
      <c r="D184" s="162" t="s">
        <v>108</v>
      </c>
      <c r="E184" s="3557">
        <v>34.299999999999997</v>
      </c>
      <c r="F184" s="3557">
        <v>33.799999999999997</v>
      </c>
      <c r="G184" s="3557">
        <v>34.700000000000003</v>
      </c>
      <c r="H184" s="3811">
        <v>34.5</v>
      </c>
      <c r="I184" s="3557">
        <v>34.5</v>
      </c>
      <c r="J184" s="3557">
        <v>35.9</v>
      </c>
      <c r="K184" s="3557">
        <v>35</v>
      </c>
      <c r="L184" s="3557">
        <v>35.299999999999997</v>
      </c>
      <c r="M184" s="3557">
        <v>39</v>
      </c>
      <c r="N184" s="3811">
        <v>39.700000000000003</v>
      </c>
      <c r="O184" s="3557">
        <v>35.9</v>
      </c>
      <c r="P184" s="3557">
        <v>35</v>
      </c>
      <c r="Q184" s="3557">
        <v>34.799999999999997</v>
      </c>
      <c r="R184" s="3557">
        <v>33.799999999999997</v>
      </c>
      <c r="S184" s="3557">
        <v>33.799999999999997</v>
      </c>
      <c r="T184" s="3557">
        <v>32.9</v>
      </c>
      <c r="U184" s="3557">
        <v>31.5</v>
      </c>
      <c r="V184" s="3811">
        <v>31.3</v>
      </c>
      <c r="W184" s="3557">
        <v>31</v>
      </c>
      <c r="X184" s="3557">
        <v>31.9</v>
      </c>
      <c r="Y184" s="3812">
        <v>33.799999999999997</v>
      </c>
      <c r="Z184" s="3557">
        <v>34.700000000000003</v>
      </c>
      <c r="AA184" s="3557">
        <v>34.299999999999997</v>
      </c>
      <c r="AB184" s="3813">
        <v>30.8</v>
      </c>
      <c r="AC184" s="3162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</row>
    <row r="185" spans="1:48" s="7" customFormat="1" ht="12.75" customHeight="1" thickBot="1" x14ac:dyDescent="0.25">
      <c r="A185" s="5548"/>
      <c r="B185" s="5545"/>
      <c r="C185" s="1482" t="s">
        <v>311</v>
      </c>
      <c r="D185" s="2733" t="s">
        <v>109</v>
      </c>
      <c r="E185" s="2732">
        <v>0.34507042253521131</v>
      </c>
      <c r="F185" s="225">
        <v>0.34773869346733671</v>
      </c>
      <c r="G185" s="225">
        <v>0.34451219512195119</v>
      </c>
      <c r="H185" s="1279">
        <v>0.3740234375</v>
      </c>
      <c r="I185" s="225">
        <v>0.38201160541586071</v>
      </c>
      <c r="J185" s="225">
        <v>0.36067193675889331</v>
      </c>
      <c r="K185" s="225">
        <v>0.38090646094503378</v>
      </c>
      <c r="L185" s="225">
        <v>0.3805899143672693</v>
      </c>
      <c r="M185" s="225">
        <v>0.39232209737827711</v>
      </c>
      <c r="N185" s="1279">
        <v>0.44290657439446368</v>
      </c>
      <c r="O185" s="225">
        <v>0.43470483005366722</v>
      </c>
      <c r="P185" s="225">
        <v>0.38154138915318747</v>
      </c>
      <c r="Q185" s="225">
        <v>0.36470588235294121</v>
      </c>
      <c r="R185" s="225">
        <v>0.35538005923000981</v>
      </c>
      <c r="S185" s="225">
        <v>0.34239677744209462</v>
      </c>
      <c r="T185" s="225">
        <v>0.34693877551020408</v>
      </c>
      <c r="U185" s="225">
        <v>0.34323770491803279</v>
      </c>
      <c r="V185" s="1279">
        <v>0.32083333333333336</v>
      </c>
      <c r="W185" s="225">
        <v>0.31389183457051961</v>
      </c>
      <c r="X185" s="225">
        <v>0.31584470094438616</v>
      </c>
      <c r="Y185" s="226">
        <v>0.31950207468879671</v>
      </c>
      <c r="Z185" s="225">
        <v>0.37186897880539499</v>
      </c>
      <c r="AA185" s="225">
        <v>0.3662109375</v>
      </c>
      <c r="AB185" s="2734">
        <v>0.32112970711297073</v>
      </c>
      <c r="AC185" s="3163">
        <f t="shared" ref="AC185" si="44">AC182/AC181</f>
        <v>0.3619783108774236</v>
      </c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</row>
    <row r="186" spans="1:48" s="7" customFormat="1" ht="12.75" customHeight="1" x14ac:dyDescent="0.2">
      <c r="A186" s="5447"/>
      <c r="B186" s="5550" t="s">
        <v>497</v>
      </c>
      <c r="C186" s="1486" t="s">
        <v>641</v>
      </c>
      <c r="D186" s="1654" t="s">
        <v>106</v>
      </c>
      <c r="E186" s="3804">
        <v>4687.2</v>
      </c>
      <c r="F186" s="3426">
        <v>4777.5</v>
      </c>
      <c r="G186" s="3426">
        <v>4729.2</v>
      </c>
      <c r="H186" s="3425">
        <v>4741.8</v>
      </c>
      <c r="I186" s="3426">
        <v>4788</v>
      </c>
      <c r="J186" s="3426">
        <v>4649.4000000000005</v>
      </c>
      <c r="K186" s="3426">
        <v>4645.2</v>
      </c>
      <c r="L186" s="3426">
        <v>4628.4000000000005</v>
      </c>
      <c r="M186" s="3426">
        <v>4624.2</v>
      </c>
      <c r="N186" s="3425">
        <v>4596.9000000000005</v>
      </c>
      <c r="O186" s="3426">
        <v>4630.5</v>
      </c>
      <c r="P186" s="3426">
        <v>4628.4000000000005</v>
      </c>
      <c r="Q186" s="3426">
        <v>4685.1000000000004</v>
      </c>
      <c r="R186" s="3426">
        <v>4695.6000000000004</v>
      </c>
      <c r="S186" s="3426">
        <v>4815.3</v>
      </c>
      <c r="T186" s="3426">
        <v>4800.6000000000004</v>
      </c>
      <c r="U186" s="3426">
        <v>4851</v>
      </c>
      <c r="V186" s="3425">
        <v>4779.6000000000004</v>
      </c>
      <c r="W186" s="3426">
        <v>4706.1000000000004</v>
      </c>
      <c r="X186" s="3426">
        <v>4720.8</v>
      </c>
      <c r="Y186" s="3426">
        <v>4725</v>
      </c>
      <c r="Z186" s="3426">
        <v>4712.4000000000005</v>
      </c>
      <c r="AA186" s="3426">
        <v>4706.1000000000004</v>
      </c>
      <c r="AB186" s="3805">
        <v>4678.8</v>
      </c>
      <c r="AC186" s="3133">
        <f>SUM(E186:AB186)</f>
        <v>113003.10000000002</v>
      </c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</row>
    <row r="187" spans="1:48" s="7" customFormat="1" ht="12.75" customHeight="1" x14ac:dyDescent="0.2">
      <c r="A187" s="5446"/>
      <c r="B187" s="5551"/>
      <c r="C187" s="1487" t="s">
        <v>641</v>
      </c>
      <c r="D187" s="162" t="s">
        <v>107</v>
      </c>
      <c r="E187" s="3806">
        <v>2030.7</v>
      </c>
      <c r="F187" s="3431">
        <v>2058</v>
      </c>
      <c r="G187" s="3431">
        <v>2013.9</v>
      </c>
      <c r="H187" s="3430">
        <v>2016</v>
      </c>
      <c r="I187" s="3431">
        <v>2058</v>
      </c>
      <c r="J187" s="3431">
        <v>1988.7</v>
      </c>
      <c r="K187" s="3431">
        <v>1953</v>
      </c>
      <c r="L187" s="3431">
        <v>1932</v>
      </c>
      <c r="M187" s="3431">
        <v>1932</v>
      </c>
      <c r="N187" s="3430">
        <v>1929.9</v>
      </c>
      <c r="O187" s="3431">
        <v>1967.7</v>
      </c>
      <c r="P187" s="3431">
        <v>1974</v>
      </c>
      <c r="Q187" s="3431">
        <v>2022.3</v>
      </c>
      <c r="R187" s="3431">
        <v>1984.5</v>
      </c>
      <c r="S187" s="3431">
        <v>2072.6999999999998</v>
      </c>
      <c r="T187" s="3431">
        <v>2070.6</v>
      </c>
      <c r="U187" s="3431">
        <v>2085.3000000000002</v>
      </c>
      <c r="V187" s="3430">
        <v>2043.3</v>
      </c>
      <c r="W187" s="3431">
        <v>2003.4</v>
      </c>
      <c r="X187" s="3431">
        <v>2026.5</v>
      </c>
      <c r="Y187" s="3431">
        <v>2028.6000000000001</v>
      </c>
      <c r="Z187" s="3431">
        <v>2026.5</v>
      </c>
      <c r="AA187" s="3431">
        <v>2026.5</v>
      </c>
      <c r="AB187" s="3807">
        <v>2041.2</v>
      </c>
      <c r="AC187" s="3130">
        <f>SUM(E187:AB187)</f>
        <v>48285.3</v>
      </c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</row>
    <row r="188" spans="1:48" s="7" customFormat="1" ht="12.75" customHeight="1" x14ac:dyDescent="0.2">
      <c r="A188" s="5446"/>
      <c r="B188" s="5551"/>
      <c r="C188" s="1487" t="s">
        <v>311</v>
      </c>
      <c r="D188" s="154" t="s">
        <v>336</v>
      </c>
      <c r="E188" s="2731">
        <v>5108.1881650933728</v>
      </c>
      <c r="F188" s="191">
        <v>5201.9102500908257</v>
      </c>
      <c r="G188" s="191">
        <v>5140.1484268452796</v>
      </c>
      <c r="H188" s="1273">
        <v>5152.564724484303</v>
      </c>
      <c r="I188" s="191">
        <v>5211.5552381223015</v>
      </c>
      <c r="J188" s="191">
        <v>5056.8614821843803</v>
      </c>
      <c r="K188" s="191">
        <v>5039.0566617175482</v>
      </c>
      <c r="L188" s="191">
        <v>5015.4471944184606</v>
      </c>
      <c r="M188" s="191">
        <v>5011.5715738678218</v>
      </c>
      <c r="N188" s="1273">
        <v>4985.579567111532</v>
      </c>
      <c r="O188" s="191">
        <v>5031.2397617287133</v>
      </c>
      <c r="P188" s="191">
        <v>5031.7752891002601</v>
      </c>
      <c r="Q188" s="191">
        <v>5102.9265426811698</v>
      </c>
      <c r="R188" s="191">
        <v>5097.7347528093305</v>
      </c>
      <c r="S188" s="191">
        <v>5242.4421198521595</v>
      </c>
      <c r="T188" s="191">
        <v>5228.1110087678899</v>
      </c>
      <c r="U188" s="191">
        <v>5280.2156291197052</v>
      </c>
      <c r="V188" s="1273">
        <v>5198.0430019383257</v>
      </c>
      <c r="W188" s="191">
        <v>5114.7814000209237</v>
      </c>
      <c r="X188" s="191">
        <v>5137.3782116951443</v>
      </c>
      <c r="Y188" s="191">
        <v>5142.0660205796657</v>
      </c>
      <c r="Z188" s="191">
        <v>5129.6604185852311</v>
      </c>
      <c r="AA188" s="191">
        <v>5123.8734820446143</v>
      </c>
      <c r="AB188" s="192">
        <v>5104.6710844088675</v>
      </c>
      <c r="AC188" s="193">
        <f t="shared" ref="AC188" si="45">SQRT(AC186^2+AC187^2)</f>
        <v>122886.82112293411</v>
      </c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</row>
    <row r="189" spans="1:48" s="7" customFormat="1" ht="12.75" customHeight="1" x14ac:dyDescent="0.2">
      <c r="A189" s="5446"/>
      <c r="B189" s="5551"/>
      <c r="C189" s="1487" t="s">
        <v>338</v>
      </c>
      <c r="D189" s="162" t="s">
        <v>108</v>
      </c>
      <c r="E189" s="3557">
        <v>77.5</v>
      </c>
      <c r="F189" s="3557">
        <v>78.099999999999994</v>
      </c>
      <c r="G189" s="3557">
        <v>77.3</v>
      </c>
      <c r="H189" s="3811">
        <v>77.7</v>
      </c>
      <c r="I189" s="3557">
        <v>81.2</v>
      </c>
      <c r="J189" s="3557">
        <v>75.8</v>
      </c>
      <c r="K189" s="3557">
        <v>76.8</v>
      </c>
      <c r="L189" s="3557">
        <v>76.099999999999994</v>
      </c>
      <c r="M189" s="3557">
        <v>75.400000000000006</v>
      </c>
      <c r="N189" s="3811">
        <v>75.099999999999994</v>
      </c>
      <c r="O189" s="3557">
        <v>77</v>
      </c>
      <c r="P189" s="3557">
        <v>75.900000000000006</v>
      </c>
      <c r="Q189" s="3557">
        <v>77</v>
      </c>
      <c r="R189" s="3557">
        <v>76.8</v>
      </c>
      <c r="S189" s="3557">
        <v>78.900000000000006</v>
      </c>
      <c r="T189" s="3557">
        <v>80</v>
      </c>
      <c r="U189" s="3557">
        <v>81.2</v>
      </c>
      <c r="V189" s="3811">
        <v>78.400000000000006</v>
      </c>
      <c r="W189" s="3557">
        <v>76.5</v>
      </c>
      <c r="X189" s="3557">
        <v>78.8</v>
      </c>
      <c r="Y189" s="3812">
        <v>77</v>
      </c>
      <c r="Z189" s="3557">
        <v>77.900000000000006</v>
      </c>
      <c r="AA189" s="3557">
        <v>78.400000000000006</v>
      </c>
      <c r="AB189" s="3813">
        <v>77</v>
      </c>
      <c r="AC189" s="3162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</row>
    <row r="190" spans="1:48" s="7" customFormat="1" ht="12.75" customHeight="1" thickBot="1" x14ac:dyDescent="0.25">
      <c r="A190" s="5548"/>
      <c r="B190" s="5552"/>
      <c r="C190" s="1482" t="s">
        <v>311</v>
      </c>
      <c r="D190" s="2733" t="s">
        <v>109</v>
      </c>
      <c r="E190" s="2732">
        <v>0.43324372759856633</v>
      </c>
      <c r="F190" s="225">
        <v>0.43076923076923079</v>
      </c>
      <c r="G190" s="225">
        <v>0.42584369449378334</v>
      </c>
      <c r="H190" s="1279">
        <v>0.42515500442869797</v>
      </c>
      <c r="I190" s="225">
        <v>0.42982456140350878</v>
      </c>
      <c r="J190" s="225">
        <v>0.4277326106594399</v>
      </c>
      <c r="K190" s="225">
        <v>0.42043399638336348</v>
      </c>
      <c r="L190" s="225">
        <v>0.41742286751361157</v>
      </c>
      <c r="M190" s="225">
        <v>0.41780199818346958</v>
      </c>
      <c r="N190" s="1279">
        <v>0.41982640475102784</v>
      </c>
      <c r="O190" s="225">
        <v>0.42494331065759638</v>
      </c>
      <c r="P190" s="225">
        <v>0.42649727767695095</v>
      </c>
      <c r="Q190" s="225">
        <v>0.43164500224114744</v>
      </c>
      <c r="R190" s="225">
        <v>0.4226296958855098</v>
      </c>
      <c r="S190" s="225">
        <v>0.43044047099869159</v>
      </c>
      <c r="T190" s="225">
        <v>0.43132108486439191</v>
      </c>
      <c r="U190" s="225">
        <v>0.4298701298701299</v>
      </c>
      <c r="V190" s="1279">
        <v>0.42750439367311066</v>
      </c>
      <c r="W190" s="225">
        <v>0.42570281124497988</v>
      </c>
      <c r="X190" s="225">
        <v>0.42927046263345192</v>
      </c>
      <c r="Y190" s="226">
        <v>0.42933333333333334</v>
      </c>
      <c r="Z190" s="225">
        <v>0.43003565062388588</v>
      </c>
      <c r="AA190" s="225">
        <v>0.43061133422579201</v>
      </c>
      <c r="AB190" s="2734">
        <v>0.43626570915619389</v>
      </c>
      <c r="AC190" s="4557">
        <f t="shared" ref="AC190" si="46">AC187/AC186</f>
        <v>0.42729181765809959</v>
      </c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</row>
    <row r="191" spans="1:48" s="7" customFormat="1" ht="12.75" customHeight="1" x14ac:dyDescent="0.2">
      <c r="A191" s="5447"/>
      <c r="B191" s="5445" t="s">
        <v>698</v>
      </c>
      <c r="C191" s="1486" t="s">
        <v>642</v>
      </c>
      <c r="D191" s="5018" t="s">
        <v>567</v>
      </c>
      <c r="E191" s="3795">
        <v>546</v>
      </c>
      <c r="F191" s="3796">
        <v>472.5</v>
      </c>
      <c r="G191" s="3796">
        <v>457.8</v>
      </c>
      <c r="H191" s="3784">
        <v>525</v>
      </c>
      <c r="I191" s="3796">
        <v>466.2</v>
      </c>
      <c r="J191" s="3796">
        <v>560.70000000000005</v>
      </c>
      <c r="K191" s="3796">
        <v>243.6</v>
      </c>
      <c r="L191" s="3796">
        <v>0</v>
      </c>
      <c r="M191" s="3796">
        <v>42</v>
      </c>
      <c r="N191" s="3784">
        <v>0</v>
      </c>
      <c r="O191" s="3796">
        <v>0</v>
      </c>
      <c r="P191" s="3796">
        <v>0</v>
      </c>
      <c r="Q191" s="3796">
        <v>0</v>
      </c>
      <c r="R191" s="3796">
        <v>0</v>
      </c>
      <c r="S191" s="3796">
        <v>0</v>
      </c>
      <c r="T191" s="3796">
        <v>0</v>
      </c>
      <c r="U191" s="3796">
        <v>0</v>
      </c>
      <c r="V191" s="3784">
        <v>0</v>
      </c>
      <c r="W191" s="3796">
        <v>0</v>
      </c>
      <c r="X191" s="3796">
        <v>0</v>
      </c>
      <c r="Y191" s="3782">
        <v>0</v>
      </c>
      <c r="Z191" s="3796">
        <v>186.9</v>
      </c>
      <c r="AA191" s="3796">
        <v>613.20000000000005</v>
      </c>
      <c r="AB191" s="3797">
        <v>525</v>
      </c>
      <c r="AC191" s="3160">
        <f>SUM(E191:AB191)</f>
        <v>4638.8999999999996</v>
      </c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</row>
    <row r="192" spans="1:48" s="7" customFormat="1" ht="12.75" customHeight="1" x14ac:dyDescent="0.2">
      <c r="A192" s="5446"/>
      <c r="B192" s="5446"/>
      <c r="C192" s="1487" t="s">
        <v>642</v>
      </c>
      <c r="D192" s="178" t="s">
        <v>593</v>
      </c>
      <c r="E192" s="3394">
        <v>0</v>
      </c>
      <c r="F192" s="3395">
        <v>0</v>
      </c>
      <c r="G192" s="3395">
        <v>0</v>
      </c>
      <c r="H192" s="3396">
        <v>0</v>
      </c>
      <c r="I192" s="3395">
        <v>0</v>
      </c>
      <c r="J192" s="3395">
        <v>0</v>
      </c>
      <c r="K192" s="3395">
        <v>216.3</v>
      </c>
      <c r="L192" s="3395">
        <v>382.2</v>
      </c>
      <c r="M192" s="3395">
        <v>1104.6000000000001</v>
      </c>
      <c r="N192" s="3396">
        <v>1875.3</v>
      </c>
      <c r="O192" s="3395">
        <v>1780.8</v>
      </c>
      <c r="P192" s="3395">
        <v>2091.6</v>
      </c>
      <c r="Q192" s="3395">
        <v>2125.1999999999998</v>
      </c>
      <c r="R192" s="3395">
        <v>1999.2</v>
      </c>
      <c r="S192" s="3395">
        <v>1961.4</v>
      </c>
      <c r="T192" s="3395">
        <v>999.6</v>
      </c>
      <c r="U192" s="3395">
        <v>245.70000000000002</v>
      </c>
      <c r="V192" s="3396">
        <v>178.5</v>
      </c>
      <c r="W192" s="3395">
        <v>119.7</v>
      </c>
      <c r="X192" s="3395">
        <v>109.2</v>
      </c>
      <c r="Y192" s="3775">
        <v>207.9</v>
      </c>
      <c r="Z192" s="3395">
        <v>231</v>
      </c>
      <c r="AA192" s="3395">
        <v>0</v>
      </c>
      <c r="AB192" s="3781">
        <v>0</v>
      </c>
      <c r="AC192" s="3161">
        <f>SUM(E192:AB192)</f>
        <v>15628.200000000003</v>
      </c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</row>
    <row r="193" spans="1:48" s="7" customFormat="1" ht="12.75" customHeight="1" x14ac:dyDescent="0.2">
      <c r="A193" s="5446"/>
      <c r="B193" s="5446"/>
      <c r="C193" s="1487" t="s">
        <v>642</v>
      </c>
      <c r="D193" s="178" t="s">
        <v>568</v>
      </c>
      <c r="E193" s="3394">
        <v>0</v>
      </c>
      <c r="F193" s="3395">
        <v>0</v>
      </c>
      <c r="G193" s="3395">
        <v>0</v>
      </c>
      <c r="H193" s="3396">
        <v>0</v>
      </c>
      <c r="I193" s="3395">
        <v>0</v>
      </c>
      <c r="J193" s="3395">
        <v>0</v>
      </c>
      <c r="K193" s="3395">
        <v>0</v>
      </c>
      <c r="L193" s="3395">
        <v>0</v>
      </c>
      <c r="M193" s="3395">
        <v>0</v>
      </c>
      <c r="N193" s="3396">
        <v>0</v>
      </c>
      <c r="O193" s="3395">
        <v>0</v>
      </c>
      <c r="P193" s="3395">
        <v>0</v>
      </c>
      <c r="Q193" s="3395">
        <v>0</v>
      </c>
      <c r="R193" s="3395">
        <v>0</v>
      </c>
      <c r="S193" s="3395">
        <v>0</v>
      </c>
      <c r="T193" s="3395">
        <v>0</v>
      </c>
      <c r="U193" s="3395">
        <v>0</v>
      </c>
      <c r="V193" s="3396">
        <v>0</v>
      </c>
      <c r="W193" s="3395">
        <v>0</v>
      </c>
      <c r="X193" s="3395">
        <v>0</v>
      </c>
      <c r="Y193" s="3775">
        <v>0</v>
      </c>
      <c r="Z193" s="3395">
        <v>0</v>
      </c>
      <c r="AA193" s="3395">
        <v>0</v>
      </c>
      <c r="AB193" s="3781">
        <v>0</v>
      </c>
      <c r="AC193" s="3161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</row>
    <row r="194" spans="1:48" s="7" customFormat="1" ht="12.75" customHeight="1" x14ac:dyDescent="0.2">
      <c r="A194" s="5446"/>
      <c r="B194" s="5446"/>
      <c r="C194" s="1487" t="s">
        <v>642</v>
      </c>
      <c r="D194" s="178" t="s">
        <v>569</v>
      </c>
      <c r="E194" s="3394">
        <v>2253.3000000000002</v>
      </c>
      <c r="F194" s="3395">
        <v>2242.8000000000002</v>
      </c>
      <c r="G194" s="3395">
        <v>2217.6</v>
      </c>
      <c r="H194" s="3396">
        <v>2169.3000000000002</v>
      </c>
      <c r="I194" s="3395">
        <v>2257.5</v>
      </c>
      <c r="J194" s="3395">
        <v>2181.9</v>
      </c>
      <c r="K194" s="3395">
        <v>2507.4</v>
      </c>
      <c r="L194" s="3395">
        <v>2820.3</v>
      </c>
      <c r="M194" s="3395">
        <v>2904.3</v>
      </c>
      <c r="N194" s="3396">
        <v>3049.2000000000003</v>
      </c>
      <c r="O194" s="3395">
        <v>3015.6</v>
      </c>
      <c r="P194" s="3395">
        <v>2891.7000000000003</v>
      </c>
      <c r="Q194" s="3395">
        <v>2769.9</v>
      </c>
      <c r="R194" s="3395">
        <v>2719.5</v>
      </c>
      <c r="S194" s="3395">
        <v>2656.5</v>
      </c>
      <c r="T194" s="3395">
        <v>2599.8000000000002</v>
      </c>
      <c r="U194" s="3395">
        <v>2753.1</v>
      </c>
      <c r="V194" s="3396">
        <v>2790.9</v>
      </c>
      <c r="W194" s="3395">
        <v>2893.8</v>
      </c>
      <c r="X194" s="3395">
        <v>2599.8000000000002</v>
      </c>
      <c r="Y194" s="3775">
        <v>2583</v>
      </c>
      <c r="Z194" s="3395">
        <v>2648.1</v>
      </c>
      <c r="AA194" s="3395">
        <v>2526.3000000000002</v>
      </c>
      <c r="AB194" s="3781">
        <v>2627.1</v>
      </c>
      <c r="AC194" s="3161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</row>
    <row r="195" spans="1:48" s="7" customFormat="1" ht="12.75" customHeight="1" x14ac:dyDescent="0.2">
      <c r="A195" s="5446"/>
      <c r="B195" s="5446"/>
      <c r="C195" s="1487" t="s">
        <v>311</v>
      </c>
      <c r="D195" s="5019" t="s">
        <v>336</v>
      </c>
      <c r="E195" s="245">
        <v>2318.5074703351725</v>
      </c>
      <c r="F195" s="191">
        <v>2292.0314330305337</v>
      </c>
      <c r="G195" s="191">
        <v>2264.3609694569459</v>
      </c>
      <c r="H195" s="1273">
        <v>2231.9246156624558</v>
      </c>
      <c r="I195" s="191">
        <v>2305.1352867022797</v>
      </c>
      <c r="J195" s="191">
        <v>2252.7920676351823</v>
      </c>
      <c r="K195" s="191">
        <v>2507.5486136862833</v>
      </c>
      <c r="L195" s="191">
        <v>2846.0795719726461</v>
      </c>
      <c r="M195" s="191">
        <v>3092.5842349077575</v>
      </c>
      <c r="N195" s="1273">
        <v>3579.7165711826965</v>
      </c>
      <c r="O195" s="191">
        <v>3502.1553363607391</v>
      </c>
      <c r="P195" s="191">
        <v>3568.8540807940021</v>
      </c>
      <c r="Q195" s="191">
        <v>3491.2492105262268</v>
      </c>
      <c r="R195" s="191">
        <v>3375.2749354682205</v>
      </c>
      <c r="S195" s="191">
        <v>3302.1329788486714</v>
      </c>
      <c r="T195" s="191">
        <v>2785.3474110063903</v>
      </c>
      <c r="U195" s="191">
        <v>2764.0419859329199</v>
      </c>
      <c r="V195" s="1273">
        <v>2796.6024136440992</v>
      </c>
      <c r="W195" s="191">
        <v>2896.2745950617323</v>
      </c>
      <c r="X195" s="191">
        <v>2602.0923657702856</v>
      </c>
      <c r="Y195" s="191">
        <v>2591.3532005498596</v>
      </c>
      <c r="Z195" s="191">
        <v>2648.4671831079954</v>
      </c>
      <c r="AA195" s="191">
        <v>2599.6549636442141</v>
      </c>
      <c r="AB195" s="246">
        <v>2679.0444957111108</v>
      </c>
      <c r="AC195" s="4561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</row>
    <row r="196" spans="1:48" s="7" customFormat="1" ht="12.75" customHeight="1" thickBot="1" x14ac:dyDescent="0.25">
      <c r="A196" s="5446"/>
      <c r="B196" s="5446"/>
      <c r="C196" s="1489" t="s">
        <v>338</v>
      </c>
      <c r="D196" s="178" t="s">
        <v>108</v>
      </c>
      <c r="E196" s="5029">
        <v>41.28</v>
      </c>
      <c r="F196" s="5030">
        <v>42.24</v>
      </c>
      <c r="G196" s="5030">
        <v>39.479999999999997</v>
      </c>
      <c r="H196" s="5031">
        <v>41.28</v>
      </c>
      <c r="I196" s="5030">
        <v>41.4</v>
      </c>
      <c r="J196" s="5030">
        <v>42.36</v>
      </c>
      <c r="K196" s="5030">
        <v>45.84</v>
      </c>
      <c r="L196" s="5030">
        <v>50.28</v>
      </c>
      <c r="M196" s="5030">
        <v>57.72</v>
      </c>
      <c r="N196" s="5024">
        <v>59.04</v>
      </c>
      <c r="O196" s="5025">
        <v>57.48</v>
      </c>
      <c r="P196" s="5025">
        <v>59.52</v>
      </c>
      <c r="Q196" s="5025">
        <v>57.96</v>
      </c>
      <c r="R196" s="5025">
        <v>52.92</v>
      </c>
      <c r="S196" s="5025">
        <v>52.68</v>
      </c>
      <c r="T196" s="5025">
        <v>44.76</v>
      </c>
      <c r="U196" s="5025">
        <v>51</v>
      </c>
      <c r="V196" s="5024">
        <v>51.72</v>
      </c>
      <c r="W196" s="5025">
        <v>49.92</v>
      </c>
      <c r="X196" s="5025">
        <v>45.48</v>
      </c>
      <c r="Y196" s="5026">
        <v>47.16</v>
      </c>
      <c r="Z196" s="5025">
        <v>44.16</v>
      </c>
      <c r="AA196" s="5025">
        <v>47.28</v>
      </c>
      <c r="AB196" s="5027">
        <v>47.16</v>
      </c>
      <c r="AC196" s="4561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</row>
    <row r="197" spans="1:48" s="7" customFormat="1" ht="12.75" customHeight="1" x14ac:dyDescent="0.2">
      <c r="A197" s="5447"/>
      <c r="B197" s="5445" t="s">
        <v>699</v>
      </c>
      <c r="C197" s="1486" t="s">
        <v>642</v>
      </c>
      <c r="D197" s="247" t="s">
        <v>567</v>
      </c>
      <c r="E197" s="3795">
        <v>0</v>
      </c>
      <c r="F197" s="3796">
        <v>0</v>
      </c>
      <c r="G197" s="3796">
        <v>0</v>
      </c>
      <c r="H197" s="3784">
        <v>0</v>
      </c>
      <c r="I197" s="3796">
        <v>0</v>
      </c>
      <c r="J197" s="3796">
        <v>0</v>
      </c>
      <c r="K197" s="3796">
        <v>0</v>
      </c>
      <c r="L197" s="3796">
        <v>0</v>
      </c>
      <c r="M197" s="3796">
        <v>0</v>
      </c>
      <c r="N197" s="3784">
        <v>0</v>
      </c>
      <c r="O197" s="3796">
        <v>0</v>
      </c>
      <c r="P197" s="3796">
        <v>0</v>
      </c>
      <c r="Q197" s="3796">
        <v>0</v>
      </c>
      <c r="R197" s="3796">
        <v>0</v>
      </c>
      <c r="S197" s="3796">
        <v>0</v>
      </c>
      <c r="T197" s="3796">
        <v>0</v>
      </c>
      <c r="U197" s="3796">
        <v>0</v>
      </c>
      <c r="V197" s="3784">
        <v>0</v>
      </c>
      <c r="W197" s="3796">
        <v>0</v>
      </c>
      <c r="X197" s="3796">
        <v>0</v>
      </c>
      <c r="Y197" s="3782">
        <v>0</v>
      </c>
      <c r="Z197" s="3796">
        <v>0</v>
      </c>
      <c r="AA197" s="3796">
        <v>0</v>
      </c>
      <c r="AB197" s="3797">
        <v>0</v>
      </c>
      <c r="AC197" s="3160">
        <f>SUM(E197:AB197)</f>
        <v>0</v>
      </c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</row>
    <row r="198" spans="1:48" s="7" customFormat="1" ht="12.75" customHeight="1" x14ac:dyDescent="0.2">
      <c r="A198" s="5446"/>
      <c r="B198" s="5446"/>
      <c r="C198" s="1487" t="s">
        <v>642</v>
      </c>
      <c r="D198" s="207" t="s">
        <v>593</v>
      </c>
      <c r="E198" s="3394">
        <v>5573.4000000000005</v>
      </c>
      <c r="F198" s="3395">
        <v>5768.7</v>
      </c>
      <c r="G198" s="3395">
        <v>5777.1</v>
      </c>
      <c r="H198" s="3396">
        <v>5623.8</v>
      </c>
      <c r="I198" s="3395">
        <v>5523</v>
      </c>
      <c r="J198" s="3395">
        <v>5357.1</v>
      </c>
      <c r="K198" s="3395">
        <v>4716.6000000000004</v>
      </c>
      <c r="L198" s="3395">
        <v>4277.7</v>
      </c>
      <c r="M198" s="3395">
        <v>3924.9</v>
      </c>
      <c r="N198" s="3396">
        <v>3399.9</v>
      </c>
      <c r="O198" s="3395">
        <v>3345.3</v>
      </c>
      <c r="P198" s="3395">
        <v>3219.3</v>
      </c>
      <c r="Q198" s="3395">
        <v>3049.2000000000003</v>
      </c>
      <c r="R198" s="3395">
        <v>3074.4</v>
      </c>
      <c r="S198" s="3395">
        <v>3234</v>
      </c>
      <c r="T198" s="3395">
        <v>4084.5</v>
      </c>
      <c r="U198" s="3395">
        <v>4893</v>
      </c>
      <c r="V198" s="3396">
        <v>4783.8</v>
      </c>
      <c r="W198" s="3395">
        <v>4699.8</v>
      </c>
      <c r="X198" s="3395">
        <v>4725</v>
      </c>
      <c r="Y198" s="3775">
        <v>4767</v>
      </c>
      <c r="Z198" s="3395">
        <v>5090.4000000000005</v>
      </c>
      <c r="AA198" s="3395">
        <v>5735.1</v>
      </c>
      <c r="AB198" s="3781">
        <v>5831.7</v>
      </c>
      <c r="AC198" s="3161">
        <f>SUM(E198:AB198)</f>
        <v>110474.7</v>
      </c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</row>
    <row r="199" spans="1:48" s="7" customFormat="1" ht="12.75" customHeight="1" x14ac:dyDescent="0.2">
      <c r="A199" s="5446"/>
      <c r="B199" s="5446"/>
      <c r="C199" s="1487" t="s">
        <v>642</v>
      </c>
      <c r="D199" s="207" t="s">
        <v>568</v>
      </c>
      <c r="E199" s="3394">
        <v>0</v>
      </c>
      <c r="F199" s="3395">
        <v>0</v>
      </c>
      <c r="G199" s="3395">
        <v>0</v>
      </c>
      <c r="H199" s="3396">
        <v>0</v>
      </c>
      <c r="I199" s="3395">
        <v>0</v>
      </c>
      <c r="J199" s="3395">
        <v>0</v>
      </c>
      <c r="K199" s="3395">
        <v>0</v>
      </c>
      <c r="L199" s="3395">
        <v>0</v>
      </c>
      <c r="M199" s="3395">
        <v>0</v>
      </c>
      <c r="N199" s="3396">
        <v>0</v>
      </c>
      <c r="O199" s="3395">
        <v>0</v>
      </c>
      <c r="P199" s="3395">
        <v>0</v>
      </c>
      <c r="Q199" s="3395">
        <v>0</v>
      </c>
      <c r="R199" s="3395">
        <v>0</v>
      </c>
      <c r="S199" s="3395">
        <v>0</v>
      </c>
      <c r="T199" s="3395">
        <v>0</v>
      </c>
      <c r="U199" s="3395">
        <v>0</v>
      </c>
      <c r="V199" s="3396">
        <v>0</v>
      </c>
      <c r="W199" s="3395">
        <v>0</v>
      </c>
      <c r="X199" s="3395">
        <v>0</v>
      </c>
      <c r="Y199" s="3775">
        <v>0</v>
      </c>
      <c r="Z199" s="3395">
        <v>0</v>
      </c>
      <c r="AA199" s="3395">
        <v>0</v>
      </c>
      <c r="AB199" s="3781">
        <v>0</v>
      </c>
      <c r="AC199" s="3161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</row>
    <row r="200" spans="1:48" s="7" customFormat="1" ht="12.75" customHeight="1" x14ac:dyDescent="0.2">
      <c r="A200" s="5446"/>
      <c r="B200" s="5446"/>
      <c r="C200" s="1487" t="s">
        <v>642</v>
      </c>
      <c r="D200" s="207" t="s">
        <v>569</v>
      </c>
      <c r="E200" s="3394">
        <v>3792.6</v>
      </c>
      <c r="F200" s="3395">
        <v>3868.2000000000003</v>
      </c>
      <c r="G200" s="3395">
        <v>3874.5</v>
      </c>
      <c r="H200" s="3396">
        <v>3742.2000000000003</v>
      </c>
      <c r="I200" s="3395">
        <v>3681.3</v>
      </c>
      <c r="J200" s="3395">
        <v>3658.2000000000003</v>
      </c>
      <c r="K200" s="3395">
        <v>3752.7000000000003</v>
      </c>
      <c r="L200" s="3395">
        <v>3885</v>
      </c>
      <c r="M200" s="3395">
        <v>3893.4</v>
      </c>
      <c r="N200" s="3396">
        <v>3639.3</v>
      </c>
      <c r="O200" s="3395">
        <v>3572.1</v>
      </c>
      <c r="P200" s="3395">
        <v>3803.1</v>
      </c>
      <c r="Q200" s="3395">
        <v>3914.4</v>
      </c>
      <c r="R200" s="3395">
        <v>3885</v>
      </c>
      <c r="S200" s="3395">
        <v>3987.9</v>
      </c>
      <c r="T200" s="3395">
        <v>4069.8</v>
      </c>
      <c r="U200" s="3395">
        <v>4239.8999999999996</v>
      </c>
      <c r="V200" s="3396">
        <v>4300.8</v>
      </c>
      <c r="W200" s="3395">
        <v>4395.3</v>
      </c>
      <c r="X200" s="3395">
        <v>4204.2</v>
      </c>
      <c r="Y200" s="3775">
        <v>4141.2</v>
      </c>
      <c r="Z200" s="3395">
        <v>4160.1000000000004</v>
      </c>
      <c r="AA200" s="3395">
        <v>4290.3</v>
      </c>
      <c r="AB200" s="3781">
        <v>4328.1000000000004</v>
      </c>
      <c r="AC200" s="3161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</row>
    <row r="201" spans="1:48" s="7" customFormat="1" ht="12.75" customHeight="1" x14ac:dyDescent="0.2">
      <c r="A201" s="5446"/>
      <c r="B201" s="5446"/>
      <c r="C201" s="1487" t="s">
        <v>311</v>
      </c>
      <c r="D201" s="244" t="s">
        <v>336</v>
      </c>
      <c r="E201" s="245">
        <v>6741.409520270965</v>
      </c>
      <c r="F201" s="191">
        <v>6945.5648388018089</v>
      </c>
      <c r="G201" s="191">
        <v>6956.0502197727128</v>
      </c>
      <c r="H201" s="1273">
        <v>6755.0860305402475</v>
      </c>
      <c r="I201" s="191">
        <v>6637.4316335462163</v>
      </c>
      <c r="J201" s="191">
        <v>6486.9829389323977</v>
      </c>
      <c r="K201" s="191">
        <v>6027.360355080822</v>
      </c>
      <c r="L201" s="191">
        <v>5778.5761472874956</v>
      </c>
      <c r="M201" s="191">
        <v>5528.4178179656428</v>
      </c>
      <c r="N201" s="1273">
        <v>4980.3438134329645</v>
      </c>
      <c r="O201" s="191">
        <v>4893.9687882126918</v>
      </c>
      <c r="P201" s="191">
        <v>4982.7163375010623</v>
      </c>
      <c r="Q201" s="191">
        <v>4961.8694057784314</v>
      </c>
      <c r="R201" s="191">
        <v>4954.3072532898077</v>
      </c>
      <c r="S201" s="191">
        <v>5134.4038027798324</v>
      </c>
      <c r="T201" s="191">
        <v>5765.9701950322287</v>
      </c>
      <c r="U201" s="191">
        <v>6474.4266935382011</v>
      </c>
      <c r="V201" s="1273">
        <v>6432.8549711617161</v>
      </c>
      <c r="W201" s="191">
        <v>6434.8101860117058</v>
      </c>
      <c r="X201" s="191">
        <v>6324.6282610126582</v>
      </c>
      <c r="Y201" s="191">
        <v>6314.5725461031798</v>
      </c>
      <c r="Z201" s="191">
        <v>6574.0858048857262</v>
      </c>
      <c r="AA201" s="191">
        <v>7162.2654307139446</v>
      </c>
      <c r="AB201" s="246">
        <v>7262.3119252755869</v>
      </c>
      <c r="AC201" s="4561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</row>
    <row r="202" spans="1:48" s="7" customFormat="1" ht="12.75" customHeight="1" thickBot="1" x14ac:dyDescent="0.25">
      <c r="A202" s="5446"/>
      <c r="B202" s="5446"/>
      <c r="C202" s="1489" t="s">
        <v>338</v>
      </c>
      <c r="D202" s="5028" t="s">
        <v>108</v>
      </c>
      <c r="E202" s="4278">
        <v>107.64</v>
      </c>
      <c r="F202" s="4279">
        <v>111</v>
      </c>
      <c r="G202" s="4279">
        <v>111.72</v>
      </c>
      <c r="H202" s="4280">
        <v>104.76</v>
      </c>
      <c r="I202" s="4279">
        <v>105</v>
      </c>
      <c r="J202" s="4279">
        <v>99.96</v>
      </c>
      <c r="K202" s="4279">
        <v>92.4</v>
      </c>
      <c r="L202" s="4279">
        <v>90.6</v>
      </c>
      <c r="M202" s="4279">
        <v>78.239999999999995</v>
      </c>
      <c r="N202" s="5020">
        <v>77.88</v>
      </c>
      <c r="O202" s="5021">
        <v>78.36</v>
      </c>
      <c r="P202" s="5021">
        <v>81.12</v>
      </c>
      <c r="Q202" s="5021">
        <v>78.84</v>
      </c>
      <c r="R202" s="5021">
        <v>76.44</v>
      </c>
      <c r="S202" s="5021">
        <v>85.2</v>
      </c>
      <c r="T202" s="5021">
        <v>101.88</v>
      </c>
      <c r="U202" s="5021">
        <v>103.8</v>
      </c>
      <c r="V202" s="5020">
        <v>103.44</v>
      </c>
      <c r="W202" s="5021">
        <v>100.08</v>
      </c>
      <c r="X202" s="5021">
        <v>100.2</v>
      </c>
      <c r="Y202" s="5022">
        <v>98.04</v>
      </c>
      <c r="Z202" s="5021">
        <v>111.84</v>
      </c>
      <c r="AA202" s="5021">
        <v>110.88</v>
      </c>
      <c r="AB202" s="5023">
        <v>116.04</v>
      </c>
      <c r="AC202" s="3158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</row>
    <row r="203" spans="1:48" s="7" customFormat="1" ht="12.75" customHeight="1" x14ac:dyDescent="0.2">
      <c r="A203" s="5553" t="s">
        <v>148</v>
      </c>
      <c r="B203" s="5554"/>
      <c r="C203" s="2504" t="s">
        <v>311</v>
      </c>
      <c r="D203" s="4568" t="s">
        <v>106</v>
      </c>
      <c r="E203" s="4558">
        <f>E151+E156+E161+E166+E171+E176+E181+E186+E191+E197</f>
        <v>32524.800000000003</v>
      </c>
      <c r="F203" s="4559">
        <f t="shared" ref="F203:AB203" si="47">F151+F156+F161+F166+F171+F176+F181+F186+F191+F197</f>
        <v>32531.1</v>
      </c>
      <c r="G203" s="4559">
        <f t="shared" si="47"/>
        <v>32419.800000000003</v>
      </c>
      <c r="H203" s="4560">
        <f t="shared" si="47"/>
        <v>32659.200000000001</v>
      </c>
      <c r="I203" s="4559">
        <f t="shared" si="47"/>
        <v>32587.800000000003</v>
      </c>
      <c r="J203" s="4559">
        <f t="shared" si="47"/>
        <v>32392.500000000004</v>
      </c>
      <c r="K203" s="4559">
        <f t="shared" si="47"/>
        <v>33509.699999999997</v>
      </c>
      <c r="L203" s="4559">
        <f t="shared" si="47"/>
        <v>33812.1</v>
      </c>
      <c r="M203" s="4559">
        <f t="shared" si="47"/>
        <v>32415.600000000002</v>
      </c>
      <c r="N203" s="4560">
        <f t="shared" si="47"/>
        <v>31728.9</v>
      </c>
      <c r="O203" s="4559">
        <f t="shared" si="47"/>
        <v>31728.9</v>
      </c>
      <c r="P203" s="4559">
        <f t="shared" si="47"/>
        <v>32468.1</v>
      </c>
      <c r="Q203" s="4559">
        <f t="shared" si="47"/>
        <v>32967.9</v>
      </c>
      <c r="R203" s="4559">
        <f t="shared" si="47"/>
        <v>33312.300000000003</v>
      </c>
      <c r="S203" s="4559">
        <f t="shared" si="47"/>
        <v>33390</v>
      </c>
      <c r="T203" s="4559">
        <f t="shared" si="47"/>
        <v>34267.800000000003</v>
      </c>
      <c r="U203" s="4559">
        <f t="shared" si="47"/>
        <v>34049.4</v>
      </c>
      <c r="V203" s="4560">
        <f t="shared" si="47"/>
        <v>34179.600000000006</v>
      </c>
      <c r="W203" s="4559">
        <f t="shared" si="47"/>
        <v>33843.599999999999</v>
      </c>
      <c r="X203" s="4559">
        <f t="shared" si="47"/>
        <v>33904.5</v>
      </c>
      <c r="Y203" s="4559">
        <f t="shared" si="47"/>
        <v>34074.600000000006</v>
      </c>
      <c r="Z203" s="4559">
        <f t="shared" si="47"/>
        <v>33690.299999999996</v>
      </c>
      <c r="AA203" s="4559">
        <f t="shared" si="47"/>
        <v>32988.9</v>
      </c>
      <c r="AB203" s="4570">
        <f t="shared" si="47"/>
        <v>32617.199999999997</v>
      </c>
      <c r="AC203" s="250">
        <f>SUM(E203:AB203)</f>
        <v>794064.6</v>
      </c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</row>
    <row r="204" spans="1:48" s="7" customFormat="1" ht="12.75" customHeight="1" thickBot="1" x14ac:dyDescent="0.25">
      <c r="A204" s="5555"/>
      <c r="B204" s="5556"/>
      <c r="C204" s="1482" t="s">
        <v>311</v>
      </c>
      <c r="D204" s="218" t="s">
        <v>107</v>
      </c>
      <c r="E204" s="4571">
        <f>E152+E157+E162+E167+E172+E177+E182+E187+E193+E199</f>
        <v>12213.6</v>
      </c>
      <c r="F204" s="4572">
        <f t="shared" ref="F204:AC204" si="48">F152+F157+F162+F167+F172+F177+F182+F187+F193+F199</f>
        <v>12268.199999999999</v>
      </c>
      <c r="G204" s="4572">
        <f t="shared" si="48"/>
        <v>12263.999999999998</v>
      </c>
      <c r="H204" s="4573">
        <f t="shared" si="48"/>
        <v>12467.699999999999</v>
      </c>
      <c r="I204" s="4572">
        <f t="shared" si="48"/>
        <v>12425.699999999999</v>
      </c>
      <c r="J204" s="4572">
        <f t="shared" si="48"/>
        <v>12201</v>
      </c>
      <c r="K204" s="4572">
        <f t="shared" si="48"/>
        <v>12194.7</v>
      </c>
      <c r="L204" s="4572">
        <f t="shared" si="48"/>
        <v>12159</v>
      </c>
      <c r="M204" s="4572">
        <f t="shared" si="48"/>
        <v>11917.5</v>
      </c>
      <c r="N204" s="4573">
        <f t="shared" si="48"/>
        <v>11770.500000000002</v>
      </c>
      <c r="O204" s="4572">
        <f t="shared" si="48"/>
        <v>11720.1</v>
      </c>
      <c r="P204" s="4572">
        <f t="shared" si="48"/>
        <v>11447.1</v>
      </c>
      <c r="Q204" s="4572">
        <f t="shared" si="48"/>
        <v>11430.3</v>
      </c>
      <c r="R204" s="4572">
        <f t="shared" si="48"/>
        <v>11560.500000000002</v>
      </c>
      <c r="S204" s="4572">
        <f t="shared" si="48"/>
        <v>11531.100000000002</v>
      </c>
      <c r="T204" s="4572">
        <f t="shared" si="48"/>
        <v>11684.400000000001</v>
      </c>
      <c r="U204" s="4572">
        <f t="shared" si="48"/>
        <v>11898.599999999999</v>
      </c>
      <c r="V204" s="4573">
        <f t="shared" si="48"/>
        <v>12030.899999999998</v>
      </c>
      <c r="W204" s="4572">
        <f t="shared" si="48"/>
        <v>11764.199999999999</v>
      </c>
      <c r="X204" s="4572">
        <f t="shared" si="48"/>
        <v>11843.999999999998</v>
      </c>
      <c r="Y204" s="4572">
        <f t="shared" si="48"/>
        <v>12007.800000000001</v>
      </c>
      <c r="Z204" s="4572">
        <f t="shared" si="48"/>
        <v>12240.9</v>
      </c>
      <c r="AA204" s="4572">
        <f t="shared" si="48"/>
        <v>12318.6</v>
      </c>
      <c r="AB204" s="4574">
        <f t="shared" si="48"/>
        <v>12098.100000000002</v>
      </c>
      <c r="AC204" s="5015">
        <f t="shared" si="48"/>
        <v>287458.5</v>
      </c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</row>
    <row r="205" spans="1:48" s="7" customFormat="1" ht="12.75" hidden="1" customHeight="1" thickBot="1" x14ac:dyDescent="0.25">
      <c r="A205" s="5534"/>
      <c r="B205" s="5535"/>
      <c r="C205" s="1482" t="s">
        <v>311</v>
      </c>
      <c r="D205" s="257" t="s">
        <v>108</v>
      </c>
      <c r="E205" s="5044"/>
      <c r="F205" s="5044"/>
      <c r="G205" s="5044"/>
      <c r="H205" s="5044"/>
      <c r="I205" s="5044"/>
      <c r="J205" s="5044"/>
      <c r="K205" s="5044"/>
      <c r="L205" s="5044"/>
      <c r="M205" s="5044"/>
      <c r="N205" s="5044"/>
      <c r="O205" s="5044"/>
      <c r="P205" s="5044"/>
      <c r="Q205" s="5044"/>
      <c r="R205" s="5044"/>
      <c r="S205" s="5044"/>
      <c r="T205" s="5044"/>
      <c r="U205" s="5044"/>
      <c r="V205" s="5044"/>
      <c r="W205" s="5044"/>
      <c r="X205" s="5044"/>
      <c r="Y205" s="5044"/>
      <c r="Z205" s="5044"/>
      <c r="AA205" s="5044"/>
      <c r="AB205" s="5044"/>
      <c r="AC205" s="4569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</row>
    <row r="206" spans="1:48" s="7" customFormat="1" ht="12.75" customHeight="1" x14ac:dyDescent="0.2">
      <c r="A206" s="5553" t="s">
        <v>149</v>
      </c>
      <c r="B206" s="5557"/>
      <c r="C206" s="1486" t="s">
        <v>311</v>
      </c>
      <c r="D206" s="1654" t="s">
        <v>106</v>
      </c>
      <c r="E206" s="907">
        <f>E125+E130-E203+E192+E198</f>
        <v>26.599999999997635</v>
      </c>
      <c r="F206" s="907">
        <f t="shared" ref="F206:AC206" si="49">F125+F130-F203+F192+F198</f>
        <v>33.600000000001273</v>
      </c>
      <c r="G206" s="907">
        <f t="shared" si="49"/>
        <v>27.299999999997453</v>
      </c>
      <c r="H206" s="3263">
        <f t="shared" si="49"/>
        <v>33.599999999999454</v>
      </c>
      <c r="I206" s="907">
        <f t="shared" si="49"/>
        <v>32.19999999999709</v>
      </c>
      <c r="J206" s="907">
        <f t="shared" si="49"/>
        <v>40.599999999996726</v>
      </c>
      <c r="K206" s="907">
        <f t="shared" si="49"/>
        <v>-9.7999999999965439</v>
      </c>
      <c r="L206" s="907">
        <f t="shared" si="49"/>
        <v>30.800000000001091</v>
      </c>
      <c r="M206" s="907">
        <f t="shared" si="49"/>
        <v>-23.100000000001728</v>
      </c>
      <c r="N206" s="3263">
        <f t="shared" si="49"/>
        <v>55.299999999998818</v>
      </c>
      <c r="O206" s="907">
        <f t="shared" si="49"/>
        <v>18.199999999998909</v>
      </c>
      <c r="P206" s="907">
        <f t="shared" si="49"/>
        <v>16.800000000001546</v>
      </c>
      <c r="Q206" s="907">
        <f t="shared" si="49"/>
        <v>45.499999999998636</v>
      </c>
      <c r="R206" s="907">
        <f t="shared" si="49"/>
        <v>62.299999999996999</v>
      </c>
      <c r="S206" s="907">
        <f t="shared" si="49"/>
        <v>29.400000000000091</v>
      </c>
      <c r="T206" s="907">
        <f t="shared" si="49"/>
        <v>97.299999999996999</v>
      </c>
      <c r="U206" s="907">
        <f t="shared" si="49"/>
        <v>20.299999999998363</v>
      </c>
      <c r="V206" s="3263">
        <f t="shared" si="49"/>
        <v>56.699999999994361</v>
      </c>
      <c r="W206" s="907">
        <f t="shared" si="49"/>
        <v>32.900000000001455</v>
      </c>
      <c r="X206" s="907">
        <f t="shared" si="49"/>
        <v>42.699999999999818</v>
      </c>
      <c r="Y206" s="907">
        <f t="shared" si="49"/>
        <v>41.299999999993815</v>
      </c>
      <c r="Z206" s="907">
        <f t="shared" si="49"/>
        <v>79.100000000004911</v>
      </c>
      <c r="AA206" s="907">
        <f t="shared" si="49"/>
        <v>11.199999999998909</v>
      </c>
      <c r="AB206" s="3256">
        <f t="shared" si="49"/>
        <v>17.500000000002728</v>
      </c>
      <c r="AC206" s="3256">
        <f t="shared" si="49"/>
        <v>818.30000000001746</v>
      </c>
      <c r="AD206" s="90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</row>
    <row r="207" spans="1:48" s="7" customFormat="1" ht="1.5" hidden="1" customHeight="1" x14ac:dyDescent="0.2">
      <c r="A207" s="5555"/>
      <c r="B207" s="5558"/>
      <c r="C207" s="1487"/>
      <c r="D207" s="2081"/>
      <c r="E207" s="1993"/>
      <c r="F207" s="1993"/>
      <c r="G207" s="1993"/>
      <c r="H207" s="1996"/>
      <c r="I207" s="1993"/>
      <c r="J207" s="1993"/>
      <c r="K207" s="1993"/>
      <c r="L207" s="1993"/>
      <c r="M207" s="1993"/>
      <c r="N207" s="1996"/>
      <c r="O207" s="1993"/>
      <c r="P207" s="1993"/>
      <c r="Q207" s="1993"/>
      <c r="R207" s="1993"/>
      <c r="S207" s="1993"/>
      <c r="T207" s="1993"/>
      <c r="U207" s="1993"/>
      <c r="V207" s="1996"/>
      <c r="W207" s="1993"/>
      <c r="X207" s="1993"/>
      <c r="Y207" s="2193"/>
      <c r="Z207" s="1993"/>
      <c r="AA207" s="1993"/>
      <c r="AB207" s="880"/>
      <c r="AC207" s="3257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</row>
    <row r="208" spans="1:48" s="7" customFormat="1" ht="14.25" customHeight="1" thickBot="1" x14ac:dyDescent="0.25">
      <c r="A208" s="5559"/>
      <c r="B208" s="5560"/>
      <c r="C208" s="2735" t="s">
        <v>311</v>
      </c>
      <c r="D208" s="5049" t="s">
        <v>337</v>
      </c>
      <c r="E208" s="5050">
        <f t="shared" ref="E208:AC208" si="50">E206/(E125+E130)</f>
        <v>9.8598858329000064E-4</v>
      </c>
      <c r="F208" s="5051">
        <f t="shared" si="50"/>
        <v>1.2539184952978532E-3</v>
      </c>
      <c r="G208" s="5051">
        <f t="shared" si="50"/>
        <v>1.0236220472439989E-3</v>
      </c>
      <c r="H208" s="5052">
        <f t="shared" si="50"/>
        <v>1.2412723041116945E-3</v>
      </c>
      <c r="I208" s="5051">
        <f t="shared" si="50"/>
        <v>1.1883234306379706E-3</v>
      </c>
      <c r="J208" s="5051">
        <f t="shared" si="50"/>
        <v>1.4994829369181831E-3</v>
      </c>
      <c r="K208" s="5051">
        <f t="shared" si="50"/>
        <v>-3.4305317324173152E-4</v>
      </c>
      <c r="L208" s="5051">
        <f t="shared" si="50"/>
        <v>1.0554089709762908E-3</v>
      </c>
      <c r="M208" s="5051">
        <f t="shared" si="50"/>
        <v>-8.44205679201905E-4</v>
      </c>
      <c r="N208" s="5052">
        <f t="shared" si="50"/>
        <v>2.0860839714813392E-3</v>
      </c>
      <c r="O208" s="5051">
        <f t="shared" si="50"/>
        <v>6.8367078622136312E-4</v>
      </c>
      <c r="P208" s="5051">
        <f t="shared" si="50"/>
        <v>6.1823802163838771E-4</v>
      </c>
      <c r="Q208" s="5051">
        <f t="shared" si="50"/>
        <v>1.6343977872767929E-3</v>
      </c>
      <c r="R208" s="5051">
        <f t="shared" si="50"/>
        <v>2.2013356418500054E-3</v>
      </c>
      <c r="S208" s="5051">
        <f t="shared" si="50"/>
        <v>1.0416666666666699E-3</v>
      </c>
      <c r="T208" s="5051">
        <f t="shared" si="50"/>
        <v>3.3229739421466822E-3</v>
      </c>
      <c r="U208" s="5051">
        <f t="shared" si="50"/>
        <v>7.0166948947490107E-4</v>
      </c>
      <c r="V208" s="5052">
        <f t="shared" si="50"/>
        <v>1.9368723098993771E-3</v>
      </c>
      <c r="W208" s="5051">
        <f t="shared" si="50"/>
        <v>1.1322572874006764E-3</v>
      </c>
      <c r="X208" s="5051">
        <f t="shared" si="50"/>
        <v>1.4666987256551993E-3</v>
      </c>
      <c r="Y208" s="5053">
        <f t="shared" si="50"/>
        <v>1.4172471775160021E-3</v>
      </c>
      <c r="Z208" s="5051">
        <f t="shared" si="50"/>
        <v>2.7805118110237948E-3</v>
      </c>
      <c r="AA208" s="5051">
        <f t="shared" si="50"/>
        <v>4.10783055198933E-4</v>
      </c>
      <c r="AB208" s="5054">
        <f t="shared" si="50"/>
        <v>6.5291198746419163E-4</v>
      </c>
      <c r="AC208" s="5055">
        <f t="shared" si="50"/>
        <v>1.223571279045452E-3</v>
      </c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</row>
    <row r="209" spans="1:48" s="7" customFormat="1" ht="12.75" hidden="1" customHeight="1" thickBot="1" x14ac:dyDescent="0.25">
      <c r="A209" s="5534"/>
      <c r="B209" s="5561"/>
      <c r="C209" s="5045" t="s">
        <v>311</v>
      </c>
      <c r="D209" s="5046" t="s">
        <v>108</v>
      </c>
      <c r="E209" s="5047"/>
      <c r="F209" s="5047"/>
      <c r="G209" s="5047"/>
      <c r="H209" s="5047"/>
      <c r="I209" s="5047"/>
      <c r="J209" s="5047"/>
      <c r="K209" s="5047"/>
      <c r="L209" s="5047"/>
      <c r="M209" s="5047"/>
      <c r="N209" s="5047"/>
      <c r="O209" s="5047"/>
      <c r="P209" s="5047"/>
      <c r="Q209" s="5047"/>
      <c r="R209" s="5047"/>
      <c r="S209" s="5047"/>
      <c r="T209" s="5047"/>
      <c r="U209" s="5047"/>
      <c r="V209" s="5047"/>
      <c r="W209" s="5047"/>
      <c r="X209" s="5047"/>
      <c r="Y209" s="5047"/>
      <c r="Z209" s="5047"/>
      <c r="AA209" s="5047"/>
      <c r="AB209" s="5048"/>
      <c r="AC209" s="5048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</row>
    <row r="210" spans="1:48" s="7" customFormat="1" ht="12.75" customHeight="1" thickBot="1" x14ac:dyDescent="0.25">
      <c r="A210" s="126" t="s">
        <v>1</v>
      </c>
      <c r="B210" s="230"/>
      <c r="C210" s="261"/>
      <c r="D210" s="64"/>
      <c r="E210" s="258">
        <v>1</v>
      </c>
      <c r="F210" s="259">
        <v>2</v>
      </c>
      <c r="G210" s="259">
        <v>3</v>
      </c>
      <c r="H210" s="1282">
        <v>4</v>
      </c>
      <c r="I210" s="259">
        <v>5</v>
      </c>
      <c r="J210" s="259">
        <v>6</v>
      </c>
      <c r="K210" s="259">
        <v>7</v>
      </c>
      <c r="L210" s="259">
        <v>8</v>
      </c>
      <c r="M210" s="259">
        <v>9</v>
      </c>
      <c r="N210" s="259">
        <v>10</v>
      </c>
      <c r="O210" s="259">
        <v>11</v>
      </c>
      <c r="P210" s="259">
        <v>12</v>
      </c>
      <c r="Q210" s="259">
        <v>13</v>
      </c>
      <c r="R210" s="259">
        <v>14</v>
      </c>
      <c r="S210" s="259">
        <v>15</v>
      </c>
      <c r="T210" s="259">
        <v>16</v>
      </c>
      <c r="U210" s="259">
        <v>17</v>
      </c>
      <c r="V210" s="1282">
        <v>18</v>
      </c>
      <c r="W210" s="259">
        <v>19</v>
      </c>
      <c r="X210" s="259">
        <v>20</v>
      </c>
      <c r="Y210" s="259">
        <v>21</v>
      </c>
      <c r="Z210" s="259">
        <v>22</v>
      </c>
      <c r="AA210" s="259">
        <v>23</v>
      </c>
      <c r="AB210" s="260">
        <v>24</v>
      </c>
      <c r="AC210" s="5017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</row>
    <row r="211" spans="1:48" s="7" customFormat="1" ht="12.75" customHeight="1" x14ac:dyDescent="0.2">
      <c r="A211" s="1743" t="s">
        <v>161</v>
      </c>
      <c r="B211" s="1744"/>
      <c r="C211" s="2738" t="s">
        <v>338</v>
      </c>
      <c r="D211" s="4564" t="s">
        <v>110</v>
      </c>
      <c r="E211" s="5036">
        <f>'[1]Промысловая ОИК'!C38</f>
        <v>6.4</v>
      </c>
      <c r="F211" s="5037">
        <f>'[1]Промысловая ОИК'!D38</f>
        <v>6.4</v>
      </c>
      <c r="G211" s="5037">
        <f>'[1]Промысловая ОИК'!E38</f>
        <v>6.4</v>
      </c>
      <c r="H211" s="5038">
        <f>'[1]Промысловая ОИК'!F38</f>
        <v>6.4</v>
      </c>
      <c r="I211" s="5037">
        <f>'[1]Промысловая ОИК'!G38</f>
        <v>6.4</v>
      </c>
      <c r="J211" s="5037">
        <f>'[1]Промысловая ОИК'!H38</f>
        <v>6.4</v>
      </c>
      <c r="K211" s="5037">
        <f>'[1]Промысловая ОИК'!I38</f>
        <v>6.4</v>
      </c>
      <c r="L211" s="5037">
        <f>'[1]Промысловая ОИК'!J38</f>
        <v>6.3</v>
      </c>
      <c r="M211" s="5037">
        <f>'[1]Промысловая ОИК'!K38</f>
        <v>6.3</v>
      </c>
      <c r="N211" s="5037">
        <f>'[1]Промысловая ОИК'!L38</f>
        <v>6.3</v>
      </c>
      <c r="O211" s="5037">
        <f>'[1]Промысловая ОИК'!M38</f>
        <v>6.3</v>
      </c>
      <c r="P211" s="5037">
        <f>'[1]Промысловая ОИК'!N38</f>
        <v>6.4</v>
      </c>
      <c r="Q211" s="5037">
        <f>'[1]Промысловая ОИК'!O38</f>
        <v>6.4</v>
      </c>
      <c r="R211" s="5037">
        <f>'[1]Промысловая ОИК'!P38</f>
        <v>6.3</v>
      </c>
      <c r="S211" s="5037">
        <f>'[1]Промысловая ОИК'!Q38</f>
        <v>6.3</v>
      </c>
      <c r="T211" s="5037">
        <f>'[1]Промысловая ОИК'!R38</f>
        <v>6.3</v>
      </c>
      <c r="U211" s="5037">
        <f>'[1]Промысловая ОИК'!S38</f>
        <v>6.3</v>
      </c>
      <c r="V211" s="5037">
        <f>'[1]Промысловая ОИК'!T38</f>
        <v>6.3</v>
      </c>
      <c r="W211" s="5037">
        <f>'[1]Промысловая ОИК'!U38</f>
        <v>6.3</v>
      </c>
      <c r="X211" s="5037">
        <f>'[1]Промысловая ОИК'!V38</f>
        <v>6.4</v>
      </c>
      <c r="Y211" s="5037">
        <f>'[1]Промысловая ОИК'!W38</f>
        <v>6.3</v>
      </c>
      <c r="Z211" s="5037">
        <f>'[1]Промысловая ОИК'!X38</f>
        <v>6.4</v>
      </c>
      <c r="AA211" s="5037">
        <f>'[1]Промысловая ОИК'!Y38</f>
        <v>6.3</v>
      </c>
      <c r="AB211" s="5039">
        <f>'[1]Промысловая ОИК'!Z38</f>
        <v>6.4</v>
      </c>
      <c r="AC211" s="5016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</row>
    <row r="212" spans="1:48" s="7" customFormat="1" ht="12.75" customHeight="1" thickBot="1" x14ac:dyDescent="0.25">
      <c r="A212" s="1745" t="s">
        <v>162</v>
      </c>
      <c r="B212" s="4716"/>
      <c r="C212" s="3071" t="s">
        <v>338</v>
      </c>
      <c r="D212" s="1746" t="s">
        <v>110</v>
      </c>
      <c r="E212" s="5040">
        <f>'[1]Промысловая ОИК'!C39</f>
        <v>6.4</v>
      </c>
      <c r="F212" s="5041">
        <f>'[1]Промысловая ОИК'!D39</f>
        <v>6.4</v>
      </c>
      <c r="G212" s="5041">
        <f>'[1]Промысловая ОИК'!E39</f>
        <v>6.4</v>
      </c>
      <c r="H212" s="5042">
        <f>'[1]Промысловая ОИК'!F39</f>
        <v>6.4</v>
      </c>
      <c r="I212" s="5041">
        <f>'[1]Промысловая ОИК'!G39</f>
        <v>6.4</v>
      </c>
      <c r="J212" s="5041">
        <f>'[1]Промысловая ОИК'!H39</f>
        <v>6.4</v>
      </c>
      <c r="K212" s="5041">
        <f>'[1]Промысловая ОИК'!I39</f>
        <v>6.3</v>
      </c>
      <c r="L212" s="5041">
        <f>'[1]Промысловая ОИК'!J39</f>
        <v>6.3</v>
      </c>
      <c r="M212" s="5041">
        <f>'[1]Промысловая ОИК'!K39</f>
        <v>6.3</v>
      </c>
      <c r="N212" s="5041">
        <f>'[1]Промысловая ОИК'!L39</f>
        <v>6.4</v>
      </c>
      <c r="O212" s="5041">
        <f>'[1]Промысловая ОИК'!M39</f>
        <v>6.3</v>
      </c>
      <c r="P212" s="5041">
        <f>'[1]Промысловая ОИК'!N39</f>
        <v>6.3</v>
      </c>
      <c r="Q212" s="5041">
        <f>'[1]Промысловая ОИК'!O39</f>
        <v>6.4</v>
      </c>
      <c r="R212" s="5041">
        <f>'[1]Промысловая ОИК'!P39</f>
        <v>6.3</v>
      </c>
      <c r="S212" s="5041">
        <f>'[1]Промысловая ОИК'!Q39</f>
        <v>6.3</v>
      </c>
      <c r="T212" s="5041">
        <f>'[1]Промысловая ОИК'!R39</f>
        <v>6.3</v>
      </c>
      <c r="U212" s="5041">
        <f>'[1]Промысловая ОИК'!S39</f>
        <v>6.3</v>
      </c>
      <c r="V212" s="5041">
        <f>'[1]Промысловая ОИК'!T39</f>
        <v>6.3</v>
      </c>
      <c r="W212" s="5041">
        <f>'[1]Промысловая ОИК'!U39</f>
        <v>6.3</v>
      </c>
      <c r="X212" s="5041">
        <f>'[1]Промысловая ОИК'!V39</f>
        <v>6.3</v>
      </c>
      <c r="Y212" s="5041">
        <f>'[1]Промысловая ОИК'!W39</f>
        <v>6.3</v>
      </c>
      <c r="Z212" s="5041">
        <f>'[1]Промысловая ОИК'!X39</f>
        <v>6.3</v>
      </c>
      <c r="AA212" s="5041">
        <f>'[1]Промысловая ОИК'!Y39</f>
        <v>6.3</v>
      </c>
      <c r="AB212" s="5043">
        <f>'[1]Промысловая ОИК'!Z39</f>
        <v>6.4</v>
      </c>
      <c r="AC212" s="4717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</row>
    <row r="213" spans="1:48" s="7" customFormat="1" ht="12.75" customHeight="1" x14ac:dyDescent="0.25">
      <c r="A213" s="5454" t="s">
        <v>278</v>
      </c>
      <c r="B213" s="5454" t="s">
        <v>26</v>
      </c>
      <c r="C213" s="716" t="s">
        <v>641</v>
      </c>
      <c r="D213" s="4970" t="s">
        <v>567</v>
      </c>
      <c r="E213" s="3458">
        <v>328.8</v>
      </c>
      <c r="F213" s="3459">
        <v>331.92</v>
      </c>
      <c r="G213" s="3459">
        <v>338.64</v>
      </c>
      <c r="H213" s="3460">
        <v>339.36</v>
      </c>
      <c r="I213" s="3459">
        <v>342.24</v>
      </c>
      <c r="J213" s="3459">
        <v>340.08</v>
      </c>
      <c r="K213" s="3459">
        <v>337.44</v>
      </c>
      <c r="L213" s="3459">
        <v>332.16</v>
      </c>
      <c r="M213" s="3459">
        <v>346.8</v>
      </c>
      <c r="N213" s="3460">
        <v>354.48</v>
      </c>
      <c r="O213" s="3459">
        <v>358.56</v>
      </c>
      <c r="P213" s="3459">
        <v>362.40000000000003</v>
      </c>
      <c r="Q213" s="3459">
        <v>357.6</v>
      </c>
      <c r="R213" s="3459">
        <v>358.8</v>
      </c>
      <c r="S213" s="3459">
        <v>363.6</v>
      </c>
      <c r="T213" s="3459">
        <v>361.68</v>
      </c>
      <c r="U213" s="3459">
        <v>356.88</v>
      </c>
      <c r="V213" s="3460">
        <v>357.6</v>
      </c>
      <c r="W213" s="3459">
        <v>358.8</v>
      </c>
      <c r="X213" s="3459">
        <v>358.08</v>
      </c>
      <c r="Y213" s="3459">
        <v>359.76</v>
      </c>
      <c r="Z213" s="3459">
        <v>358.08</v>
      </c>
      <c r="AA213" s="3459">
        <v>360.48</v>
      </c>
      <c r="AB213" s="3461">
        <v>360.24</v>
      </c>
      <c r="AC213" s="2401">
        <f>SUM(E213:AB213)</f>
        <v>8424.4800000000014</v>
      </c>
      <c r="AE213" s="71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</row>
    <row r="214" spans="1:48" s="7" customFormat="1" ht="12.75" customHeight="1" x14ac:dyDescent="0.25">
      <c r="A214" s="5455"/>
      <c r="B214" s="5455"/>
      <c r="C214" s="2526" t="s">
        <v>641</v>
      </c>
      <c r="D214" s="4971" t="s">
        <v>569</v>
      </c>
      <c r="E214" s="4979">
        <v>331.2</v>
      </c>
      <c r="F214" s="4562">
        <v>330.72</v>
      </c>
      <c r="G214" s="4562">
        <v>337.44</v>
      </c>
      <c r="H214" s="4563">
        <v>336.72</v>
      </c>
      <c r="I214" s="4562">
        <v>342</v>
      </c>
      <c r="J214" s="4562">
        <v>340.56</v>
      </c>
      <c r="K214" s="4562">
        <v>338.64</v>
      </c>
      <c r="L214" s="4562">
        <v>329.04</v>
      </c>
      <c r="M214" s="4562">
        <v>344.40000000000003</v>
      </c>
      <c r="N214" s="4563">
        <v>351.84000000000003</v>
      </c>
      <c r="O214" s="4562">
        <v>360.24</v>
      </c>
      <c r="P214" s="4562">
        <v>366.96</v>
      </c>
      <c r="Q214" s="4562">
        <v>355.2</v>
      </c>
      <c r="R214" s="4562">
        <v>360.48</v>
      </c>
      <c r="S214" s="4562">
        <v>371.76</v>
      </c>
      <c r="T214" s="4562">
        <v>370.32</v>
      </c>
      <c r="U214" s="4562">
        <v>364.32</v>
      </c>
      <c r="V214" s="4563">
        <v>365.04</v>
      </c>
      <c r="W214" s="4562">
        <v>365.04</v>
      </c>
      <c r="X214" s="4562">
        <v>362.64</v>
      </c>
      <c r="Y214" s="4562">
        <v>365.04</v>
      </c>
      <c r="Z214" s="4562">
        <v>361.68</v>
      </c>
      <c r="AA214" s="4562">
        <v>364.08</v>
      </c>
      <c r="AB214" s="4980">
        <v>362.64</v>
      </c>
      <c r="AC214" s="2402">
        <f>SUM(E214:AB214)</f>
        <v>8478</v>
      </c>
      <c r="AE214" s="71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</row>
    <row r="215" spans="1:48" s="7" customFormat="1" ht="12.75" customHeight="1" x14ac:dyDescent="0.2">
      <c r="A215" s="5473"/>
      <c r="B215" s="5473"/>
      <c r="C215" s="262" t="s">
        <v>311</v>
      </c>
      <c r="D215" s="154" t="s">
        <v>336</v>
      </c>
      <c r="E215" s="245">
        <v>466.6935611297846</v>
      </c>
      <c r="F215" s="191">
        <v>468.55800580077602</v>
      </c>
      <c r="G215" s="191">
        <v>478.06150566637342</v>
      </c>
      <c r="H215" s="1273">
        <v>478.06439733575644</v>
      </c>
      <c r="I215" s="191">
        <v>483.83077372155651</v>
      </c>
      <c r="J215" s="191">
        <v>481.28527922636488</v>
      </c>
      <c r="K215" s="191">
        <v>478.06150566637342</v>
      </c>
      <c r="L215" s="191">
        <v>467.54420881880253</v>
      </c>
      <c r="M215" s="191">
        <v>488.75515342551637</v>
      </c>
      <c r="N215" s="1273">
        <v>499.44715035727256</v>
      </c>
      <c r="O215" s="191">
        <v>508.26974255802401</v>
      </c>
      <c r="P215" s="191">
        <v>515.74548141500952</v>
      </c>
      <c r="Q215" s="191">
        <v>504.02857061876955</v>
      </c>
      <c r="R215" s="191">
        <v>508.6091528865756</v>
      </c>
      <c r="S215" s="191">
        <v>520.0100552873954</v>
      </c>
      <c r="T215" s="191">
        <v>517.63821806354292</v>
      </c>
      <c r="U215" s="191">
        <v>509.99254582787773</v>
      </c>
      <c r="V215" s="1273">
        <v>511.01072552344732</v>
      </c>
      <c r="W215" s="191">
        <v>511.85119087484793</v>
      </c>
      <c r="X215" s="191">
        <v>509.63619965618608</v>
      </c>
      <c r="Y215" s="191">
        <v>512.52459375136334</v>
      </c>
      <c r="Z215" s="191">
        <v>508.95354287007376</v>
      </c>
      <c r="AA215" s="191">
        <v>512.34761324710007</v>
      </c>
      <c r="AB215" s="246">
        <v>511.15616713485906</v>
      </c>
      <c r="AC215" s="4702"/>
      <c r="AE215" s="71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</row>
    <row r="216" spans="1:48" s="7" customFormat="1" ht="12.75" customHeight="1" x14ac:dyDescent="0.2">
      <c r="A216" s="5473"/>
      <c r="B216" s="5473"/>
      <c r="C216" s="3417" t="s">
        <v>311</v>
      </c>
      <c r="D216" s="231" t="s">
        <v>108</v>
      </c>
      <c r="E216" s="1863">
        <v>42.100883304272841</v>
      </c>
      <c r="F216" s="1864">
        <v>42.269076684380039</v>
      </c>
      <c r="G216" s="1864">
        <v>43.126396716512268</v>
      </c>
      <c r="H216" s="1756">
        <v>43.126657576839875</v>
      </c>
      <c r="I216" s="1864">
        <v>43.646848039119618</v>
      </c>
      <c r="J216" s="1864">
        <v>43.417216487241554</v>
      </c>
      <c r="K216" s="1864">
        <v>43.126396716512268</v>
      </c>
      <c r="L216" s="1864">
        <v>42.847107114220044</v>
      </c>
      <c r="M216" s="1864">
        <v>44.790939586990277</v>
      </c>
      <c r="N216" s="1756">
        <v>45.770785191232193</v>
      </c>
      <c r="O216" s="1864">
        <v>46.579313124891584</v>
      </c>
      <c r="P216" s="1864">
        <v>46.525905082545137</v>
      </c>
      <c r="Q216" s="1864">
        <v>45.468911082188889</v>
      </c>
      <c r="R216" s="1864">
        <v>46.610417671646346</v>
      </c>
      <c r="S216" s="1864">
        <v>47.655229428807928</v>
      </c>
      <c r="T216" s="1864">
        <v>47.437867387591226</v>
      </c>
      <c r="U216" s="1864">
        <v>46.737195812448853</v>
      </c>
      <c r="V216" s="1756">
        <v>46.830504752341</v>
      </c>
      <c r="W216" s="1864">
        <v>46.907527434384761</v>
      </c>
      <c r="X216" s="1864">
        <v>45.974780790668262</v>
      </c>
      <c r="Y216" s="1864">
        <v>46.969240026770358</v>
      </c>
      <c r="Z216" s="1864">
        <v>45.913197653289188</v>
      </c>
      <c r="AA216" s="1864">
        <v>46.953021020138969</v>
      </c>
      <c r="AB216" s="4650">
        <v>46.111898545820033</v>
      </c>
      <c r="AC216" s="4702"/>
      <c r="AE216" s="71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</row>
    <row r="217" spans="1:48" s="7" customFormat="1" ht="12.75" customHeight="1" thickBot="1" x14ac:dyDescent="0.25">
      <c r="A217" s="5456"/>
      <c r="B217" s="5456"/>
      <c r="C217" s="4566" t="s">
        <v>311</v>
      </c>
      <c r="D217" s="264" t="s">
        <v>109</v>
      </c>
      <c r="E217" s="4981">
        <v>1.0072992700729926</v>
      </c>
      <c r="F217" s="4721">
        <v>0.99638467100506145</v>
      </c>
      <c r="G217" s="4721">
        <v>0.9964564138908576</v>
      </c>
      <c r="H217" s="4722">
        <v>0.99222065063649223</v>
      </c>
      <c r="I217" s="4721">
        <v>0.99929873772791022</v>
      </c>
      <c r="J217" s="4721">
        <v>1.0014114326040933</v>
      </c>
      <c r="K217" s="4721">
        <v>1.0035561877667141</v>
      </c>
      <c r="L217" s="4721">
        <v>0.99060693641618491</v>
      </c>
      <c r="M217" s="4721">
        <v>0.99307958477508662</v>
      </c>
      <c r="N217" s="4722">
        <v>0.99255247122545709</v>
      </c>
      <c r="O217" s="4721">
        <v>1.0046854082998662</v>
      </c>
      <c r="P217" s="4721">
        <v>1.0125827814569535</v>
      </c>
      <c r="Q217" s="4721">
        <v>0.99328859060402674</v>
      </c>
      <c r="R217" s="4721">
        <v>1.0046822742474917</v>
      </c>
      <c r="S217" s="4721">
        <v>1.0224422442244223</v>
      </c>
      <c r="T217" s="4721">
        <v>1.0238885202388852</v>
      </c>
      <c r="U217" s="4721">
        <v>1.0208473436449226</v>
      </c>
      <c r="V217" s="4722">
        <v>1.0208053691275167</v>
      </c>
      <c r="W217" s="4721">
        <v>1.0173913043478262</v>
      </c>
      <c r="X217" s="4721">
        <v>1.0127345844504021</v>
      </c>
      <c r="Y217" s="4721">
        <v>1.0146764509673116</v>
      </c>
      <c r="Z217" s="4721">
        <v>1.0100536193029492</v>
      </c>
      <c r="AA217" s="4721">
        <v>1.0099866844207721</v>
      </c>
      <c r="AB217" s="4982">
        <v>1.0066622251832111</v>
      </c>
      <c r="AC217" s="4703">
        <f t="shared" ref="AC217" si="51">AC214/AC213</f>
        <v>1.0063529143638537</v>
      </c>
      <c r="AE217" s="71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</row>
    <row r="218" spans="1:48" s="7" customFormat="1" ht="12.75" customHeight="1" x14ac:dyDescent="0.2">
      <c r="A218" s="5459" t="s">
        <v>146</v>
      </c>
      <c r="B218" s="5470" t="s">
        <v>26</v>
      </c>
      <c r="C218" s="2504" t="s">
        <v>641</v>
      </c>
      <c r="D218" s="4972" t="s">
        <v>106</v>
      </c>
      <c r="E218" s="4983">
        <v>270.89999999999998</v>
      </c>
      <c r="F218" s="4718">
        <v>270.72000000000003</v>
      </c>
      <c r="G218" s="4718">
        <v>271.26</v>
      </c>
      <c r="H218" s="4719">
        <v>270.36</v>
      </c>
      <c r="I218" s="4718">
        <v>270.54000000000002</v>
      </c>
      <c r="J218" s="4718">
        <v>270</v>
      </c>
      <c r="K218" s="4718">
        <v>269.28000000000003</v>
      </c>
      <c r="L218" s="4718">
        <v>268.56</v>
      </c>
      <c r="M218" s="4718">
        <v>268.92</v>
      </c>
      <c r="N218" s="4719">
        <v>268.56</v>
      </c>
      <c r="O218" s="4718">
        <v>267.66000000000003</v>
      </c>
      <c r="P218" s="4718">
        <v>268.2</v>
      </c>
      <c r="Q218" s="4718">
        <v>268.2</v>
      </c>
      <c r="R218" s="4718">
        <v>268.2</v>
      </c>
      <c r="S218" s="4718">
        <v>267.48</v>
      </c>
      <c r="T218" s="4718">
        <v>266.94</v>
      </c>
      <c r="U218" s="4718">
        <v>266.76</v>
      </c>
      <c r="V218" s="4719">
        <v>266.76</v>
      </c>
      <c r="W218" s="4718">
        <v>267.84000000000003</v>
      </c>
      <c r="X218" s="4718">
        <v>268.02</v>
      </c>
      <c r="Y218" s="4718">
        <v>268.38</v>
      </c>
      <c r="Z218" s="4718">
        <v>268.56</v>
      </c>
      <c r="AA218" s="4718">
        <v>268.92</v>
      </c>
      <c r="AB218" s="4984">
        <v>270.18</v>
      </c>
      <c r="AC218" s="4720">
        <f>SUM(E218:AB218)</f>
        <v>6451.2000000000007</v>
      </c>
      <c r="AE218" s="71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</row>
    <row r="219" spans="1:48" s="7" customFormat="1" ht="12.75" customHeight="1" x14ac:dyDescent="0.2">
      <c r="A219" s="5455"/>
      <c r="B219" s="5468"/>
      <c r="C219" s="1487" t="s">
        <v>641</v>
      </c>
      <c r="D219" s="162" t="s">
        <v>107</v>
      </c>
      <c r="E219" s="4979">
        <v>213.84</v>
      </c>
      <c r="F219" s="4562">
        <v>213.84</v>
      </c>
      <c r="G219" s="4562">
        <v>214.20000000000002</v>
      </c>
      <c r="H219" s="4563">
        <v>213.66</v>
      </c>
      <c r="I219" s="4562">
        <v>213.84</v>
      </c>
      <c r="J219" s="4562">
        <v>213.84</v>
      </c>
      <c r="K219" s="4562">
        <v>213.12</v>
      </c>
      <c r="L219" s="4562">
        <v>212.4</v>
      </c>
      <c r="M219" s="4562">
        <v>212.58</v>
      </c>
      <c r="N219" s="4563">
        <v>212.22</v>
      </c>
      <c r="O219" s="4562">
        <v>212.22</v>
      </c>
      <c r="P219" s="4562">
        <v>212.76</v>
      </c>
      <c r="Q219" s="4562">
        <v>212.58</v>
      </c>
      <c r="R219" s="4562">
        <v>212.4</v>
      </c>
      <c r="S219" s="4562">
        <v>211.86</v>
      </c>
      <c r="T219" s="4562">
        <v>211.32</v>
      </c>
      <c r="U219" s="4562">
        <v>211.5</v>
      </c>
      <c r="V219" s="4563">
        <v>211.5</v>
      </c>
      <c r="W219" s="4562">
        <v>211.86</v>
      </c>
      <c r="X219" s="4562">
        <v>212.22</v>
      </c>
      <c r="Y219" s="4562">
        <v>212.58</v>
      </c>
      <c r="Z219" s="4562">
        <v>212.58</v>
      </c>
      <c r="AA219" s="4562">
        <v>212.58</v>
      </c>
      <c r="AB219" s="4980">
        <v>213.48000000000002</v>
      </c>
      <c r="AC219" s="4705">
        <f>SUM(E219:AB219)</f>
        <v>5104.9799999999996</v>
      </c>
      <c r="AE219" s="71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</row>
    <row r="220" spans="1:48" s="7" customFormat="1" ht="12.75" customHeight="1" x14ac:dyDescent="0.2">
      <c r="A220" s="5455"/>
      <c r="B220" s="5468"/>
      <c r="C220" s="112" t="s">
        <v>311</v>
      </c>
      <c r="D220" s="154" t="s">
        <v>336</v>
      </c>
      <c r="E220" s="245">
        <v>345.12947657364759</v>
      </c>
      <c r="F220" s="191">
        <v>344.98820849414551</v>
      </c>
      <c r="G220" s="191">
        <v>345.63510759180701</v>
      </c>
      <c r="H220" s="1273">
        <v>344.5941456264166</v>
      </c>
      <c r="I220" s="191">
        <v>344.84697649827234</v>
      </c>
      <c r="J220" s="191">
        <v>344.4234974562566</v>
      </c>
      <c r="K220" s="191">
        <v>343.41207433635765</v>
      </c>
      <c r="L220" s="191">
        <v>342.4006915880866</v>
      </c>
      <c r="M220" s="191">
        <v>342.79472399673836</v>
      </c>
      <c r="N220" s="1273">
        <v>342.2890620513603</v>
      </c>
      <c r="O220" s="191">
        <v>341.58337781572453</v>
      </c>
      <c r="P220" s="191">
        <v>342.34201845522847</v>
      </c>
      <c r="Q220" s="191">
        <v>342.23018043416334</v>
      </c>
      <c r="R220" s="191">
        <v>342.11840055746785</v>
      </c>
      <c r="S220" s="191">
        <v>341.2187128514496</v>
      </c>
      <c r="T220" s="191">
        <v>340.46013863593487</v>
      </c>
      <c r="U220" s="191">
        <v>340.43082645377461</v>
      </c>
      <c r="V220" s="1273">
        <v>340.43082645377461</v>
      </c>
      <c r="W220" s="191">
        <v>341.50098857836417</v>
      </c>
      <c r="X220" s="191">
        <v>341.86554198982964</v>
      </c>
      <c r="Y220" s="191">
        <v>342.37126164443185</v>
      </c>
      <c r="Z220" s="191">
        <v>342.51237933832408</v>
      </c>
      <c r="AA220" s="191">
        <v>342.79472399673836</v>
      </c>
      <c r="AB220" s="246">
        <v>344.34131730014627</v>
      </c>
      <c r="AC220" s="255">
        <f t="shared" ref="AC220" si="52">SQRT(AC218^2+AC219^2)</f>
        <v>8226.7127238283956</v>
      </c>
      <c r="AE220" s="71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</row>
    <row r="221" spans="1:48" s="7" customFormat="1" ht="12.75" customHeight="1" x14ac:dyDescent="0.2">
      <c r="A221" s="5455"/>
      <c r="B221" s="5468"/>
      <c r="C221" s="3417" t="s">
        <v>311</v>
      </c>
      <c r="D221" s="231" t="s">
        <v>108</v>
      </c>
      <c r="E221" s="1863">
        <v>31.1344681570422</v>
      </c>
      <c r="F221" s="1864">
        <v>31.121724225209633</v>
      </c>
      <c r="G221" s="1864">
        <v>31.180081626486725</v>
      </c>
      <c r="H221" s="1756">
        <v>31.086175427903239</v>
      </c>
      <c r="I221" s="1864">
        <v>31.108983548516576</v>
      </c>
      <c r="J221" s="1864">
        <v>31.070781089312831</v>
      </c>
      <c r="K221" s="1864">
        <v>30.979539618916228</v>
      </c>
      <c r="L221" s="1864">
        <v>31.378592295094577</v>
      </c>
      <c r="M221" s="1864">
        <v>31.414702567666726</v>
      </c>
      <c r="N221" s="1756">
        <v>31.368362240637683</v>
      </c>
      <c r="O221" s="1864">
        <v>31.303691290890509</v>
      </c>
      <c r="P221" s="1864">
        <v>30.883008829694685</v>
      </c>
      <c r="Q221" s="1864">
        <v>30.87291981226225</v>
      </c>
      <c r="R221" s="1864">
        <v>31.352722326440997</v>
      </c>
      <c r="S221" s="1864">
        <v>31.270272336082865</v>
      </c>
      <c r="T221" s="1864">
        <v>31.200754395205447</v>
      </c>
      <c r="U221" s="1864">
        <v>31.198068141830724</v>
      </c>
      <c r="V221" s="1756">
        <v>31.198068141830724</v>
      </c>
      <c r="W221" s="1864">
        <v>31.296140902260618</v>
      </c>
      <c r="X221" s="1864">
        <v>30.840025421013351</v>
      </c>
      <c r="Y221" s="1864">
        <v>31.375895249715008</v>
      </c>
      <c r="Z221" s="1864">
        <v>30.898377251837598</v>
      </c>
      <c r="AA221" s="1864">
        <v>31.414702567666726</v>
      </c>
      <c r="AB221" s="4650">
        <v>31.063367536929654</v>
      </c>
      <c r="AC221" s="4706"/>
      <c r="AE221" s="71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</row>
    <row r="222" spans="1:48" s="7" customFormat="1" ht="12.75" customHeight="1" thickBot="1" x14ac:dyDescent="0.25">
      <c r="A222" s="5458"/>
      <c r="B222" s="5471"/>
      <c r="C222" s="4723" t="s">
        <v>311</v>
      </c>
      <c r="D222" s="4973" t="s">
        <v>109</v>
      </c>
      <c r="E222" s="4985">
        <v>0.78936877076411971</v>
      </c>
      <c r="F222" s="4986">
        <v>0.78989361702127658</v>
      </c>
      <c r="G222" s="4986">
        <v>0.78964830789648321</v>
      </c>
      <c r="H222" s="4987">
        <v>0.79027962716378153</v>
      </c>
      <c r="I222" s="4986">
        <v>0.79041916167664661</v>
      </c>
      <c r="J222" s="4986">
        <v>0.79200000000000004</v>
      </c>
      <c r="K222" s="4986">
        <v>0.79144385026737962</v>
      </c>
      <c r="L222" s="4986">
        <v>0.79088471849865949</v>
      </c>
      <c r="M222" s="4986">
        <v>0.79049531459170008</v>
      </c>
      <c r="N222" s="4987">
        <v>0.79021447721179627</v>
      </c>
      <c r="O222" s="4986">
        <v>0.79287155346334892</v>
      </c>
      <c r="P222" s="4986">
        <v>0.7932885906040269</v>
      </c>
      <c r="Q222" s="4986">
        <v>0.7926174496644296</v>
      </c>
      <c r="R222" s="4986">
        <v>0.79194630872483229</v>
      </c>
      <c r="S222" s="4986">
        <v>0.7920592193808883</v>
      </c>
      <c r="T222" s="4986">
        <v>0.79163857046527308</v>
      </c>
      <c r="U222" s="4986">
        <v>0.79284750337381915</v>
      </c>
      <c r="V222" s="4987">
        <v>0.79284750337381915</v>
      </c>
      <c r="W222" s="4986">
        <v>0.79099462365591389</v>
      </c>
      <c r="X222" s="4986">
        <v>0.79180658159838824</v>
      </c>
      <c r="Y222" s="4986">
        <v>0.79208584842387664</v>
      </c>
      <c r="Z222" s="4986">
        <v>0.79155495978552282</v>
      </c>
      <c r="AA222" s="4986">
        <v>0.79049531459170008</v>
      </c>
      <c r="AB222" s="4988">
        <v>0.79013990672884749</v>
      </c>
      <c r="AC222" s="4715">
        <f t="shared" ref="AC222" si="53">AC219/AC218</f>
        <v>0.79132254464285701</v>
      </c>
      <c r="AE222" s="71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</row>
    <row r="223" spans="1:48" s="7" customFormat="1" ht="12.75" customHeight="1" x14ac:dyDescent="0.2">
      <c r="A223" s="5531" t="s">
        <v>152</v>
      </c>
      <c r="B223" s="5467" t="s">
        <v>26</v>
      </c>
      <c r="C223" s="1486" t="s">
        <v>641</v>
      </c>
      <c r="D223" s="161" t="s">
        <v>106</v>
      </c>
      <c r="E223" s="3458">
        <v>355.92</v>
      </c>
      <c r="F223" s="3459">
        <v>353.04</v>
      </c>
      <c r="G223" s="3459">
        <v>351.12</v>
      </c>
      <c r="H223" s="3460">
        <v>351.84000000000003</v>
      </c>
      <c r="I223" s="3459">
        <v>349.2</v>
      </c>
      <c r="J223" s="3459">
        <v>351.36</v>
      </c>
      <c r="K223" s="3459">
        <v>362.88</v>
      </c>
      <c r="L223" s="3459">
        <v>371.76</v>
      </c>
      <c r="M223" s="3459">
        <v>354.72</v>
      </c>
      <c r="N223" s="3460">
        <v>344.40000000000003</v>
      </c>
      <c r="O223" s="3459">
        <v>347.28000000000003</v>
      </c>
      <c r="P223" s="3459">
        <v>349.44</v>
      </c>
      <c r="Q223" s="3459">
        <v>353.52</v>
      </c>
      <c r="R223" s="3459">
        <v>352.08</v>
      </c>
      <c r="S223" s="3459">
        <v>350.40000000000003</v>
      </c>
      <c r="T223" s="3459">
        <v>359.04</v>
      </c>
      <c r="U223" s="3459">
        <v>366.48</v>
      </c>
      <c r="V223" s="3460">
        <v>375.12</v>
      </c>
      <c r="W223" s="3459">
        <v>374.16</v>
      </c>
      <c r="X223" s="3459">
        <v>373.2</v>
      </c>
      <c r="Y223" s="3459">
        <v>375.12</v>
      </c>
      <c r="Z223" s="3459">
        <v>374.64</v>
      </c>
      <c r="AA223" s="3459">
        <v>360</v>
      </c>
      <c r="AB223" s="3461">
        <v>357.84000000000003</v>
      </c>
      <c r="AC223" s="4704">
        <f>SUM(E223:AB223)</f>
        <v>8614.56</v>
      </c>
      <c r="AE223" s="71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</row>
    <row r="224" spans="1:48" s="7" customFormat="1" ht="12.75" customHeight="1" x14ac:dyDescent="0.2">
      <c r="A224" s="5460"/>
      <c r="B224" s="5468"/>
      <c r="C224" s="1487" t="s">
        <v>641</v>
      </c>
      <c r="D224" s="162" t="s">
        <v>107</v>
      </c>
      <c r="E224" s="3798">
        <v>273.60000000000002</v>
      </c>
      <c r="F224" s="3431">
        <v>273.36</v>
      </c>
      <c r="G224" s="3431">
        <v>274.32</v>
      </c>
      <c r="H224" s="3430">
        <v>273.36</v>
      </c>
      <c r="I224" s="3431">
        <v>273.60000000000002</v>
      </c>
      <c r="J224" s="3431">
        <v>273.12</v>
      </c>
      <c r="K224" s="3431">
        <v>272.64</v>
      </c>
      <c r="L224" s="3431">
        <v>272.39999999999998</v>
      </c>
      <c r="M224" s="3431">
        <v>271.68</v>
      </c>
      <c r="N224" s="3430">
        <v>270.72000000000003</v>
      </c>
      <c r="O224" s="3431">
        <v>269.52</v>
      </c>
      <c r="P224" s="3431">
        <v>270.48</v>
      </c>
      <c r="Q224" s="3431">
        <v>271.44</v>
      </c>
      <c r="R224" s="3431">
        <v>270.48</v>
      </c>
      <c r="S224" s="3431">
        <v>272.16000000000003</v>
      </c>
      <c r="T224" s="3431">
        <v>269.28000000000003</v>
      </c>
      <c r="U224" s="3431">
        <v>268.8</v>
      </c>
      <c r="V224" s="3430">
        <v>269.04000000000002</v>
      </c>
      <c r="W224" s="3431">
        <v>270.24</v>
      </c>
      <c r="X224" s="3431">
        <v>270.72000000000003</v>
      </c>
      <c r="Y224" s="3431">
        <v>270.24</v>
      </c>
      <c r="Z224" s="3431">
        <v>271.2</v>
      </c>
      <c r="AA224" s="3431">
        <v>270.95999999999998</v>
      </c>
      <c r="AB224" s="3799">
        <v>273.60000000000002</v>
      </c>
      <c r="AC224" s="4707">
        <f>SUM(E224:AB224)</f>
        <v>6516.9599999999991</v>
      </c>
      <c r="AE224" s="71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</row>
    <row r="225" spans="1:48" s="7" customFormat="1" ht="12.75" customHeight="1" x14ac:dyDescent="0.2">
      <c r="A225" s="5460"/>
      <c r="B225" s="5468"/>
      <c r="C225" s="112" t="s">
        <v>311</v>
      </c>
      <c r="D225" s="154" t="s">
        <v>336</v>
      </c>
      <c r="E225" s="245">
        <v>448.92761821924034</v>
      </c>
      <c r="F225" s="191">
        <v>446.50076282129692</v>
      </c>
      <c r="G225" s="191">
        <v>445.57459173521102</v>
      </c>
      <c r="H225" s="1273">
        <v>445.55255043597271</v>
      </c>
      <c r="I225" s="191">
        <v>443.61875523922561</v>
      </c>
      <c r="J225" s="191">
        <v>445.026273381696</v>
      </c>
      <c r="K225" s="191">
        <v>453.88816243651911</v>
      </c>
      <c r="L225" s="191">
        <v>460.87661863019264</v>
      </c>
      <c r="M225" s="191">
        <v>446.80678240152088</v>
      </c>
      <c r="N225" s="1273">
        <v>438.06469659172495</v>
      </c>
      <c r="O225" s="191">
        <v>439.5957561214621</v>
      </c>
      <c r="P225" s="191">
        <v>441.89109970670376</v>
      </c>
      <c r="Q225" s="191">
        <v>445.70849666570189</v>
      </c>
      <c r="R225" s="191">
        <v>443.98170773129834</v>
      </c>
      <c r="S225" s="191">
        <v>443.67919220986693</v>
      </c>
      <c r="T225" s="191">
        <v>448.8</v>
      </c>
      <c r="U225" s="191">
        <v>454.48985731256977</v>
      </c>
      <c r="V225" s="1273">
        <v>461.62488667748408</v>
      </c>
      <c r="W225" s="191">
        <v>461.54670749556868</v>
      </c>
      <c r="X225" s="191">
        <v>461.05049441465735</v>
      </c>
      <c r="Y225" s="191">
        <v>462.32528808188721</v>
      </c>
      <c r="Z225" s="191">
        <v>462.49818334778354</v>
      </c>
      <c r="AA225" s="191">
        <v>450.5766545217362</v>
      </c>
      <c r="AB225" s="246">
        <v>450.4513576403117</v>
      </c>
      <c r="AC225" s="255">
        <f t="shared" ref="AC225" si="54">SQRT(AC223^2+AC224^2)</f>
        <v>10801.917035193335</v>
      </c>
      <c r="AE225" s="71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</row>
    <row r="226" spans="1:48" s="7" customFormat="1" ht="12.75" customHeight="1" x14ac:dyDescent="0.2">
      <c r="A226" s="5460"/>
      <c r="B226" s="5468"/>
      <c r="C226" s="3417" t="s">
        <v>311</v>
      </c>
      <c r="D226" s="231" t="s">
        <v>108</v>
      </c>
      <c r="E226" s="1863">
        <v>40.498200191489993</v>
      </c>
      <c r="F226" s="1864">
        <v>40.279271188788911</v>
      </c>
      <c r="G226" s="1864">
        <v>40.195720387872136</v>
      </c>
      <c r="H226" s="1756">
        <v>40.193732020677054</v>
      </c>
      <c r="I226" s="1864">
        <v>40.019282461708379</v>
      </c>
      <c r="J226" s="1864">
        <v>40.146256052090337</v>
      </c>
      <c r="K226" s="1864">
        <v>41.59562742296967</v>
      </c>
      <c r="L226" s="1864">
        <v>42.236069814181938</v>
      </c>
      <c r="M226" s="1864">
        <v>40.946669221471211</v>
      </c>
      <c r="N226" s="1756">
        <v>39.51824539057877</v>
      </c>
      <c r="O226" s="1864">
        <v>40.285829862117971</v>
      </c>
      <c r="P226" s="1864">
        <v>40.496181804470666</v>
      </c>
      <c r="Q226" s="1864">
        <v>40.207800082819752</v>
      </c>
      <c r="R226" s="1864">
        <v>40.687771186338871</v>
      </c>
      <c r="S226" s="1864">
        <v>40.66004778669879</v>
      </c>
      <c r="T226" s="1864">
        <v>41.129333462270488</v>
      </c>
      <c r="U226" s="1864">
        <v>41.650768486248694</v>
      </c>
      <c r="V226" s="1756">
        <v>42.304643267916816</v>
      </c>
      <c r="W226" s="1864">
        <v>42.297478700976519</v>
      </c>
      <c r="X226" s="1864">
        <v>42.252004295287698</v>
      </c>
      <c r="Y226" s="1864">
        <v>42.368830083690298</v>
      </c>
      <c r="Z226" s="1864">
        <v>42.384674707231071</v>
      </c>
      <c r="AA226" s="1864">
        <v>41.292151234711973</v>
      </c>
      <c r="AB226" s="4650">
        <v>40.635658217260364</v>
      </c>
      <c r="AC226" s="4708"/>
      <c r="AE226" s="71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</row>
    <row r="227" spans="1:48" s="7" customFormat="1" ht="12.75" customHeight="1" thickBot="1" x14ac:dyDescent="0.25">
      <c r="A227" s="5456"/>
      <c r="B227" s="5469"/>
      <c r="C227" s="1292" t="s">
        <v>311</v>
      </c>
      <c r="D227" s="264" t="s">
        <v>109</v>
      </c>
      <c r="E227" s="4981">
        <v>0.76871207012811871</v>
      </c>
      <c r="F227" s="4721">
        <v>0.77430319510537049</v>
      </c>
      <c r="G227" s="4721">
        <v>0.78127136021872856</v>
      </c>
      <c r="H227" s="4722">
        <v>0.77694406548431105</v>
      </c>
      <c r="I227" s="4721">
        <v>0.78350515463917536</v>
      </c>
      <c r="J227" s="4721">
        <v>0.77732240437158473</v>
      </c>
      <c r="K227" s="4721">
        <v>0.75132275132275128</v>
      </c>
      <c r="L227" s="4721">
        <v>0.73273079406068431</v>
      </c>
      <c r="M227" s="4721">
        <v>0.76589986468200266</v>
      </c>
      <c r="N227" s="4722">
        <v>0.78606271777003489</v>
      </c>
      <c r="O227" s="4721">
        <v>0.7760884588804422</v>
      </c>
      <c r="P227" s="4721">
        <v>0.77403846153846156</v>
      </c>
      <c r="Q227" s="4721">
        <v>0.76782077393075354</v>
      </c>
      <c r="R227" s="4721">
        <v>0.76823449216087258</v>
      </c>
      <c r="S227" s="4721">
        <v>0.77671232876712326</v>
      </c>
      <c r="T227" s="4721">
        <v>0.75</v>
      </c>
      <c r="U227" s="4721">
        <v>0.73346430910281601</v>
      </c>
      <c r="V227" s="4722">
        <v>0.71721049264235448</v>
      </c>
      <c r="W227" s="4721">
        <v>0.72225785760102623</v>
      </c>
      <c r="X227" s="4721">
        <v>0.72540192926045022</v>
      </c>
      <c r="Y227" s="4721">
        <v>0.72040946896992963</v>
      </c>
      <c r="Z227" s="4721">
        <v>0.72389493914157588</v>
      </c>
      <c r="AA227" s="4721">
        <v>0.7526666666666666</v>
      </c>
      <c r="AB227" s="4982">
        <v>0.76458752515090544</v>
      </c>
      <c r="AC227" s="238">
        <f t="shared" ref="AC227" si="55">AC224/AC223</f>
        <v>0.75650526550398389</v>
      </c>
      <c r="AE227" s="71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</row>
    <row r="228" spans="1:48" s="7" customFormat="1" ht="12.75" customHeight="1" x14ac:dyDescent="0.2">
      <c r="A228" s="5459" t="s">
        <v>125</v>
      </c>
      <c r="B228" s="5530" t="s">
        <v>340</v>
      </c>
      <c r="C228" s="4567"/>
      <c r="D228" s="4972" t="s">
        <v>106</v>
      </c>
      <c r="E228" s="4989"/>
      <c r="F228" s="233"/>
      <c r="G228" s="233"/>
      <c r="H228" s="1283"/>
      <c r="I228" s="233"/>
      <c r="J228" s="233"/>
      <c r="K228" s="233"/>
      <c r="L228" s="233"/>
      <c r="M228" s="233"/>
      <c r="N228" s="1283"/>
      <c r="O228" s="233"/>
      <c r="P228" s="233"/>
      <c r="Q228" s="233"/>
      <c r="R228" s="233"/>
      <c r="S228" s="233"/>
      <c r="T228" s="233"/>
      <c r="U228" s="233"/>
      <c r="V228" s="1283"/>
      <c r="W228" s="233"/>
      <c r="X228" s="233"/>
      <c r="Y228" s="233"/>
      <c r="Z228" s="233"/>
      <c r="AA228" s="233"/>
      <c r="AB228" s="4990"/>
      <c r="AC228" s="4709"/>
      <c r="AE228" s="71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</row>
    <row r="229" spans="1:48" s="7" customFormat="1" ht="12.75" customHeight="1" x14ac:dyDescent="0.2">
      <c r="A229" s="5460"/>
      <c r="B229" s="5465"/>
      <c r="C229" s="270"/>
      <c r="D229" s="231" t="s">
        <v>107</v>
      </c>
      <c r="E229" s="4991"/>
      <c r="F229" s="234"/>
      <c r="G229" s="234"/>
      <c r="H229" s="1284"/>
      <c r="I229" s="234"/>
      <c r="J229" s="234"/>
      <c r="K229" s="234"/>
      <c r="L229" s="234"/>
      <c r="M229" s="234"/>
      <c r="N229" s="1284"/>
      <c r="O229" s="234"/>
      <c r="P229" s="234"/>
      <c r="Q229" s="234"/>
      <c r="R229" s="234"/>
      <c r="S229" s="234"/>
      <c r="T229" s="234"/>
      <c r="U229" s="234"/>
      <c r="V229" s="1284"/>
      <c r="W229" s="234"/>
      <c r="X229" s="234"/>
      <c r="Y229" s="234"/>
      <c r="Z229" s="234"/>
      <c r="AA229" s="234"/>
      <c r="AB229" s="4992"/>
      <c r="AC229" s="4710"/>
      <c r="AE229" s="71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</row>
    <row r="230" spans="1:48" s="7" customFormat="1" ht="12.75" customHeight="1" x14ac:dyDescent="0.2">
      <c r="A230" s="5460"/>
      <c r="B230" s="5465"/>
      <c r="C230" s="270"/>
      <c r="D230" s="231" t="s">
        <v>108</v>
      </c>
      <c r="E230" s="4991"/>
      <c r="F230" s="234"/>
      <c r="G230" s="234"/>
      <c r="H230" s="1284"/>
      <c r="I230" s="234"/>
      <c r="J230" s="234"/>
      <c r="K230" s="234"/>
      <c r="L230" s="234"/>
      <c r="M230" s="234"/>
      <c r="N230" s="1284"/>
      <c r="O230" s="234"/>
      <c r="P230" s="234"/>
      <c r="Q230" s="234"/>
      <c r="R230" s="234"/>
      <c r="S230" s="234"/>
      <c r="T230" s="234"/>
      <c r="U230" s="234"/>
      <c r="V230" s="1284"/>
      <c r="W230" s="234"/>
      <c r="X230" s="234"/>
      <c r="Y230" s="234"/>
      <c r="Z230" s="234"/>
      <c r="AA230" s="234"/>
      <c r="AB230" s="4992"/>
      <c r="AC230" s="4710"/>
      <c r="AE230" s="71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</row>
    <row r="231" spans="1:48" s="7" customFormat="1" ht="12.75" customHeight="1" thickBot="1" x14ac:dyDescent="0.25">
      <c r="A231" s="5458"/>
      <c r="B231" s="5529"/>
      <c r="C231" s="271"/>
      <c r="D231" s="4973" t="s">
        <v>109</v>
      </c>
      <c r="E231" s="213"/>
      <c r="F231" s="214"/>
      <c r="G231" s="214"/>
      <c r="H231" s="1278"/>
      <c r="I231" s="214"/>
      <c r="J231" s="214"/>
      <c r="K231" s="214"/>
      <c r="L231" s="214"/>
      <c r="M231" s="214"/>
      <c r="N231" s="1278"/>
      <c r="O231" s="214"/>
      <c r="P231" s="214"/>
      <c r="Q231" s="214"/>
      <c r="R231" s="214"/>
      <c r="S231" s="214"/>
      <c r="T231" s="214"/>
      <c r="U231" s="214"/>
      <c r="V231" s="1278"/>
      <c r="W231" s="214"/>
      <c r="X231" s="214"/>
      <c r="Y231" s="215"/>
      <c r="Z231" s="214"/>
      <c r="AA231" s="214"/>
      <c r="AB231" s="235"/>
      <c r="AC231" s="4711"/>
      <c r="AE231" s="71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</row>
    <row r="232" spans="1:48" s="7" customFormat="1" ht="12.75" customHeight="1" x14ac:dyDescent="0.2">
      <c r="A232" s="5454" t="s">
        <v>142</v>
      </c>
      <c r="B232" s="5464" t="s">
        <v>341</v>
      </c>
      <c r="C232" s="272"/>
      <c r="D232" s="161" t="s">
        <v>106</v>
      </c>
      <c r="E232" s="4993"/>
      <c r="F232" s="236"/>
      <c r="G232" s="236"/>
      <c r="H232" s="1285"/>
      <c r="I232" s="236"/>
      <c r="J232" s="236"/>
      <c r="K232" s="236"/>
      <c r="L232" s="236"/>
      <c r="M232" s="236"/>
      <c r="N232" s="1285"/>
      <c r="O232" s="236"/>
      <c r="P232" s="236"/>
      <c r="Q232" s="236"/>
      <c r="R232" s="236"/>
      <c r="S232" s="236"/>
      <c r="T232" s="236"/>
      <c r="U232" s="236"/>
      <c r="V232" s="1285"/>
      <c r="W232" s="236"/>
      <c r="X232" s="236"/>
      <c r="Y232" s="236"/>
      <c r="Z232" s="236"/>
      <c r="AA232" s="236"/>
      <c r="AB232" s="4994"/>
      <c r="AC232" s="4712"/>
      <c r="AE232" s="71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</row>
    <row r="233" spans="1:48" s="7" customFormat="1" ht="12.75" customHeight="1" x14ac:dyDescent="0.2">
      <c r="A233" s="5460"/>
      <c r="B233" s="5465"/>
      <c r="C233" s="270"/>
      <c r="D233" s="231" t="s">
        <v>107</v>
      </c>
      <c r="E233" s="4991"/>
      <c r="F233" s="234"/>
      <c r="G233" s="234"/>
      <c r="H233" s="1284"/>
      <c r="I233" s="234"/>
      <c r="J233" s="234"/>
      <c r="K233" s="234"/>
      <c r="L233" s="234"/>
      <c r="M233" s="234"/>
      <c r="N233" s="1284"/>
      <c r="O233" s="234"/>
      <c r="P233" s="234"/>
      <c r="Q233" s="234"/>
      <c r="R233" s="234"/>
      <c r="S233" s="234"/>
      <c r="T233" s="234"/>
      <c r="U233" s="234"/>
      <c r="V233" s="1284"/>
      <c r="W233" s="234"/>
      <c r="X233" s="234"/>
      <c r="Y233" s="234"/>
      <c r="Z233" s="234"/>
      <c r="AA233" s="234"/>
      <c r="AB233" s="4992"/>
      <c r="AC233" s="4710"/>
      <c r="AE233" s="71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</row>
    <row r="234" spans="1:48" s="7" customFormat="1" ht="12.75" customHeight="1" x14ac:dyDescent="0.2">
      <c r="A234" s="5460"/>
      <c r="B234" s="5465"/>
      <c r="C234" s="270"/>
      <c r="D234" s="231" t="s">
        <v>108</v>
      </c>
      <c r="E234" s="4991"/>
      <c r="F234" s="234"/>
      <c r="G234" s="234"/>
      <c r="H234" s="1284"/>
      <c r="I234" s="234"/>
      <c r="J234" s="234"/>
      <c r="K234" s="234"/>
      <c r="L234" s="234"/>
      <c r="M234" s="234"/>
      <c r="N234" s="1284"/>
      <c r="O234" s="234"/>
      <c r="P234" s="234"/>
      <c r="Q234" s="234"/>
      <c r="R234" s="234"/>
      <c r="S234" s="234"/>
      <c r="T234" s="234"/>
      <c r="U234" s="234"/>
      <c r="V234" s="1284"/>
      <c r="W234" s="234"/>
      <c r="X234" s="234"/>
      <c r="Y234" s="234"/>
      <c r="Z234" s="234"/>
      <c r="AA234" s="234"/>
      <c r="AB234" s="4992"/>
      <c r="AC234" s="4710"/>
      <c r="AE234" s="71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</row>
    <row r="235" spans="1:48" s="7" customFormat="1" ht="12.75" customHeight="1" thickBot="1" x14ac:dyDescent="0.25">
      <c r="A235" s="5456"/>
      <c r="B235" s="5466"/>
      <c r="C235" s="4724"/>
      <c r="D235" s="264" t="s">
        <v>109</v>
      </c>
      <c r="E235" s="4995"/>
      <c r="F235" s="4725"/>
      <c r="G235" s="4725"/>
      <c r="H235" s="4726"/>
      <c r="I235" s="4725"/>
      <c r="J235" s="4725"/>
      <c r="K235" s="4725"/>
      <c r="L235" s="4725"/>
      <c r="M235" s="4725"/>
      <c r="N235" s="4726"/>
      <c r="O235" s="4725"/>
      <c r="P235" s="4725"/>
      <c r="Q235" s="4725"/>
      <c r="R235" s="4725"/>
      <c r="S235" s="4725"/>
      <c r="T235" s="4725"/>
      <c r="U235" s="4725"/>
      <c r="V235" s="4726"/>
      <c r="W235" s="4725"/>
      <c r="X235" s="4725"/>
      <c r="Y235" s="4727"/>
      <c r="Z235" s="4725"/>
      <c r="AA235" s="4725"/>
      <c r="AB235" s="4996"/>
      <c r="AC235" s="253"/>
      <c r="AE235" s="71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</row>
    <row r="236" spans="1:48" s="7" customFormat="1" ht="12.75" customHeight="1" x14ac:dyDescent="0.2">
      <c r="A236" s="5459" t="s">
        <v>147</v>
      </c>
      <c r="B236" s="5530" t="s">
        <v>341</v>
      </c>
      <c r="C236" s="4567"/>
      <c r="D236" s="4972" t="s">
        <v>106</v>
      </c>
      <c r="E236" s="4989"/>
      <c r="F236" s="233"/>
      <c r="G236" s="233"/>
      <c r="H236" s="1283"/>
      <c r="I236" s="233"/>
      <c r="J236" s="233"/>
      <c r="K236" s="233"/>
      <c r="L236" s="233"/>
      <c r="M236" s="233"/>
      <c r="N236" s="1283"/>
      <c r="O236" s="233"/>
      <c r="P236" s="233"/>
      <c r="Q236" s="233"/>
      <c r="R236" s="233"/>
      <c r="S236" s="233"/>
      <c r="T236" s="233"/>
      <c r="U236" s="233"/>
      <c r="V236" s="1283"/>
      <c r="W236" s="233"/>
      <c r="X236" s="233"/>
      <c r="Y236" s="233"/>
      <c r="Z236" s="233"/>
      <c r="AA236" s="233"/>
      <c r="AB236" s="4990"/>
      <c r="AC236" s="4709"/>
      <c r="AE236" s="71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</row>
    <row r="237" spans="1:48" s="7" customFormat="1" ht="12.75" customHeight="1" x14ac:dyDescent="0.2">
      <c r="A237" s="5460"/>
      <c r="B237" s="5465"/>
      <c r="C237" s="270"/>
      <c r="D237" s="231" t="s">
        <v>107</v>
      </c>
      <c r="E237" s="4991"/>
      <c r="F237" s="234"/>
      <c r="G237" s="234"/>
      <c r="H237" s="1284"/>
      <c r="I237" s="234"/>
      <c r="J237" s="234"/>
      <c r="K237" s="234"/>
      <c r="L237" s="234"/>
      <c r="M237" s="234"/>
      <c r="N237" s="1284"/>
      <c r="O237" s="234"/>
      <c r="P237" s="234"/>
      <c r="Q237" s="234"/>
      <c r="R237" s="234"/>
      <c r="S237" s="234"/>
      <c r="T237" s="234"/>
      <c r="U237" s="234"/>
      <c r="V237" s="1284"/>
      <c r="W237" s="234"/>
      <c r="X237" s="234"/>
      <c r="Y237" s="234"/>
      <c r="Z237" s="234"/>
      <c r="AA237" s="234"/>
      <c r="AB237" s="4992"/>
      <c r="AC237" s="4710"/>
      <c r="AE237" s="71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</row>
    <row r="238" spans="1:48" s="7" customFormat="1" ht="12.75" customHeight="1" x14ac:dyDescent="0.2">
      <c r="A238" s="5460"/>
      <c r="B238" s="5465"/>
      <c r="C238" s="270"/>
      <c r="D238" s="231" t="s">
        <v>108</v>
      </c>
      <c r="E238" s="4991"/>
      <c r="F238" s="234"/>
      <c r="G238" s="234"/>
      <c r="H238" s="1284"/>
      <c r="I238" s="234"/>
      <c r="J238" s="234"/>
      <c r="K238" s="234"/>
      <c r="L238" s="234"/>
      <c r="M238" s="234"/>
      <c r="N238" s="1284"/>
      <c r="O238" s="234"/>
      <c r="P238" s="234"/>
      <c r="Q238" s="234"/>
      <c r="R238" s="234"/>
      <c r="S238" s="234"/>
      <c r="T238" s="234"/>
      <c r="U238" s="234"/>
      <c r="V238" s="1284"/>
      <c r="W238" s="234"/>
      <c r="X238" s="234"/>
      <c r="Y238" s="234"/>
      <c r="Z238" s="234"/>
      <c r="AA238" s="234"/>
      <c r="AB238" s="4992"/>
      <c r="AC238" s="4710"/>
      <c r="AE238" s="71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</row>
    <row r="239" spans="1:48" s="7" customFormat="1" ht="12.75" customHeight="1" thickBot="1" x14ac:dyDescent="0.25">
      <c r="A239" s="5458"/>
      <c r="B239" s="5529"/>
      <c r="C239" s="271"/>
      <c r="D239" s="4973" t="s">
        <v>109</v>
      </c>
      <c r="E239" s="213"/>
      <c r="F239" s="214"/>
      <c r="G239" s="214"/>
      <c r="H239" s="1278"/>
      <c r="I239" s="214"/>
      <c r="J239" s="214"/>
      <c r="K239" s="214"/>
      <c r="L239" s="214"/>
      <c r="M239" s="214"/>
      <c r="N239" s="1278"/>
      <c r="O239" s="214"/>
      <c r="P239" s="214"/>
      <c r="Q239" s="214"/>
      <c r="R239" s="214"/>
      <c r="S239" s="214"/>
      <c r="T239" s="214"/>
      <c r="U239" s="214"/>
      <c r="V239" s="1278"/>
      <c r="W239" s="214"/>
      <c r="X239" s="214"/>
      <c r="Y239" s="215"/>
      <c r="Z239" s="214"/>
      <c r="AA239" s="214"/>
      <c r="AB239" s="235"/>
      <c r="AC239" s="4711"/>
      <c r="AE239" s="71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</row>
    <row r="240" spans="1:48" s="7" customFormat="1" ht="12.75" customHeight="1" x14ac:dyDescent="0.2">
      <c r="A240" s="5454" t="s">
        <v>122</v>
      </c>
      <c r="B240" s="5464" t="s">
        <v>343</v>
      </c>
      <c r="C240" s="1486" t="s">
        <v>641</v>
      </c>
      <c r="D240" s="161" t="s">
        <v>106</v>
      </c>
      <c r="E240" s="4997">
        <v>367.2</v>
      </c>
      <c r="F240" s="3444">
        <v>370.8</v>
      </c>
      <c r="G240" s="3444">
        <v>374.40000000000003</v>
      </c>
      <c r="H240" s="3443">
        <v>378.72</v>
      </c>
      <c r="I240" s="3444">
        <v>367.92</v>
      </c>
      <c r="J240" s="3444">
        <v>366.48</v>
      </c>
      <c r="K240" s="3444">
        <v>364.32</v>
      </c>
      <c r="L240" s="3444">
        <v>362.16</v>
      </c>
      <c r="M240" s="3444">
        <v>362.88</v>
      </c>
      <c r="N240" s="3443">
        <v>361.44</v>
      </c>
      <c r="O240" s="3444">
        <v>357.12</v>
      </c>
      <c r="P240" s="3444">
        <v>357.12</v>
      </c>
      <c r="Q240" s="3444">
        <v>354.96</v>
      </c>
      <c r="R240" s="3444">
        <v>354.24</v>
      </c>
      <c r="S240" s="3444">
        <v>354.96</v>
      </c>
      <c r="T240" s="3444">
        <v>357.84000000000003</v>
      </c>
      <c r="U240" s="3444">
        <v>361.44</v>
      </c>
      <c r="V240" s="3443">
        <v>364.32</v>
      </c>
      <c r="W240" s="3444">
        <v>359.28000000000003</v>
      </c>
      <c r="X240" s="3444">
        <v>360</v>
      </c>
      <c r="Y240" s="3444">
        <v>360</v>
      </c>
      <c r="Z240" s="3444">
        <v>359.28000000000003</v>
      </c>
      <c r="AA240" s="3444">
        <v>360</v>
      </c>
      <c r="AB240" s="4998">
        <v>358.56</v>
      </c>
      <c r="AC240" s="2401">
        <f>SUM(E240:AB240)</f>
        <v>8695.4399999999987</v>
      </c>
      <c r="AE240" s="71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</row>
    <row r="241" spans="1:48" s="7" customFormat="1" ht="12.75" customHeight="1" x14ac:dyDescent="0.2">
      <c r="A241" s="5460"/>
      <c r="B241" s="5465"/>
      <c r="C241" s="1487" t="s">
        <v>641</v>
      </c>
      <c r="D241" s="162" t="s">
        <v>107</v>
      </c>
      <c r="E241" s="3798">
        <v>431.28000000000003</v>
      </c>
      <c r="F241" s="3431">
        <v>431.28000000000003</v>
      </c>
      <c r="G241" s="3431">
        <v>432.72</v>
      </c>
      <c r="H241" s="3430">
        <v>432</v>
      </c>
      <c r="I241" s="3431">
        <v>432</v>
      </c>
      <c r="J241" s="3431">
        <v>432</v>
      </c>
      <c r="K241" s="3431">
        <v>426.96000000000004</v>
      </c>
      <c r="L241" s="3431">
        <v>420.48</v>
      </c>
      <c r="M241" s="3431">
        <v>418.32</v>
      </c>
      <c r="N241" s="3430">
        <v>387.36</v>
      </c>
      <c r="O241" s="3431">
        <v>372.24</v>
      </c>
      <c r="P241" s="3431">
        <v>377.28000000000003</v>
      </c>
      <c r="Q241" s="3431">
        <v>378.72</v>
      </c>
      <c r="R241" s="3431">
        <v>378.72</v>
      </c>
      <c r="S241" s="3431">
        <v>381.6</v>
      </c>
      <c r="T241" s="3431">
        <v>378.72</v>
      </c>
      <c r="U241" s="3431">
        <v>379.44</v>
      </c>
      <c r="V241" s="3430">
        <v>380.16</v>
      </c>
      <c r="W241" s="3431">
        <v>381.6</v>
      </c>
      <c r="X241" s="3431">
        <v>382.32</v>
      </c>
      <c r="Y241" s="3431">
        <v>382.32</v>
      </c>
      <c r="Z241" s="3431">
        <v>383.04</v>
      </c>
      <c r="AA241" s="3431">
        <v>384.48</v>
      </c>
      <c r="AB241" s="3799">
        <v>386.64</v>
      </c>
      <c r="AC241" s="2402">
        <f t="shared" ref="AC241:AC242" si="56">SUM(E241:AB241)</f>
        <v>9571.68</v>
      </c>
      <c r="AE241" s="71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</row>
    <row r="242" spans="1:48" s="7" customFormat="1" ht="12.75" customHeight="1" x14ac:dyDescent="0.2">
      <c r="A242" s="5460"/>
      <c r="B242" s="5465"/>
      <c r="C242" s="112" t="s">
        <v>311</v>
      </c>
      <c r="D242" s="154" t="s">
        <v>336</v>
      </c>
      <c r="E242" s="245">
        <v>566.42588076464165</v>
      </c>
      <c r="F242" s="191">
        <v>568.76627748135706</v>
      </c>
      <c r="G242" s="191">
        <v>572.20796778793635</v>
      </c>
      <c r="H242" s="1273">
        <v>574.50225273709759</v>
      </c>
      <c r="I242" s="191">
        <v>567.44085718249084</v>
      </c>
      <c r="J242" s="191">
        <v>566.50824389412026</v>
      </c>
      <c r="K242" s="191">
        <v>561.26990298785847</v>
      </c>
      <c r="L242" s="191">
        <v>554.94440802660586</v>
      </c>
      <c r="M242" s="191">
        <v>553.78110910358794</v>
      </c>
      <c r="N242" s="1273">
        <v>529.79868176506443</v>
      </c>
      <c r="O242" s="191">
        <v>515.84620964004387</v>
      </c>
      <c r="P242" s="191">
        <v>519.4948438627664</v>
      </c>
      <c r="Q242" s="191">
        <v>519.06207721235035</v>
      </c>
      <c r="R242" s="191">
        <v>518.56997213490865</v>
      </c>
      <c r="S242" s="191">
        <v>521.16711484897053</v>
      </c>
      <c r="T242" s="191">
        <v>521.03579915395449</v>
      </c>
      <c r="U242" s="191">
        <v>524.03586442151072</v>
      </c>
      <c r="V242" s="1273">
        <v>526.54599799067887</v>
      </c>
      <c r="W242" s="191">
        <v>524.11895443687217</v>
      </c>
      <c r="X242" s="191">
        <v>525.13672733869987</v>
      </c>
      <c r="Y242" s="191">
        <v>525.13672733869987</v>
      </c>
      <c r="Z242" s="191">
        <v>525.16831587596755</v>
      </c>
      <c r="AA242" s="191">
        <v>526.71137295486608</v>
      </c>
      <c r="AB242" s="246">
        <v>527.30993087557147</v>
      </c>
      <c r="AC242" s="2402">
        <f t="shared" si="56"/>
        <v>12934.985489816623</v>
      </c>
      <c r="AE242" s="71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</row>
    <row r="243" spans="1:48" s="7" customFormat="1" ht="12.75" customHeight="1" x14ac:dyDescent="0.2">
      <c r="A243" s="5460"/>
      <c r="B243" s="5465"/>
      <c r="C243" s="3417" t="s">
        <v>311</v>
      </c>
      <c r="D243" s="231" t="s">
        <v>108</v>
      </c>
      <c r="E243" s="1863">
        <v>51.097833552411984</v>
      </c>
      <c r="F243" s="1864">
        <v>51.30896303278795</v>
      </c>
      <c r="G243" s="1864">
        <v>51.61944128668965</v>
      </c>
      <c r="H243" s="1756">
        <v>51.826410979345269</v>
      </c>
      <c r="I243" s="1864">
        <v>51.189395569297353</v>
      </c>
      <c r="J243" s="1864">
        <v>51.105263611001952</v>
      </c>
      <c r="K243" s="1864">
        <v>50.632707746574255</v>
      </c>
      <c r="L243" s="1864">
        <v>50.85671481895848</v>
      </c>
      <c r="M243" s="1864">
        <v>50.750106732235878</v>
      </c>
      <c r="N243" s="1756">
        <v>48.55228754497918</v>
      </c>
      <c r="O243" s="1864">
        <v>47.273642539067851</v>
      </c>
      <c r="P243" s="1864">
        <v>46.864138741686062</v>
      </c>
      <c r="Q243" s="1864">
        <v>46.825098438230746</v>
      </c>
      <c r="R243" s="1864">
        <v>47.523256032658139</v>
      </c>
      <c r="S243" s="1864">
        <v>47.761265722354565</v>
      </c>
      <c r="T243" s="1864">
        <v>47.749231571264673</v>
      </c>
      <c r="U243" s="1864">
        <v>48.024166252186902</v>
      </c>
      <c r="V243" s="1756">
        <v>48.25420217152994</v>
      </c>
      <c r="W243" s="1864">
        <v>48.031780862144977</v>
      </c>
      <c r="X243" s="1864">
        <v>47.373098576618354</v>
      </c>
      <c r="Y243" s="1864">
        <v>48.12505252227897</v>
      </c>
      <c r="Z243" s="1864">
        <v>47.375948209508167</v>
      </c>
      <c r="AA243" s="1864">
        <v>48.269357612814176</v>
      </c>
      <c r="AB243" s="4650">
        <v>47.569145396464712</v>
      </c>
      <c r="AC243" s="4706"/>
      <c r="AE243" s="71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</row>
    <row r="244" spans="1:48" s="7" customFormat="1" ht="12.75" customHeight="1" thickBot="1" x14ac:dyDescent="0.25">
      <c r="A244" s="5456"/>
      <c r="B244" s="5466"/>
      <c r="C244" s="1292" t="s">
        <v>311</v>
      </c>
      <c r="D244" s="264" t="s">
        <v>109</v>
      </c>
      <c r="E244" s="4981">
        <v>1.1745098039215687</v>
      </c>
      <c r="F244" s="4721">
        <v>1.1631067961165049</v>
      </c>
      <c r="G244" s="4721">
        <v>1.1557692307692307</v>
      </c>
      <c r="H244" s="4722">
        <v>1.1406844106463878</v>
      </c>
      <c r="I244" s="4721">
        <v>1.1741682974559686</v>
      </c>
      <c r="J244" s="4721">
        <v>1.1787819253438114</v>
      </c>
      <c r="K244" s="4721">
        <v>1.1719367588932808</v>
      </c>
      <c r="L244" s="4721">
        <v>1.1610337972166997</v>
      </c>
      <c r="M244" s="4721">
        <v>1.1527777777777777</v>
      </c>
      <c r="N244" s="4722">
        <v>1.0717131474103585</v>
      </c>
      <c r="O244" s="4721">
        <v>1.0423387096774193</v>
      </c>
      <c r="P244" s="4721">
        <v>1.056451612903226</v>
      </c>
      <c r="Q244" s="4721">
        <v>1.0669371196754565</v>
      </c>
      <c r="R244" s="4721">
        <v>1.0691056910569106</v>
      </c>
      <c r="S244" s="4721">
        <v>1.0750507099391482</v>
      </c>
      <c r="T244" s="4721">
        <v>1.0583501006036218</v>
      </c>
      <c r="U244" s="4721">
        <v>1.049800796812749</v>
      </c>
      <c r="V244" s="4722">
        <v>1.0434782608695654</v>
      </c>
      <c r="W244" s="4721">
        <v>1.0621242484969939</v>
      </c>
      <c r="X244" s="4721">
        <v>1.0620000000000001</v>
      </c>
      <c r="Y244" s="4721">
        <v>1.0620000000000001</v>
      </c>
      <c r="Z244" s="4721">
        <v>1.0661322645290581</v>
      </c>
      <c r="AA244" s="4721">
        <v>1.0680000000000001</v>
      </c>
      <c r="AB244" s="4982">
        <v>1.0783132530120481</v>
      </c>
      <c r="AC244" s="4703">
        <f t="shared" ref="AC244" si="57">AC241/AC240</f>
        <v>1.1007700587894347</v>
      </c>
      <c r="AE244" s="71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</row>
    <row r="245" spans="1:48" s="7" customFormat="1" ht="12.75" customHeight="1" x14ac:dyDescent="0.2">
      <c r="A245" s="5459" t="s">
        <v>118</v>
      </c>
      <c r="B245" s="5530" t="s">
        <v>342</v>
      </c>
      <c r="C245" s="4728"/>
      <c r="D245" s="4972" t="s">
        <v>106</v>
      </c>
      <c r="E245" s="4989"/>
      <c r="F245" s="233"/>
      <c r="G245" s="233"/>
      <c r="H245" s="1283"/>
      <c r="I245" s="233"/>
      <c r="J245" s="233"/>
      <c r="K245" s="233"/>
      <c r="L245" s="233"/>
      <c r="M245" s="233"/>
      <c r="N245" s="1283"/>
      <c r="O245" s="233"/>
      <c r="P245" s="233"/>
      <c r="Q245" s="233"/>
      <c r="R245" s="233"/>
      <c r="S245" s="233"/>
      <c r="T245" s="233"/>
      <c r="U245" s="233"/>
      <c r="V245" s="1283"/>
      <c r="W245" s="233"/>
      <c r="X245" s="233"/>
      <c r="Y245" s="233"/>
      <c r="Z245" s="233"/>
      <c r="AA245" s="233"/>
      <c r="AB245" s="4990"/>
      <c r="AC245" s="4709"/>
      <c r="AE245" s="71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</row>
    <row r="246" spans="1:48" s="7" customFormat="1" ht="12.75" customHeight="1" x14ac:dyDescent="0.2">
      <c r="A246" s="5460"/>
      <c r="B246" s="5465"/>
      <c r="C246" s="2809"/>
      <c r="D246" s="231" t="s">
        <v>107</v>
      </c>
      <c r="E246" s="4991"/>
      <c r="F246" s="234"/>
      <c r="G246" s="234"/>
      <c r="H246" s="1284"/>
      <c r="I246" s="234"/>
      <c r="J246" s="234"/>
      <c r="K246" s="234"/>
      <c r="L246" s="234"/>
      <c r="M246" s="234"/>
      <c r="N246" s="1284"/>
      <c r="O246" s="234"/>
      <c r="P246" s="234"/>
      <c r="Q246" s="234"/>
      <c r="R246" s="234"/>
      <c r="S246" s="234"/>
      <c r="T246" s="234"/>
      <c r="U246" s="234"/>
      <c r="V246" s="1284"/>
      <c r="W246" s="234"/>
      <c r="X246" s="234"/>
      <c r="Y246" s="234"/>
      <c r="Z246" s="234"/>
      <c r="AA246" s="234"/>
      <c r="AB246" s="4992"/>
      <c r="AC246" s="4710"/>
      <c r="AE246" s="71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</row>
    <row r="247" spans="1:48" s="7" customFormat="1" ht="12.75" customHeight="1" x14ac:dyDescent="0.2">
      <c r="A247" s="5460"/>
      <c r="B247" s="5465"/>
      <c r="C247" s="2809"/>
      <c r="D247" s="231" t="s">
        <v>108</v>
      </c>
      <c r="E247" s="4991"/>
      <c r="F247" s="234"/>
      <c r="G247" s="234"/>
      <c r="H247" s="1284"/>
      <c r="I247" s="234"/>
      <c r="J247" s="234"/>
      <c r="K247" s="234"/>
      <c r="L247" s="234"/>
      <c r="M247" s="234"/>
      <c r="N247" s="1284"/>
      <c r="O247" s="234"/>
      <c r="P247" s="234"/>
      <c r="Q247" s="234"/>
      <c r="R247" s="234"/>
      <c r="S247" s="234"/>
      <c r="T247" s="234"/>
      <c r="U247" s="234"/>
      <c r="V247" s="1284"/>
      <c r="W247" s="234"/>
      <c r="X247" s="234"/>
      <c r="Y247" s="234"/>
      <c r="Z247" s="234"/>
      <c r="AA247" s="234"/>
      <c r="AB247" s="4992"/>
      <c r="AC247" s="4710"/>
      <c r="AE247" s="71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</row>
    <row r="248" spans="1:48" s="7" customFormat="1" ht="12.75" customHeight="1" thickBot="1" x14ac:dyDescent="0.25">
      <c r="A248" s="5458"/>
      <c r="B248" s="5529"/>
      <c r="C248" s="4729"/>
      <c r="D248" s="4973" t="s">
        <v>109</v>
      </c>
      <c r="E248" s="213"/>
      <c r="F248" s="214"/>
      <c r="G248" s="214"/>
      <c r="H248" s="1278"/>
      <c r="I248" s="214"/>
      <c r="J248" s="214"/>
      <c r="K248" s="214"/>
      <c r="L248" s="214"/>
      <c r="M248" s="214"/>
      <c r="N248" s="1278"/>
      <c r="O248" s="214"/>
      <c r="P248" s="214"/>
      <c r="Q248" s="214"/>
      <c r="R248" s="214"/>
      <c r="S248" s="214"/>
      <c r="T248" s="214"/>
      <c r="U248" s="214"/>
      <c r="V248" s="1278"/>
      <c r="W248" s="214"/>
      <c r="X248" s="214"/>
      <c r="Y248" s="215"/>
      <c r="Z248" s="214"/>
      <c r="AA248" s="214"/>
      <c r="AB248" s="235"/>
      <c r="AC248" s="4702"/>
      <c r="AE248" s="71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</row>
    <row r="249" spans="1:48" s="7" customFormat="1" ht="12.75" customHeight="1" x14ac:dyDescent="0.2">
      <c r="A249" s="5454" t="s">
        <v>123</v>
      </c>
      <c r="B249" s="5467" t="s">
        <v>26</v>
      </c>
      <c r="C249" s="1486" t="s">
        <v>641</v>
      </c>
      <c r="D249" s="161" t="s">
        <v>567</v>
      </c>
      <c r="E249" s="3458">
        <v>1079.52</v>
      </c>
      <c r="F249" s="3459">
        <v>1074.72</v>
      </c>
      <c r="G249" s="3459">
        <v>1074.96</v>
      </c>
      <c r="H249" s="3460">
        <v>1072.56</v>
      </c>
      <c r="I249" s="3459">
        <v>1071.8399999999999</v>
      </c>
      <c r="J249" s="3459">
        <v>1072.08</v>
      </c>
      <c r="K249" s="3459">
        <v>1067.76</v>
      </c>
      <c r="L249" s="3459">
        <v>1064.4000000000001</v>
      </c>
      <c r="M249" s="3459">
        <v>1067.52</v>
      </c>
      <c r="N249" s="3460">
        <v>1074.72</v>
      </c>
      <c r="O249" s="3459">
        <v>1064.4000000000001</v>
      </c>
      <c r="P249" s="3459">
        <v>1061.52</v>
      </c>
      <c r="Q249" s="3459">
        <v>1076.1600000000001</v>
      </c>
      <c r="R249" s="3459">
        <v>1067.52</v>
      </c>
      <c r="S249" s="3459">
        <v>1055.52</v>
      </c>
      <c r="T249" s="3459">
        <v>1052.8800000000001</v>
      </c>
      <c r="U249" s="3459">
        <v>1064.8800000000001</v>
      </c>
      <c r="V249" s="3460">
        <v>1068.24</v>
      </c>
      <c r="W249" s="3459">
        <v>1062.96</v>
      </c>
      <c r="X249" s="3459">
        <v>1064.4000000000001</v>
      </c>
      <c r="Y249" s="3459">
        <v>1068</v>
      </c>
      <c r="Z249" s="3459">
        <v>1070.8800000000001</v>
      </c>
      <c r="AA249" s="3459">
        <v>1065.1200000000001</v>
      </c>
      <c r="AB249" s="3461">
        <v>1078.8</v>
      </c>
      <c r="AC249" s="2401">
        <f>SUM(E249:AB249)</f>
        <v>25641.360000000004</v>
      </c>
      <c r="AE249" s="71"/>
      <c r="AF249" s="71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</row>
    <row r="250" spans="1:48" s="7" customFormat="1" ht="12.75" customHeight="1" x14ac:dyDescent="0.2">
      <c r="A250" s="5455"/>
      <c r="B250" s="5468"/>
      <c r="C250" s="1487" t="s">
        <v>641</v>
      </c>
      <c r="D250" s="162" t="s">
        <v>569</v>
      </c>
      <c r="E250" s="3798">
        <v>330</v>
      </c>
      <c r="F250" s="3431">
        <v>326.16000000000003</v>
      </c>
      <c r="G250" s="3431">
        <v>323.04000000000002</v>
      </c>
      <c r="H250" s="3430">
        <v>323.28000000000003</v>
      </c>
      <c r="I250" s="3431">
        <v>322.32</v>
      </c>
      <c r="J250" s="3431">
        <v>325.2</v>
      </c>
      <c r="K250" s="3431">
        <v>324.95999999999998</v>
      </c>
      <c r="L250" s="3431">
        <v>325.44</v>
      </c>
      <c r="M250" s="3431">
        <v>325.68</v>
      </c>
      <c r="N250" s="3430">
        <v>334.8</v>
      </c>
      <c r="O250" s="3431">
        <v>327.60000000000002</v>
      </c>
      <c r="P250" s="3431">
        <v>321.12</v>
      </c>
      <c r="Q250" s="3431">
        <v>334.8</v>
      </c>
      <c r="R250" s="3431">
        <v>327.36</v>
      </c>
      <c r="S250" s="3431">
        <v>317.28000000000003</v>
      </c>
      <c r="T250" s="3431">
        <v>319.2</v>
      </c>
      <c r="U250" s="3431">
        <v>334.08</v>
      </c>
      <c r="V250" s="3430">
        <v>337.68</v>
      </c>
      <c r="W250" s="3431">
        <v>327.12</v>
      </c>
      <c r="X250" s="3431">
        <v>326.16000000000003</v>
      </c>
      <c r="Y250" s="3431">
        <v>329.28000000000003</v>
      </c>
      <c r="Z250" s="3431">
        <v>330.48</v>
      </c>
      <c r="AA250" s="3431">
        <v>321.36</v>
      </c>
      <c r="AB250" s="3799">
        <v>331.2</v>
      </c>
      <c r="AC250" s="2402"/>
      <c r="AE250" s="71"/>
      <c r="AF250" s="71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</row>
    <row r="251" spans="1:48" s="7" customFormat="1" ht="12.75" customHeight="1" x14ac:dyDescent="0.2">
      <c r="A251" s="5455"/>
      <c r="B251" s="5468"/>
      <c r="C251" s="112" t="s">
        <v>311</v>
      </c>
      <c r="D251" s="154" t="s">
        <v>336</v>
      </c>
      <c r="E251" s="245">
        <v>1128.8327734434361</v>
      </c>
      <c r="F251" s="191">
        <v>1123.1221767911095</v>
      </c>
      <c r="G251" s="191">
        <v>1122.4499290391532</v>
      </c>
      <c r="H251" s="1273">
        <v>1120.220921068697</v>
      </c>
      <c r="I251" s="191">
        <v>1119.2547377608012</v>
      </c>
      <c r="J251" s="191">
        <v>1120.317172232935</v>
      </c>
      <c r="K251" s="191">
        <v>1116.1139812761062</v>
      </c>
      <c r="L251" s="191">
        <v>1113.0402300006951</v>
      </c>
      <c r="M251" s="191">
        <v>1116.0942669864405</v>
      </c>
      <c r="N251" s="1273">
        <v>1125.6616358391184</v>
      </c>
      <c r="O251" s="191">
        <v>1113.6737044574593</v>
      </c>
      <c r="P251" s="191">
        <v>1109.0278467198198</v>
      </c>
      <c r="Q251" s="191">
        <v>1127.0365502502571</v>
      </c>
      <c r="R251" s="191">
        <v>1116.5856527826247</v>
      </c>
      <c r="S251" s="191">
        <v>1102.1746997640619</v>
      </c>
      <c r="T251" s="191">
        <v>1100.202224320602</v>
      </c>
      <c r="U251" s="191">
        <v>1116.055043803844</v>
      </c>
      <c r="V251" s="1273">
        <v>1120.3412337319376</v>
      </c>
      <c r="W251" s="191">
        <v>1112.1562192426027</v>
      </c>
      <c r="X251" s="191">
        <v>1113.2509625416903</v>
      </c>
      <c r="Y251" s="191">
        <v>1117.6087501447007</v>
      </c>
      <c r="Z251" s="191">
        <v>1120.7145063752857</v>
      </c>
      <c r="AA251" s="191">
        <v>1112.5434211751019</v>
      </c>
      <c r="AB251" s="246">
        <v>1128.4958484637859</v>
      </c>
      <c r="AC251" s="2402"/>
      <c r="AE251" s="71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</row>
    <row r="252" spans="1:48" s="7" customFormat="1" ht="12.75" customHeight="1" x14ac:dyDescent="0.2">
      <c r="A252" s="5455"/>
      <c r="B252" s="5468"/>
      <c r="C252" s="3417" t="s">
        <v>311</v>
      </c>
      <c r="D252" s="231" t="s">
        <v>108</v>
      </c>
      <c r="E252" s="1863">
        <v>101.8331102527562</v>
      </c>
      <c r="F252" s="1864">
        <v>101.31795173487274</v>
      </c>
      <c r="G252" s="1864">
        <v>101.25730760666116</v>
      </c>
      <c r="H252" s="1756">
        <v>101.0562266141973</v>
      </c>
      <c r="I252" s="1864">
        <v>100.96906627155664</v>
      </c>
      <c r="J252" s="1864">
        <v>101.06490952600709</v>
      </c>
      <c r="K252" s="1864">
        <v>100.68573555251012</v>
      </c>
      <c r="L252" s="1864">
        <v>102.00223435075942</v>
      </c>
      <c r="M252" s="1864">
        <v>102.28211515644755</v>
      </c>
      <c r="N252" s="1756">
        <v>103.15889658224596</v>
      </c>
      <c r="O252" s="1864">
        <v>102.06028778697173</v>
      </c>
      <c r="P252" s="1864">
        <v>100.04648841288734</v>
      </c>
      <c r="Q252" s="1864">
        <v>101.67107119898955</v>
      </c>
      <c r="R252" s="1864">
        <v>102.32714717576546</v>
      </c>
      <c r="S252" s="1864">
        <v>101.0064856512343</v>
      </c>
      <c r="T252" s="1864">
        <v>100.82572228167058</v>
      </c>
      <c r="U252" s="1864">
        <v>102.27852063025222</v>
      </c>
      <c r="V252" s="1756">
        <v>102.67131950466216</v>
      </c>
      <c r="W252" s="1864">
        <v>101.92122104137034</v>
      </c>
      <c r="X252" s="1864">
        <v>100.42745982797733</v>
      </c>
      <c r="Y252" s="1864">
        <v>102.42090678487686</v>
      </c>
      <c r="Z252" s="1864">
        <v>101.10075342820153</v>
      </c>
      <c r="AA252" s="1864">
        <v>101.95670534930036</v>
      </c>
      <c r="AB252" s="4650">
        <v>101.80271592030343</v>
      </c>
      <c r="AC252" s="4706"/>
      <c r="AE252" s="71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</row>
    <row r="253" spans="1:48" s="7" customFormat="1" ht="12.75" customHeight="1" thickBot="1" x14ac:dyDescent="0.25">
      <c r="A253" s="5456"/>
      <c r="B253" s="5469"/>
      <c r="C253" s="1292" t="s">
        <v>311</v>
      </c>
      <c r="D253" s="264" t="s">
        <v>109</v>
      </c>
      <c r="E253" s="4981">
        <v>0.30569141840818143</v>
      </c>
      <c r="F253" s="4721">
        <v>0.30348369807949982</v>
      </c>
      <c r="G253" s="4721">
        <v>0.30051350747934807</v>
      </c>
      <c r="H253" s="4722">
        <v>0.30140971134481992</v>
      </c>
      <c r="I253" s="4721">
        <v>0.30071652485445588</v>
      </c>
      <c r="J253" s="4721">
        <v>0.30333557197224087</v>
      </c>
      <c r="K253" s="4721">
        <v>0.30433805349516746</v>
      </c>
      <c r="L253" s="4721">
        <v>0.30574971815107099</v>
      </c>
      <c r="M253" s="4721">
        <v>0.30508093525179858</v>
      </c>
      <c r="N253" s="4722">
        <v>0.31152300133988386</v>
      </c>
      <c r="O253" s="4721">
        <v>0.3077790304396843</v>
      </c>
      <c r="P253" s="4721">
        <v>0.30250960886276285</v>
      </c>
      <c r="Q253" s="4721">
        <v>0.31110615521855484</v>
      </c>
      <c r="R253" s="4721">
        <v>0.30665467625899284</v>
      </c>
      <c r="S253" s="4721">
        <v>0.30059117780809463</v>
      </c>
      <c r="T253" s="4721">
        <v>0.30316845224527006</v>
      </c>
      <c r="U253" s="4721">
        <v>0.31372549019607837</v>
      </c>
      <c r="V253" s="4722">
        <v>0.31610873960907659</v>
      </c>
      <c r="W253" s="4721">
        <v>0.30774441183111312</v>
      </c>
      <c r="X253" s="4721">
        <v>0.30642615558060882</v>
      </c>
      <c r="Y253" s="4721">
        <v>0.30831460674157307</v>
      </c>
      <c r="Z253" s="4721">
        <v>0.3086060062752129</v>
      </c>
      <c r="AA253" s="4721">
        <v>0.3017124831004957</v>
      </c>
      <c r="AB253" s="4982">
        <v>0.30700778642936599</v>
      </c>
      <c r="AC253" s="4703">
        <f t="shared" ref="AC253" si="58">AC250/AC249</f>
        <v>0</v>
      </c>
      <c r="AE253" s="71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</row>
    <row r="254" spans="1:48" s="7" customFormat="1" ht="12.75" customHeight="1" x14ac:dyDescent="0.2">
      <c r="A254" s="5459" t="s">
        <v>150</v>
      </c>
      <c r="B254" s="5470" t="s">
        <v>26</v>
      </c>
      <c r="C254" s="2504" t="s">
        <v>641</v>
      </c>
      <c r="D254" s="4972" t="s">
        <v>567</v>
      </c>
      <c r="E254" s="3802">
        <v>172.08</v>
      </c>
      <c r="F254" s="3436">
        <v>174.48</v>
      </c>
      <c r="G254" s="3436">
        <v>174.96</v>
      </c>
      <c r="H254" s="3435">
        <v>176.88</v>
      </c>
      <c r="I254" s="3436">
        <v>174.72</v>
      </c>
      <c r="J254" s="3436">
        <v>171.84</v>
      </c>
      <c r="K254" s="3436">
        <v>169.44</v>
      </c>
      <c r="L254" s="3436">
        <v>176.4</v>
      </c>
      <c r="M254" s="3436">
        <v>169.92000000000002</v>
      </c>
      <c r="N254" s="3435">
        <v>157.68</v>
      </c>
      <c r="O254" s="3436">
        <v>156.47999999999999</v>
      </c>
      <c r="P254" s="3436">
        <v>157.20000000000002</v>
      </c>
      <c r="Q254" s="3436">
        <v>160.80000000000001</v>
      </c>
      <c r="R254" s="3436">
        <v>161.04</v>
      </c>
      <c r="S254" s="3436">
        <v>167.52</v>
      </c>
      <c r="T254" s="3436">
        <v>165.84</v>
      </c>
      <c r="U254" s="3436">
        <v>166.8</v>
      </c>
      <c r="V254" s="3435">
        <v>165.84</v>
      </c>
      <c r="W254" s="3436">
        <v>165.6</v>
      </c>
      <c r="X254" s="3436">
        <v>167.76</v>
      </c>
      <c r="Y254" s="3436">
        <v>167.04</v>
      </c>
      <c r="Z254" s="3436">
        <v>167.76</v>
      </c>
      <c r="AA254" s="3436">
        <v>168.96</v>
      </c>
      <c r="AB254" s="3803">
        <v>168.72</v>
      </c>
      <c r="AC254" s="4730"/>
      <c r="AE254" s="71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</row>
    <row r="255" spans="1:48" s="7" customFormat="1" ht="12.75" customHeight="1" x14ac:dyDescent="0.2">
      <c r="A255" s="5455"/>
      <c r="B255" s="5468"/>
      <c r="C255" s="1487" t="s">
        <v>641</v>
      </c>
      <c r="D255" s="162" t="s">
        <v>569</v>
      </c>
      <c r="E255" s="3798">
        <v>188.88</v>
      </c>
      <c r="F255" s="3431">
        <v>195.12</v>
      </c>
      <c r="G255" s="3431">
        <v>195.84</v>
      </c>
      <c r="H255" s="3430">
        <v>196.56</v>
      </c>
      <c r="I255" s="3431">
        <v>194.88</v>
      </c>
      <c r="J255" s="3431">
        <v>190.8</v>
      </c>
      <c r="K255" s="3431">
        <v>186.72</v>
      </c>
      <c r="L255" s="3431">
        <v>191.52</v>
      </c>
      <c r="M255" s="3431">
        <v>185.52</v>
      </c>
      <c r="N255" s="3430">
        <v>175.68</v>
      </c>
      <c r="O255" s="3431">
        <v>172.56</v>
      </c>
      <c r="P255" s="3431">
        <v>174</v>
      </c>
      <c r="Q255" s="3431">
        <v>176.4</v>
      </c>
      <c r="R255" s="3431">
        <v>172.8</v>
      </c>
      <c r="S255" s="3431">
        <v>176.88</v>
      </c>
      <c r="T255" s="3431">
        <v>176.88</v>
      </c>
      <c r="U255" s="3431">
        <v>177.84</v>
      </c>
      <c r="V255" s="3430">
        <v>176.4</v>
      </c>
      <c r="W255" s="3431">
        <v>177.12</v>
      </c>
      <c r="X255" s="3431">
        <v>178.8</v>
      </c>
      <c r="Y255" s="3431">
        <v>179.76</v>
      </c>
      <c r="Z255" s="3431">
        <v>181.44</v>
      </c>
      <c r="AA255" s="3431">
        <v>181.68</v>
      </c>
      <c r="AB255" s="3799">
        <v>183.6</v>
      </c>
      <c r="AC255" s="4713"/>
      <c r="AE255" s="71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</row>
    <row r="256" spans="1:48" s="7" customFormat="1" ht="12.75" customHeight="1" x14ac:dyDescent="0.2">
      <c r="A256" s="5455"/>
      <c r="B256" s="5468"/>
      <c r="C256" s="262" t="s">
        <v>311</v>
      </c>
      <c r="D256" s="154" t="s">
        <v>336</v>
      </c>
      <c r="E256" s="245">
        <v>255.51356284941119</v>
      </c>
      <c r="F256" s="191">
        <v>261.75386300874339</v>
      </c>
      <c r="G256" s="191">
        <v>262.61056185919108</v>
      </c>
      <c r="H256" s="1273">
        <v>264.42837971745769</v>
      </c>
      <c r="I256" s="191">
        <v>261.73515774538197</v>
      </c>
      <c r="J256" s="191">
        <v>256.77543807771025</v>
      </c>
      <c r="K256" s="191">
        <v>252.13939002067883</v>
      </c>
      <c r="L256" s="191">
        <v>260.37832167828412</v>
      </c>
      <c r="M256" s="191">
        <v>251.57598613540205</v>
      </c>
      <c r="N256" s="1273">
        <v>236.06449288277136</v>
      </c>
      <c r="O256" s="191">
        <v>232.94407912630018</v>
      </c>
      <c r="P256" s="191">
        <v>234.4948613509473</v>
      </c>
      <c r="Q256" s="191">
        <v>238.69143260703768</v>
      </c>
      <c r="R256" s="191">
        <v>236.20694655322905</v>
      </c>
      <c r="S256" s="191">
        <v>243.61749690857593</v>
      </c>
      <c r="T256" s="191">
        <v>242.46533772892158</v>
      </c>
      <c r="U256" s="191">
        <v>243.82228282091037</v>
      </c>
      <c r="V256" s="1273">
        <v>242.11539727989214</v>
      </c>
      <c r="W256" s="191">
        <v>242.47650277913527</v>
      </c>
      <c r="X256" s="191">
        <v>245.1792356624027</v>
      </c>
      <c r="Y256" s="191">
        <v>245.38952544882594</v>
      </c>
      <c r="Z256" s="191">
        <v>247.11109080735329</v>
      </c>
      <c r="AA256" s="191">
        <v>248.10301086443914</v>
      </c>
      <c r="AB256" s="246">
        <v>249.34995167434863</v>
      </c>
      <c r="AC256" s="255"/>
      <c r="AE256" s="71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</row>
    <row r="257" spans="1:48" s="7" customFormat="1" ht="12.75" customHeight="1" x14ac:dyDescent="0.2">
      <c r="A257" s="5455"/>
      <c r="B257" s="5468"/>
      <c r="C257" s="4565" t="s">
        <v>311</v>
      </c>
      <c r="D257" s="231" t="s">
        <v>108</v>
      </c>
      <c r="E257" s="1863">
        <v>23.05012879573561</v>
      </c>
      <c r="F257" s="1864">
        <v>23.613072385862878</v>
      </c>
      <c r="G257" s="1864">
        <v>23.690356028350443</v>
      </c>
      <c r="H257" s="1756">
        <v>23.854343158007932</v>
      </c>
      <c r="I257" s="1864">
        <v>23.6113849657321</v>
      </c>
      <c r="J257" s="1864">
        <v>23.163963796164076</v>
      </c>
      <c r="K257" s="1864">
        <v>22.745741359647962</v>
      </c>
      <c r="L257" s="1864">
        <v>23.861824462238147</v>
      </c>
      <c r="M257" s="1864">
        <v>23.05515290744761</v>
      </c>
      <c r="N257" s="1756">
        <v>21.633634684441358</v>
      </c>
      <c r="O257" s="1864">
        <v>21.347670918999825</v>
      </c>
      <c r="P257" s="1864">
        <v>21.154011144461467</v>
      </c>
      <c r="Q257" s="1864">
        <v>21.532587948270411</v>
      </c>
      <c r="R257" s="1864">
        <v>21.646689551899421</v>
      </c>
      <c r="S257" s="1864">
        <v>22.325813876106213</v>
      </c>
      <c r="T257" s="1864">
        <v>22.220226667769271</v>
      </c>
      <c r="U257" s="1864">
        <v>22.344581050965346</v>
      </c>
      <c r="V257" s="1756">
        <v>22.188157110237924</v>
      </c>
      <c r="W257" s="1864">
        <v>22.221249865348064</v>
      </c>
      <c r="X257" s="1864">
        <v>22.11785901709295</v>
      </c>
      <c r="Y257" s="1864">
        <v>22.488207710189553</v>
      </c>
      <c r="Z257" s="1864">
        <v>22.292133562088669</v>
      </c>
      <c r="AA257" s="1864">
        <v>22.736879382435013</v>
      </c>
      <c r="AB257" s="4650">
        <v>22.494103394000838</v>
      </c>
      <c r="AC257" s="4706"/>
      <c r="AE257" s="71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</row>
    <row r="258" spans="1:48" s="7" customFormat="1" ht="12.75" customHeight="1" thickBot="1" x14ac:dyDescent="0.25">
      <c r="A258" s="5458"/>
      <c r="B258" s="5471"/>
      <c r="C258" s="4731"/>
      <c r="D258" s="4973" t="s">
        <v>109</v>
      </c>
      <c r="E258" s="4985">
        <v>1.0976290097629009</v>
      </c>
      <c r="F258" s="4986">
        <v>1.1182943603851445</v>
      </c>
      <c r="G258" s="4986">
        <v>1.1193415637860082</v>
      </c>
      <c r="H258" s="4987">
        <v>1.1112618724559022</v>
      </c>
      <c r="I258" s="4986">
        <v>1.1153846153846154</v>
      </c>
      <c r="J258" s="4986">
        <v>1.1103351955307263</v>
      </c>
      <c r="K258" s="4986">
        <v>1.1019830028328612</v>
      </c>
      <c r="L258" s="4986">
        <v>1.0857142857142856</v>
      </c>
      <c r="M258" s="4986">
        <v>1.0918079096045197</v>
      </c>
      <c r="N258" s="4987">
        <v>1.1141552511415524</v>
      </c>
      <c r="O258" s="4986">
        <v>1.1027607361963192</v>
      </c>
      <c r="P258" s="4986">
        <v>1.1068702290076335</v>
      </c>
      <c r="Q258" s="4986">
        <v>1.0970149253731343</v>
      </c>
      <c r="R258" s="4986">
        <v>1.0730253353204173</v>
      </c>
      <c r="S258" s="4986">
        <v>1.0558739255014327</v>
      </c>
      <c r="T258" s="4986">
        <v>1.0665701881331404</v>
      </c>
      <c r="U258" s="4986">
        <v>1.0661870503597122</v>
      </c>
      <c r="V258" s="4987">
        <v>1.0636758321273516</v>
      </c>
      <c r="W258" s="4986">
        <v>1.0695652173913044</v>
      </c>
      <c r="X258" s="4986">
        <v>1.0658082975679544</v>
      </c>
      <c r="Y258" s="4986">
        <v>1.0761494252873562</v>
      </c>
      <c r="Z258" s="4986">
        <v>1.0815450643776825</v>
      </c>
      <c r="AA258" s="4986">
        <v>1.0752840909090908</v>
      </c>
      <c r="AB258" s="4988">
        <v>1.0881934566145093</v>
      </c>
      <c r="AC258" s="4715"/>
      <c r="AE258" s="71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</row>
    <row r="259" spans="1:48" s="7" customFormat="1" ht="12.75" customHeight="1" x14ac:dyDescent="0.2">
      <c r="A259" s="5454" t="s">
        <v>124</v>
      </c>
      <c r="B259" s="5467" t="s">
        <v>26</v>
      </c>
      <c r="C259" s="1486" t="s">
        <v>641</v>
      </c>
      <c r="D259" s="161" t="s">
        <v>567</v>
      </c>
      <c r="E259" s="3800">
        <v>223.68</v>
      </c>
      <c r="F259" s="3426">
        <v>223.68</v>
      </c>
      <c r="G259" s="3426">
        <v>223.68</v>
      </c>
      <c r="H259" s="3425">
        <v>223.20000000000002</v>
      </c>
      <c r="I259" s="3426">
        <v>223.20000000000002</v>
      </c>
      <c r="J259" s="3426">
        <v>223.20000000000002</v>
      </c>
      <c r="K259" s="3426">
        <v>222.72</v>
      </c>
      <c r="L259" s="3426">
        <v>221.52</v>
      </c>
      <c r="M259" s="3426">
        <v>221.52</v>
      </c>
      <c r="N259" s="3425">
        <v>219.36</v>
      </c>
      <c r="O259" s="3426">
        <v>219.84</v>
      </c>
      <c r="P259" s="3426">
        <v>220.32</v>
      </c>
      <c r="Q259" s="3426">
        <v>221.04</v>
      </c>
      <c r="R259" s="3426">
        <v>220.8</v>
      </c>
      <c r="S259" s="3426">
        <v>221.04</v>
      </c>
      <c r="T259" s="3426">
        <v>219.36</v>
      </c>
      <c r="U259" s="3426">
        <v>220.08</v>
      </c>
      <c r="V259" s="3425">
        <v>220.32</v>
      </c>
      <c r="W259" s="3426">
        <v>221.52</v>
      </c>
      <c r="X259" s="3426">
        <v>222</v>
      </c>
      <c r="Y259" s="3426">
        <v>222.24</v>
      </c>
      <c r="Z259" s="3426">
        <v>221.76</v>
      </c>
      <c r="AA259" s="3426">
        <v>222.24</v>
      </c>
      <c r="AB259" s="3801">
        <v>223.44</v>
      </c>
      <c r="AC259" s="2401">
        <f>SUM(E259:AB259)</f>
        <v>5321.76</v>
      </c>
      <c r="AD259" s="2244"/>
      <c r="AE259" s="71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</row>
    <row r="260" spans="1:48" s="7" customFormat="1" ht="12.75" customHeight="1" x14ac:dyDescent="0.2">
      <c r="A260" s="5455"/>
      <c r="B260" s="5468"/>
      <c r="C260" s="1487" t="s">
        <v>641</v>
      </c>
      <c r="D260" s="162" t="s">
        <v>569</v>
      </c>
      <c r="E260" s="3798">
        <v>108.24000000000001</v>
      </c>
      <c r="F260" s="3431">
        <v>108.48</v>
      </c>
      <c r="G260" s="3431">
        <v>107.52</v>
      </c>
      <c r="H260" s="3430">
        <v>107.04</v>
      </c>
      <c r="I260" s="3431">
        <v>107.28</v>
      </c>
      <c r="J260" s="3431">
        <v>107.52</v>
      </c>
      <c r="K260" s="3431">
        <v>108.48</v>
      </c>
      <c r="L260" s="3431">
        <v>107.76</v>
      </c>
      <c r="M260" s="3431">
        <v>107.04</v>
      </c>
      <c r="N260" s="3430">
        <v>105.60000000000001</v>
      </c>
      <c r="O260" s="3431">
        <v>107.52</v>
      </c>
      <c r="P260" s="3431">
        <v>107.76</v>
      </c>
      <c r="Q260" s="3431">
        <v>107.52</v>
      </c>
      <c r="R260" s="3431">
        <v>108.48</v>
      </c>
      <c r="S260" s="3431">
        <v>109.68</v>
      </c>
      <c r="T260" s="3431">
        <v>109.2</v>
      </c>
      <c r="U260" s="3431">
        <v>109.44</v>
      </c>
      <c r="V260" s="3430">
        <v>109.92</v>
      </c>
      <c r="W260" s="3431">
        <v>110.16</v>
      </c>
      <c r="X260" s="3431">
        <v>110.16</v>
      </c>
      <c r="Y260" s="3431">
        <v>110.4</v>
      </c>
      <c r="Z260" s="3431">
        <v>109.44</v>
      </c>
      <c r="AA260" s="3431">
        <v>109.44</v>
      </c>
      <c r="AB260" s="3799">
        <v>108.72</v>
      </c>
      <c r="AC260" s="2402">
        <f>SUM(E260:AB260)</f>
        <v>2602.8000000000002</v>
      </c>
      <c r="AE260" s="71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</row>
    <row r="261" spans="1:48" s="7" customFormat="1" ht="12.75" customHeight="1" x14ac:dyDescent="0.2">
      <c r="A261" s="5455"/>
      <c r="B261" s="5468"/>
      <c r="C261" s="262" t="s">
        <v>311</v>
      </c>
      <c r="D261" s="154" t="s">
        <v>336</v>
      </c>
      <c r="E261" s="245">
        <v>248.49273631235181</v>
      </c>
      <c r="F261" s="191">
        <v>248.59737086300814</v>
      </c>
      <c r="G261" s="191">
        <v>248.17996051252808</v>
      </c>
      <c r="H261" s="1273">
        <v>247.53949503059104</v>
      </c>
      <c r="I261" s="191">
        <v>247.64336938428212</v>
      </c>
      <c r="J261" s="191">
        <v>247.74743268094628</v>
      </c>
      <c r="K261" s="191">
        <v>247.73394761316021</v>
      </c>
      <c r="L261" s="191">
        <v>246.33986279122593</v>
      </c>
      <c r="M261" s="191">
        <v>246.02575474937581</v>
      </c>
      <c r="N261" s="1273">
        <v>243.45465614771061</v>
      </c>
      <c r="O261" s="191">
        <v>244.72469429953324</v>
      </c>
      <c r="P261" s="191">
        <v>245.26133001351843</v>
      </c>
      <c r="Q261" s="191">
        <v>245.80323838387483</v>
      </c>
      <c r="R261" s="191">
        <v>246.0092486066327</v>
      </c>
      <c r="S261" s="191">
        <v>246.7557172589928</v>
      </c>
      <c r="T261" s="191">
        <v>245.03764935209449</v>
      </c>
      <c r="U261" s="191">
        <v>245.78917795541773</v>
      </c>
      <c r="V261" s="1273">
        <v>246.2180107140824</v>
      </c>
      <c r="W261" s="191">
        <v>247.39914308663239</v>
      </c>
      <c r="X261" s="191">
        <v>247.82902493453022</v>
      </c>
      <c r="Y261" s="191">
        <v>248.15071549362901</v>
      </c>
      <c r="Z261" s="191">
        <v>247.29458384687683</v>
      </c>
      <c r="AA261" s="191">
        <v>247.72511217072847</v>
      </c>
      <c r="AB261" s="246">
        <v>248.48636179879168</v>
      </c>
      <c r="AC261" s="255">
        <f t="shared" ref="AC261" si="59">SQRT(AC259^2+AC260^2)</f>
        <v>5924.1621633442819</v>
      </c>
      <c r="AE261" s="71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</row>
    <row r="262" spans="1:48" s="7" customFormat="1" ht="12.75" customHeight="1" x14ac:dyDescent="0.2">
      <c r="A262" s="5455"/>
      <c r="B262" s="5468"/>
      <c r="C262" s="3422" t="s">
        <v>311</v>
      </c>
      <c r="D262" s="231" t="s">
        <v>108</v>
      </c>
      <c r="E262" s="1863">
        <v>22.416773156500469</v>
      </c>
      <c r="F262" s="1864">
        <v>22.426212341811091</v>
      </c>
      <c r="G262" s="1864">
        <v>22.388557345215435</v>
      </c>
      <c r="H262" s="1756">
        <v>22.330780326714965</v>
      </c>
      <c r="I262" s="1864">
        <v>22.340150933912689</v>
      </c>
      <c r="J262" s="1864">
        <v>22.349538585841096</v>
      </c>
      <c r="K262" s="1864">
        <v>22.34832208466667</v>
      </c>
      <c r="L262" s="1864">
        <v>22.575299380103139</v>
      </c>
      <c r="M262" s="1864">
        <v>22.546513608275077</v>
      </c>
      <c r="N262" s="1756">
        <v>22.310890676563254</v>
      </c>
      <c r="O262" s="1864">
        <v>22.427280655743555</v>
      </c>
      <c r="P262" s="1864">
        <v>22.125264828923516</v>
      </c>
      <c r="Q262" s="1864">
        <v>22.174150913845608</v>
      </c>
      <c r="R262" s="1864">
        <v>22.545000937488407</v>
      </c>
      <c r="S262" s="1864">
        <v>22.613409489453762</v>
      </c>
      <c r="T262" s="1864">
        <v>22.455960764289664</v>
      </c>
      <c r="U262" s="1864">
        <v>22.524833024834486</v>
      </c>
      <c r="V262" s="1756">
        <v>22.564132502398355</v>
      </c>
      <c r="W262" s="1864">
        <v>22.672374898150789</v>
      </c>
      <c r="X262" s="1864">
        <v>22.356899102961485</v>
      </c>
      <c r="Y262" s="1864">
        <v>22.741251172991262</v>
      </c>
      <c r="Z262" s="1864">
        <v>22.308686648926692</v>
      </c>
      <c r="AA262" s="1864">
        <v>22.702247650285766</v>
      </c>
      <c r="AB262" s="4650">
        <v>22.416198105387988</v>
      </c>
      <c r="AC262" s="4706"/>
      <c r="AE262" s="71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</row>
    <row r="263" spans="1:48" s="7" customFormat="1" ht="12.75" customHeight="1" thickBot="1" x14ac:dyDescent="0.25">
      <c r="A263" s="5456"/>
      <c r="B263" s="5469"/>
      <c r="C263" s="1292" t="s">
        <v>311</v>
      </c>
      <c r="D263" s="264" t="s">
        <v>109</v>
      </c>
      <c r="E263" s="4981">
        <v>0.48390557939914164</v>
      </c>
      <c r="F263" s="4721">
        <v>0.48497854077253222</v>
      </c>
      <c r="G263" s="4721">
        <v>0.4806866952789699</v>
      </c>
      <c r="H263" s="4722">
        <v>0.47956989247311826</v>
      </c>
      <c r="I263" s="4721">
        <v>0.48064516129032253</v>
      </c>
      <c r="J263" s="4721">
        <v>0.48172043010752685</v>
      </c>
      <c r="K263" s="4721">
        <v>0.48706896551724138</v>
      </c>
      <c r="L263" s="4721">
        <v>0.48645720476706394</v>
      </c>
      <c r="M263" s="4721">
        <v>0.48320693391115926</v>
      </c>
      <c r="N263" s="4722">
        <v>0.48140043763676149</v>
      </c>
      <c r="O263" s="4721">
        <v>0.48908296943231439</v>
      </c>
      <c r="P263" s="4721">
        <v>0.48910675381263619</v>
      </c>
      <c r="Q263" s="4721">
        <v>0.48642779587404994</v>
      </c>
      <c r="R263" s="4721">
        <v>0.49130434782608695</v>
      </c>
      <c r="S263" s="4721">
        <v>0.49619978284473404</v>
      </c>
      <c r="T263" s="4721">
        <v>0.49781181619256015</v>
      </c>
      <c r="U263" s="4721">
        <v>0.49727371864776443</v>
      </c>
      <c r="V263" s="4722">
        <v>0.49891067538126366</v>
      </c>
      <c r="W263" s="4721">
        <v>0.49729144095341277</v>
      </c>
      <c r="X263" s="4721">
        <v>0.4962162162162162</v>
      </c>
      <c r="Y263" s="4721">
        <v>0.49676025917926564</v>
      </c>
      <c r="Z263" s="4721">
        <v>0.4935064935064935</v>
      </c>
      <c r="AA263" s="4721">
        <v>0.49244060475161983</v>
      </c>
      <c r="AB263" s="4982">
        <v>0.48657357679914071</v>
      </c>
      <c r="AC263" s="4703">
        <f t="shared" ref="AC263" si="60">AC260/AC259</f>
        <v>0.48908631730855961</v>
      </c>
      <c r="AE263" s="71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</row>
    <row r="264" spans="1:48" s="7" customFormat="1" ht="12.75" customHeight="1" x14ac:dyDescent="0.2">
      <c r="A264" s="5459" t="s">
        <v>119</v>
      </c>
      <c r="B264" s="5470" t="s">
        <v>51</v>
      </c>
      <c r="C264" s="2504" t="s">
        <v>641</v>
      </c>
      <c r="D264" s="4972" t="s">
        <v>567</v>
      </c>
      <c r="E264" s="3802">
        <v>1229.76</v>
      </c>
      <c r="F264" s="3436">
        <v>1233.3600000000001</v>
      </c>
      <c r="G264" s="3436">
        <v>1234.8</v>
      </c>
      <c r="H264" s="3435">
        <v>1236.96</v>
      </c>
      <c r="I264" s="3436">
        <v>1236.96</v>
      </c>
      <c r="J264" s="3436">
        <v>1234.08</v>
      </c>
      <c r="K264" s="3436">
        <v>1225.44</v>
      </c>
      <c r="L264" s="3436">
        <v>1221.1200000000001</v>
      </c>
      <c r="M264" s="3436">
        <v>1224.72</v>
      </c>
      <c r="N264" s="3435">
        <v>1228.32</v>
      </c>
      <c r="O264" s="3436">
        <v>1262.1600000000001</v>
      </c>
      <c r="P264" s="3436">
        <v>1221.8399999999999</v>
      </c>
      <c r="Q264" s="3436">
        <v>1225.44</v>
      </c>
      <c r="R264" s="3436">
        <v>1228.32</v>
      </c>
      <c r="S264" s="3436">
        <v>1233.3600000000001</v>
      </c>
      <c r="T264" s="3436">
        <v>1231.92</v>
      </c>
      <c r="U264" s="3436">
        <v>1228.32</v>
      </c>
      <c r="V264" s="3435">
        <v>1225.44</v>
      </c>
      <c r="W264" s="3436">
        <v>1218.96</v>
      </c>
      <c r="X264" s="3436">
        <v>1218.24</v>
      </c>
      <c r="Y264" s="3436">
        <v>1217.52</v>
      </c>
      <c r="Z264" s="3436">
        <v>1218.24</v>
      </c>
      <c r="AA264" s="3436">
        <v>1224</v>
      </c>
      <c r="AB264" s="3803">
        <v>1227.6000000000001</v>
      </c>
      <c r="AC264" s="3155">
        <f>SUM(E264:AB264)</f>
        <v>29486.880000000005</v>
      </c>
      <c r="AD264" s="35"/>
      <c r="AE264" s="71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</row>
    <row r="265" spans="1:48" s="7" customFormat="1" ht="12.75" customHeight="1" x14ac:dyDescent="0.2">
      <c r="A265" s="5455"/>
      <c r="B265" s="5468"/>
      <c r="C265" s="1487" t="s">
        <v>641</v>
      </c>
      <c r="D265" s="162" t="s">
        <v>569</v>
      </c>
      <c r="E265" s="3798">
        <v>318.24</v>
      </c>
      <c r="F265" s="3431">
        <v>311.76</v>
      </c>
      <c r="G265" s="3431">
        <v>302.40000000000003</v>
      </c>
      <c r="H265" s="3430">
        <v>293.76</v>
      </c>
      <c r="I265" s="3431">
        <v>285.84000000000003</v>
      </c>
      <c r="J265" s="3431">
        <v>282.95999999999998</v>
      </c>
      <c r="K265" s="3431">
        <v>286.56</v>
      </c>
      <c r="L265" s="3431">
        <v>285.12</v>
      </c>
      <c r="M265" s="3431">
        <v>277.92</v>
      </c>
      <c r="N265" s="3430">
        <v>277.2</v>
      </c>
      <c r="O265" s="3431">
        <v>262.8</v>
      </c>
      <c r="P265" s="3431">
        <v>290.88</v>
      </c>
      <c r="Q265" s="3431">
        <v>294.48</v>
      </c>
      <c r="R265" s="3431">
        <v>301.68</v>
      </c>
      <c r="S265" s="3431">
        <v>309.60000000000002</v>
      </c>
      <c r="T265" s="3431">
        <v>319.68</v>
      </c>
      <c r="U265" s="3431">
        <v>324</v>
      </c>
      <c r="V265" s="3430">
        <v>329.04</v>
      </c>
      <c r="W265" s="3431">
        <v>329.04</v>
      </c>
      <c r="X265" s="3431">
        <v>328.32</v>
      </c>
      <c r="Y265" s="3431">
        <v>328.32</v>
      </c>
      <c r="Z265" s="3431">
        <v>323.28000000000003</v>
      </c>
      <c r="AA265" s="3431">
        <v>316.8</v>
      </c>
      <c r="AB265" s="3799">
        <v>308.88</v>
      </c>
      <c r="AC265" s="2402">
        <f>SUM(E265:AB265)</f>
        <v>7288.5599999999995</v>
      </c>
      <c r="AE265" s="71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</row>
    <row r="266" spans="1:48" s="7" customFormat="1" ht="12.75" customHeight="1" x14ac:dyDescent="0.2">
      <c r="A266" s="5455"/>
      <c r="B266" s="5468"/>
      <c r="C266" s="112" t="s">
        <v>311</v>
      </c>
      <c r="D266" s="154" t="s">
        <v>336</v>
      </c>
      <c r="E266" s="245">
        <v>1270.2701898415155</v>
      </c>
      <c r="F266" s="191">
        <v>1272.1521871222799</v>
      </c>
      <c r="G266" s="191">
        <v>1271.2894241674474</v>
      </c>
      <c r="H266" s="1273">
        <v>1271.3634331692886</v>
      </c>
      <c r="I266" s="191">
        <v>1269.5568310241176</v>
      </c>
      <c r="J266" s="191">
        <v>1266.104185286503</v>
      </c>
      <c r="K266" s="191">
        <v>1258.4990374251386</v>
      </c>
      <c r="L266" s="191">
        <v>1253.9646999816225</v>
      </c>
      <c r="M266" s="191">
        <v>1255.8577167816425</v>
      </c>
      <c r="N266" s="1273">
        <v>1259.2100152079477</v>
      </c>
      <c r="O266" s="191">
        <v>1289.2291129198099</v>
      </c>
      <c r="P266" s="191">
        <v>1255.9873247768066</v>
      </c>
      <c r="Q266" s="191">
        <v>1260.3260149659691</v>
      </c>
      <c r="R266" s="191">
        <v>1264.8244324015882</v>
      </c>
      <c r="S266" s="191">
        <v>1271.6245710114288</v>
      </c>
      <c r="T266" s="191">
        <v>1272.7223533827007</v>
      </c>
      <c r="U266" s="191">
        <v>1270.333036018508</v>
      </c>
      <c r="V266" s="1273">
        <v>1268.846135352904</v>
      </c>
      <c r="W266" s="191">
        <v>1262.5889288283815</v>
      </c>
      <c r="X266" s="191">
        <v>1261.7062732664842</v>
      </c>
      <c r="Y266" s="191">
        <v>1261.0110914658919</v>
      </c>
      <c r="Z266" s="191">
        <v>1260.4041637506598</v>
      </c>
      <c r="AA266" s="191">
        <v>1264.3331206608486</v>
      </c>
      <c r="AB266" s="246">
        <v>1265.8627944607583</v>
      </c>
      <c r="AC266" s="255">
        <f t="shared" ref="AC266" si="61">SQRT(AC264^2+AC265^2)</f>
        <v>30374.318083012171</v>
      </c>
      <c r="AE266" s="71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</row>
    <row r="267" spans="1:48" s="7" customFormat="1" ht="12.75" customHeight="1" x14ac:dyDescent="0.2">
      <c r="A267" s="5455"/>
      <c r="B267" s="5468"/>
      <c r="C267" s="3422" t="s">
        <v>311</v>
      </c>
      <c r="D267" s="231" t="s">
        <v>108</v>
      </c>
      <c r="E267" s="1863">
        <v>114.59231813258687</v>
      </c>
      <c r="F267" s="1864">
        <v>114.76209495081554</v>
      </c>
      <c r="G267" s="1864">
        <v>114.68426425953126</v>
      </c>
      <c r="H267" s="1756">
        <v>114.69094068408367</v>
      </c>
      <c r="I267" s="1864">
        <v>114.52796533489102</v>
      </c>
      <c r="J267" s="1864">
        <v>114.21649878082411</v>
      </c>
      <c r="K267" s="1864">
        <v>113.53043094254511</v>
      </c>
      <c r="L267" s="1864">
        <v>114.91696144264732</v>
      </c>
      <c r="M267" s="1864">
        <v>115.09044299170637</v>
      </c>
      <c r="N267" s="1756">
        <v>115.39765734072721</v>
      </c>
      <c r="O267" s="1864">
        <v>118.14869450656425</v>
      </c>
      <c r="P267" s="1864">
        <v>113.30384688416363</v>
      </c>
      <c r="Q267" s="1864">
        <v>113.69524437613914</v>
      </c>
      <c r="R267" s="1864">
        <v>115.91217881344009</v>
      </c>
      <c r="S267" s="1864">
        <v>116.53536323517315</v>
      </c>
      <c r="T267" s="1864">
        <v>116.63596719510417</v>
      </c>
      <c r="U267" s="1864">
        <v>116.41700322313653</v>
      </c>
      <c r="V267" s="1756">
        <v>116.28073933431992</v>
      </c>
      <c r="W267" s="1864">
        <v>115.70731078331863</v>
      </c>
      <c r="X267" s="1864">
        <v>113.81975882947566</v>
      </c>
      <c r="Y267" s="1864">
        <v>115.56271319189469</v>
      </c>
      <c r="Z267" s="1864">
        <v>113.70229425455759</v>
      </c>
      <c r="AA267" s="1864">
        <v>115.86715358077787</v>
      </c>
      <c r="AB267" s="4650">
        <v>114.19472267797667</v>
      </c>
      <c r="AC267" s="4706"/>
      <c r="AE267" s="71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</row>
    <row r="268" spans="1:48" s="7" customFormat="1" ht="13.5" customHeight="1" thickBot="1" x14ac:dyDescent="0.25">
      <c r="A268" s="5458"/>
      <c r="B268" s="5471"/>
      <c r="C268" s="4723" t="s">
        <v>311</v>
      </c>
      <c r="D268" s="4973" t="s">
        <v>109</v>
      </c>
      <c r="E268" s="4985">
        <v>0.25878220140515223</v>
      </c>
      <c r="F268" s="4986">
        <v>0.25277291301809685</v>
      </c>
      <c r="G268" s="4986">
        <v>0.24489795918367352</v>
      </c>
      <c r="H268" s="4987">
        <v>0.23748544819557624</v>
      </c>
      <c r="I268" s="4986">
        <v>0.23108265424912691</v>
      </c>
      <c r="J268" s="4986">
        <v>0.22928821470245039</v>
      </c>
      <c r="K268" s="4986">
        <v>0.23384253819036427</v>
      </c>
      <c r="L268" s="4986">
        <v>0.23349056603773582</v>
      </c>
      <c r="M268" s="4986">
        <v>0.22692533803644915</v>
      </c>
      <c r="N268" s="4987">
        <v>0.22567409144196951</v>
      </c>
      <c r="O268" s="4986">
        <v>0.20821448944666285</v>
      </c>
      <c r="P268" s="4986">
        <v>0.23806717737183267</v>
      </c>
      <c r="Q268" s="4986">
        <v>0.24030552291421858</v>
      </c>
      <c r="R268" s="4986">
        <v>0.24560375146541619</v>
      </c>
      <c r="S268" s="4986">
        <v>0.25102159953298309</v>
      </c>
      <c r="T268" s="4986">
        <v>0.25949736995908823</v>
      </c>
      <c r="U268" s="4986">
        <v>0.26377491207502934</v>
      </c>
      <c r="V268" s="4987">
        <v>0.26850763807285549</v>
      </c>
      <c r="W268" s="4986">
        <v>0.26993502658003543</v>
      </c>
      <c r="X268" s="4986">
        <v>0.26950354609929078</v>
      </c>
      <c r="Y268" s="4986">
        <v>0.2696629213483146</v>
      </c>
      <c r="Z268" s="4986">
        <v>0.2653664302600473</v>
      </c>
      <c r="AA268" s="4986">
        <v>0.25882352941176473</v>
      </c>
      <c r="AB268" s="4988">
        <v>0.25161290322580643</v>
      </c>
      <c r="AC268" s="4715"/>
      <c r="AE268" s="71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</row>
    <row r="269" spans="1:48" s="7" customFormat="1" ht="12.75" customHeight="1" x14ac:dyDescent="0.2">
      <c r="A269" s="5454" t="s">
        <v>128</v>
      </c>
      <c r="B269" s="5467" t="s">
        <v>50</v>
      </c>
      <c r="C269" s="1486" t="s">
        <v>641</v>
      </c>
      <c r="D269" s="161" t="s">
        <v>106</v>
      </c>
      <c r="E269" s="3800">
        <v>30</v>
      </c>
      <c r="F269" s="3426">
        <v>30.48</v>
      </c>
      <c r="G269" s="3426">
        <v>30.240000000000002</v>
      </c>
      <c r="H269" s="3425">
        <v>30.72</v>
      </c>
      <c r="I269" s="3426">
        <v>30.240000000000002</v>
      </c>
      <c r="J269" s="3426">
        <v>30.72</v>
      </c>
      <c r="K269" s="3426">
        <v>30.48</v>
      </c>
      <c r="L269" s="3426">
        <v>30.48</v>
      </c>
      <c r="M269" s="3426">
        <v>30.240000000000002</v>
      </c>
      <c r="N269" s="3425">
        <v>30.240000000000002</v>
      </c>
      <c r="O269" s="3426">
        <v>29.76</v>
      </c>
      <c r="P269" s="3426">
        <v>28.32</v>
      </c>
      <c r="Q269" s="3426">
        <v>30.48</v>
      </c>
      <c r="R269" s="3426">
        <v>26.88</v>
      </c>
      <c r="S269" s="3426">
        <v>27.12</v>
      </c>
      <c r="T269" s="3426">
        <v>27.12</v>
      </c>
      <c r="U269" s="3426">
        <v>27.6</v>
      </c>
      <c r="V269" s="3425">
        <v>30</v>
      </c>
      <c r="W269" s="3426">
        <v>29.28</v>
      </c>
      <c r="X269" s="3426">
        <v>29.52</v>
      </c>
      <c r="Y269" s="3426">
        <v>29.28</v>
      </c>
      <c r="Z269" s="3426">
        <v>29.52</v>
      </c>
      <c r="AA269" s="3426">
        <v>29.76</v>
      </c>
      <c r="AB269" s="3801">
        <v>30.240000000000002</v>
      </c>
      <c r="AC269" s="2401">
        <f>SUM(E269:AB269)</f>
        <v>708.71999999999991</v>
      </c>
      <c r="AD269" s="35"/>
      <c r="AE269" s="71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</row>
    <row r="270" spans="1:48" s="7" customFormat="1" ht="12.75" customHeight="1" x14ac:dyDescent="0.2">
      <c r="A270" s="5455"/>
      <c r="B270" s="5468"/>
      <c r="C270" s="1487" t="s">
        <v>641</v>
      </c>
      <c r="D270" s="162" t="s">
        <v>107</v>
      </c>
      <c r="E270" s="3798">
        <v>31.2</v>
      </c>
      <c r="F270" s="3431">
        <v>31.44</v>
      </c>
      <c r="G270" s="3431">
        <v>31.2</v>
      </c>
      <c r="H270" s="3430">
        <v>31.44</v>
      </c>
      <c r="I270" s="3431">
        <v>31.2</v>
      </c>
      <c r="J270" s="3431">
        <v>31.2</v>
      </c>
      <c r="K270" s="3431">
        <v>31.2</v>
      </c>
      <c r="L270" s="3431">
        <v>30.96</v>
      </c>
      <c r="M270" s="3431">
        <v>30.72</v>
      </c>
      <c r="N270" s="3430">
        <v>30.72</v>
      </c>
      <c r="O270" s="3431">
        <v>30.48</v>
      </c>
      <c r="P270" s="3431">
        <v>30.72</v>
      </c>
      <c r="Q270" s="3431">
        <v>30.72</v>
      </c>
      <c r="R270" s="3431">
        <v>30.96</v>
      </c>
      <c r="S270" s="3431">
        <v>30.96</v>
      </c>
      <c r="T270" s="3431">
        <v>30.72</v>
      </c>
      <c r="U270" s="3431">
        <v>30.72</v>
      </c>
      <c r="V270" s="3430">
        <v>30.48</v>
      </c>
      <c r="W270" s="3431">
        <v>30.72</v>
      </c>
      <c r="X270" s="3431">
        <v>30.96</v>
      </c>
      <c r="Y270" s="3431">
        <v>30.72</v>
      </c>
      <c r="Z270" s="3431">
        <v>30.96</v>
      </c>
      <c r="AA270" s="3431">
        <v>30.96</v>
      </c>
      <c r="AB270" s="3799">
        <v>30.96</v>
      </c>
      <c r="AC270" s="2402">
        <f>SUM(E270:AB270)</f>
        <v>742.32000000000028</v>
      </c>
      <c r="AE270" s="71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</row>
    <row r="271" spans="1:48" s="7" customFormat="1" ht="12.75" customHeight="1" x14ac:dyDescent="0.2">
      <c r="A271" s="5455"/>
      <c r="B271" s="5468"/>
      <c r="C271" s="112" t="s">
        <v>311</v>
      </c>
      <c r="D271" s="154" t="s">
        <v>336</v>
      </c>
      <c r="E271" s="245">
        <v>43.283253112491444</v>
      </c>
      <c r="F271" s="191">
        <v>43.789313764890174</v>
      </c>
      <c r="G271" s="191">
        <v>43.449943613312087</v>
      </c>
      <c r="H271" s="1273">
        <v>43.956705973036698</v>
      </c>
      <c r="I271" s="191">
        <v>43.449943613312087</v>
      </c>
      <c r="J271" s="191">
        <v>43.785367418807844</v>
      </c>
      <c r="K271" s="191">
        <v>43.61731766168112</v>
      </c>
      <c r="L271" s="191">
        <v>43.445966441086334</v>
      </c>
      <c r="M271" s="191">
        <v>43.106565625203778</v>
      </c>
      <c r="N271" s="1273">
        <v>43.106565625203778</v>
      </c>
      <c r="O271" s="191">
        <v>42.599154921195328</v>
      </c>
      <c r="P271" s="191">
        <v>41.78206313718843</v>
      </c>
      <c r="Q271" s="191">
        <v>43.275267763469699</v>
      </c>
      <c r="R271" s="191">
        <v>41.000682921141696</v>
      </c>
      <c r="S271" s="191">
        <v>41.158425625866691</v>
      </c>
      <c r="T271" s="191">
        <v>40.978199081950883</v>
      </c>
      <c r="U271" s="191">
        <v>41.297438177204164</v>
      </c>
      <c r="V271" s="1273">
        <v>42.767164975013252</v>
      </c>
      <c r="W271" s="191">
        <v>42.438623917370364</v>
      </c>
      <c r="X271" s="191">
        <v>42.777938239237294</v>
      </c>
      <c r="Y271" s="191">
        <v>42.438623917370364</v>
      </c>
      <c r="Z271" s="191">
        <v>42.777938239237294</v>
      </c>
      <c r="AA271" s="191">
        <v>42.943907600496722</v>
      </c>
      <c r="AB271" s="246">
        <v>43.27792971018831</v>
      </c>
      <c r="AC271" s="255">
        <f t="shared" ref="AC271" si="62">SQRT(AC269^2+AC270^2)</f>
        <v>1026.3152638443999</v>
      </c>
      <c r="AE271" s="71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</row>
    <row r="272" spans="1:48" s="7" customFormat="1" ht="12.75" customHeight="1" x14ac:dyDescent="0.2">
      <c r="A272" s="5455"/>
      <c r="B272" s="5468"/>
      <c r="C272" s="3422" t="s">
        <v>311</v>
      </c>
      <c r="D272" s="231" t="s">
        <v>108</v>
      </c>
      <c r="E272" s="1863">
        <v>3.904624661859319</v>
      </c>
      <c r="F272" s="1864">
        <v>3.9502768890294262</v>
      </c>
      <c r="G272" s="1864">
        <v>3.9196619752218429</v>
      </c>
      <c r="H272" s="1756">
        <v>3.9653775040971824</v>
      </c>
      <c r="I272" s="1864">
        <v>3.9196619752218429</v>
      </c>
      <c r="J272" s="1864">
        <v>3.9499208852836527</v>
      </c>
      <c r="K272" s="1864">
        <v>3.9972174751271452</v>
      </c>
      <c r="L272" s="1864">
        <v>3.9815143523753402</v>
      </c>
      <c r="M272" s="1864">
        <v>3.9504106773891543</v>
      </c>
      <c r="N272" s="1756">
        <v>3.8886855105549483</v>
      </c>
      <c r="O272" s="1864">
        <v>3.9039100890480469</v>
      </c>
      <c r="P272" s="1864">
        <v>3.8290294285005846</v>
      </c>
      <c r="Q272" s="1864">
        <v>3.9039042957019321</v>
      </c>
      <c r="R272" s="1864">
        <v>3.7574214795999445</v>
      </c>
      <c r="S272" s="1864">
        <v>3.7718774784944964</v>
      </c>
      <c r="T272" s="1864">
        <v>3.755360995376257</v>
      </c>
      <c r="U272" s="1864">
        <v>3.7846169918175798</v>
      </c>
      <c r="V272" s="1756">
        <v>3.919307017587466</v>
      </c>
      <c r="W272" s="1864">
        <v>3.8891985623382652</v>
      </c>
      <c r="X272" s="1864">
        <v>3.920294310762038</v>
      </c>
      <c r="Y272" s="1864">
        <v>3.8891985623382652</v>
      </c>
      <c r="Z272" s="1864">
        <v>3.920294310762038</v>
      </c>
      <c r="AA272" s="1864">
        <v>3.935504224317651</v>
      </c>
      <c r="AB272" s="4650">
        <v>3.9041444325229566</v>
      </c>
      <c r="AC272" s="4706"/>
      <c r="AE272" s="71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</row>
    <row r="273" spans="1:48" s="7" customFormat="1" ht="12.75" customHeight="1" thickBot="1" x14ac:dyDescent="0.25">
      <c r="A273" s="5456"/>
      <c r="B273" s="5469"/>
      <c r="C273" s="1292" t="s">
        <v>311</v>
      </c>
      <c r="D273" s="264" t="s">
        <v>109</v>
      </c>
      <c r="E273" s="4981">
        <v>1.04</v>
      </c>
      <c r="F273" s="4721">
        <v>1.0314960629921259</v>
      </c>
      <c r="G273" s="4721">
        <v>1.0317460317460316</v>
      </c>
      <c r="H273" s="4722">
        <v>1.0234375</v>
      </c>
      <c r="I273" s="4721">
        <v>1.0317460317460316</v>
      </c>
      <c r="J273" s="4721">
        <v>1.015625</v>
      </c>
      <c r="K273" s="4721">
        <v>1.0236220472440944</v>
      </c>
      <c r="L273" s="4721">
        <v>1.015748031496063</v>
      </c>
      <c r="M273" s="4721">
        <v>1.0158730158730158</v>
      </c>
      <c r="N273" s="4722">
        <v>1.0158730158730158</v>
      </c>
      <c r="O273" s="4721">
        <v>1.0241935483870968</v>
      </c>
      <c r="P273" s="4721">
        <v>1.0847457627118644</v>
      </c>
      <c r="Q273" s="4721">
        <v>1.0078740157480315</v>
      </c>
      <c r="R273" s="4721">
        <v>1.1517857142857144</v>
      </c>
      <c r="S273" s="4721">
        <v>1.1415929203539823</v>
      </c>
      <c r="T273" s="4721">
        <v>1.1327433628318584</v>
      </c>
      <c r="U273" s="4721">
        <v>1.1130434782608694</v>
      </c>
      <c r="V273" s="4722">
        <v>1.016</v>
      </c>
      <c r="W273" s="4721">
        <v>1.0491803278688523</v>
      </c>
      <c r="X273" s="4721">
        <v>1.0487804878048781</v>
      </c>
      <c r="Y273" s="4721">
        <v>1.0491803278688523</v>
      </c>
      <c r="Z273" s="4721">
        <v>1.0487804878048781</v>
      </c>
      <c r="AA273" s="4721">
        <v>1.0403225806451613</v>
      </c>
      <c r="AB273" s="4982">
        <v>1.0238095238095237</v>
      </c>
      <c r="AC273" s="4732">
        <f t="shared" ref="AC273" si="63">AC270/AC269</f>
        <v>1.0474094141550971</v>
      </c>
      <c r="AD273" s="14"/>
      <c r="AE273" s="71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</row>
    <row r="274" spans="1:48" s="7" customFormat="1" ht="12.75" customHeight="1" x14ac:dyDescent="0.2">
      <c r="A274" s="5459" t="s">
        <v>151</v>
      </c>
      <c r="B274" s="5470" t="s">
        <v>26</v>
      </c>
      <c r="C274" s="2504" t="s">
        <v>641</v>
      </c>
      <c r="D274" s="4972" t="s">
        <v>106</v>
      </c>
      <c r="E274" s="3830">
        <v>128.4</v>
      </c>
      <c r="F274" s="3831">
        <v>128.16</v>
      </c>
      <c r="G274" s="3831">
        <v>127.92</v>
      </c>
      <c r="H274" s="3833">
        <v>127.92</v>
      </c>
      <c r="I274" s="3831">
        <v>127.92</v>
      </c>
      <c r="J274" s="3831">
        <v>127.68</v>
      </c>
      <c r="K274" s="3831">
        <v>126.48</v>
      </c>
      <c r="L274" s="3831">
        <v>126.24000000000001</v>
      </c>
      <c r="M274" s="3831">
        <v>131.28</v>
      </c>
      <c r="N274" s="3833">
        <v>132</v>
      </c>
      <c r="O274" s="3831">
        <v>132.24</v>
      </c>
      <c r="P274" s="3831">
        <v>133.19999999999999</v>
      </c>
      <c r="Q274" s="3831">
        <v>132.24</v>
      </c>
      <c r="R274" s="3831">
        <v>128.64000000000001</v>
      </c>
      <c r="S274" s="3831">
        <v>128.64000000000001</v>
      </c>
      <c r="T274" s="3831">
        <v>128.88</v>
      </c>
      <c r="U274" s="3831">
        <v>131.04</v>
      </c>
      <c r="V274" s="3833">
        <v>135.84</v>
      </c>
      <c r="W274" s="3831">
        <v>133.68</v>
      </c>
      <c r="X274" s="3831">
        <v>131.76</v>
      </c>
      <c r="Y274" s="3831">
        <v>131.04</v>
      </c>
      <c r="Z274" s="3831">
        <v>130.80000000000001</v>
      </c>
      <c r="AA274" s="3831">
        <v>131.28</v>
      </c>
      <c r="AB274" s="3896">
        <v>131.04</v>
      </c>
      <c r="AC274" s="3155">
        <f>SUM(E274:AB274)</f>
        <v>3124.32</v>
      </c>
      <c r="AD274" s="269"/>
      <c r="AE274" s="71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</row>
    <row r="275" spans="1:48" s="7" customFormat="1" ht="12.75" customHeight="1" x14ac:dyDescent="0.2">
      <c r="A275" s="5455"/>
      <c r="B275" s="5468"/>
      <c r="C275" s="1487" t="s">
        <v>641</v>
      </c>
      <c r="D275" s="162" t="s">
        <v>107</v>
      </c>
      <c r="E275" s="3798">
        <v>86.64</v>
      </c>
      <c r="F275" s="3431">
        <v>86.64</v>
      </c>
      <c r="G275" s="3431">
        <v>87.12</v>
      </c>
      <c r="H275" s="3430">
        <v>86.64</v>
      </c>
      <c r="I275" s="3431">
        <v>86.64</v>
      </c>
      <c r="J275" s="3431">
        <v>86.64</v>
      </c>
      <c r="K275" s="3431">
        <v>85.68</v>
      </c>
      <c r="L275" s="3431">
        <v>85.2</v>
      </c>
      <c r="M275" s="3431">
        <v>85.68</v>
      </c>
      <c r="N275" s="3430">
        <v>85.44</v>
      </c>
      <c r="O275" s="3431">
        <v>84.72</v>
      </c>
      <c r="P275" s="3431">
        <v>84.72</v>
      </c>
      <c r="Q275" s="3431">
        <v>85.92</v>
      </c>
      <c r="R275" s="3431">
        <v>85.2</v>
      </c>
      <c r="S275" s="3431">
        <v>84.24</v>
      </c>
      <c r="T275" s="3431">
        <v>83.28</v>
      </c>
      <c r="U275" s="3431">
        <v>83.28</v>
      </c>
      <c r="V275" s="3430">
        <v>83.52</v>
      </c>
      <c r="W275" s="3431">
        <v>84.24</v>
      </c>
      <c r="X275" s="3431">
        <v>84.24</v>
      </c>
      <c r="Y275" s="3431">
        <v>84.48</v>
      </c>
      <c r="Z275" s="3431">
        <v>84.960000000000008</v>
      </c>
      <c r="AA275" s="3431">
        <v>84.960000000000008</v>
      </c>
      <c r="AB275" s="3799">
        <v>86.16</v>
      </c>
      <c r="AC275" s="2402">
        <f>SUM(E275:AB275)</f>
        <v>2046.2400000000005</v>
      </c>
      <c r="AE275" s="71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</row>
    <row r="276" spans="1:48" s="7" customFormat="1" ht="12.75" customHeight="1" x14ac:dyDescent="0.2">
      <c r="A276" s="5455"/>
      <c r="B276" s="5468"/>
      <c r="C276" s="112" t="s">
        <v>311</v>
      </c>
      <c r="D276" s="154" t="s">
        <v>336</v>
      </c>
      <c r="E276" s="245">
        <v>154.89689990442031</v>
      </c>
      <c r="F276" s="191">
        <v>154.6980129154864</v>
      </c>
      <c r="G276" s="191">
        <v>154.76892711393975</v>
      </c>
      <c r="H276" s="1273">
        <v>154.49924271659069</v>
      </c>
      <c r="I276" s="191">
        <v>154.49924271659069</v>
      </c>
      <c r="J276" s="191">
        <v>154.30058975908031</v>
      </c>
      <c r="K276" s="191">
        <v>152.76862505108829</v>
      </c>
      <c r="L276" s="191">
        <v>152.30094418617372</v>
      </c>
      <c r="M276" s="191">
        <v>156.76575136170527</v>
      </c>
      <c r="N276" s="1273">
        <v>157.23865173677876</v>
      </c>
      <c r="O276" s="191">
        <v>157.05061604463702</v>
      </c>
      <c r="P276" s="191">
        <v>157.8598061572356</v>
      </c>
      <c r="Q276" s="191">
        <v>157.70118579135669</v>
      </c>
      <c r="R276" s="191">
        <v>154.29611012595231</v>
      </c>
      <c r="S276" s="191">
        <v>153.76809552049477</v>
      </c>
      <c r="T276" s="191">
        <v>153.4457975964151</v>
      </c>
      <c r="U276" s="191">
        <v>155.26441962020792</v>
      </c>
      <c r="V276" s="1273">
        <v>159.46189513485658</v>
      </c>
      <c r="W276" s="191">
        <v>158.00860736048529</v>
      </c>
      <c r="X276" s="191">
        <v>156.38758006951829</v>
      </c>
      <c r="Y276" s="191">
        <v>155.9113594322107</v>
      </c>
      <c r="Z276" s="191">
        <v>155.97064339163316</v>
      </c>
      <c r="AA276" s="191">
        <v>156.37339927238264</v>
      </c>
      <c r="AB276" s="246">
        <v>156.82801790496492</v>
      </c>
      <c r="AC276" s="2402"/>
      <c r="AE276" s="71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</row>
    <row r="277" spans="1:48" s="7" customFormat="1" ht="12.75" customHeight="1" x14ac:dyDescent="0.2">
      <c r="A277" s="5455"/>
      <c r="B277" s="5468"/>
      <c r="C277" s="3422" t="s">
        <v>311</v>
      </c>
      <c r="D277" s="231" t="s">
        <v>108</v>
      </c>
      <c r="E277" s="1863">
        <v>13.973401071321184</v>
      </c>
      <c r="F277" s="1864">
        <v>13.955459281227544</v>
      </c>
      <c r="G277" s="1864">
        <v>13.961856520534795</v>
      </c>
      <c r="H277" s="1756">
        <v>13.937528026877651</v>
      </c>
      <c r="I277" s="1864">
        <v>13.937528026877651</v>
      </c>
      <c r="J277" s="1864">
        <v>13.919607348987974</v>
      </c>
      <c r="K277" s="1864">
        <v>14.000159809043625</v>
      </c>
      <c r="L277" s="1864">
        <v>13.957300178368504</v>
      </c>
      <c r="M277" s="1864">
        <v>14.366468055300713</v>
      </c>
      <c r="N277" s="1756">
        <v>14.184652798006724</v>
      </c>
      <c r="O277" s="1864">
        <v>14.392573880915515</v>
      </c>
      <c r="P277" s="1864">
        <v>14.46673040938129</v>
      </c>
      <c r="Q277" s="1864">
        <v>14.226378448150465</v>
      </c>
      <c r="R277" s="1864">
        <v>14.140142970814399</v>
      </c>
      <c r="S277" s="1864">
        <v>14.091754181195833</v>
      </c>
      <c r="T277" s="1864">
        <v>14.06221786481065</v>
      </c>
      <c r="U277" s="1864">
        <v>14.228881660840962</v>
      </c>
      <c r="V277" s="1756">
        <v>14.613550489142433</v>
      </c>
      <c r="W277" s="1864">
        <v>14.480366983151439</v>
      </c>
      <c r="X277" s="1864">
        <v>14.331811341436595</v>
      </c>
      <c r="Y277" s="1864">
        <v>14.288169101255136</v>
      </c>
      <c r="Z277" s="1864">
        <v>14.293602055212466</v>
      </c>
      <c r="AA277" s="1864">
        <v>14.330511772064597</v>
      </c>
      <c r="AB277" s="4650">
        <v>14.147609117797961</v>
      </c>
      <c r="AC277" s="4706"/>
      <c r="AE277" s="71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</row>
    <row r="278" spans="1:48" s="7" customFormat="1" ht="12.75" customHeight="1" thickBot="1" x14ac:dyDescent="0.25">
      <c r="A278" s="5458"/>
      <c r="B278" s="5471"/>
      <c r="C278" s="4723" t="s">
        <v>311</v>
      </c>
      <c r="D278" s="4973" t="s">
        <v>109</v>
      </c>
      <c r="E278" s="4985">
        <v>0.6747663551401869</v>
      </c>
      <c r="F278" s="4986">
        <v>0.67602996254681647</v>
      </c>
      <c r="G278" s="4986">
        <v>0.68105065666041276</v>
      </c>
      <c r="H278" s="4987">
        <v>0.67729831144465291</v>
      </c>
      <c r="I278" s="4986">
        <v>0.67729831144465291</v>
      </c>
      <c r="J278" s="4986">
        <v>0.67857142857142849</v>
      </c>
      <c r="K278" s="4986">
        <v>0.67741935483870974</v>
      </c>
      <c r="L278" s="4986">
        <v>0.67490494296577941</v>
      </c>
      <c r="M278" s="4986">
        <v>0.65265082266910424</v>
      </c>
      <c r="N278" s="4987">
        <v>0.64727272727272722</v>
      </c>
      <c r="O278" s="4986">
        <v>0.64065335753176034</v>
      </c>
      <c r="P278" s="4986">
        <v>0.63603603603603609</v>
      </c>
      <c r="Q278" s="4986">
        <v>0.64972776769509977</v>
      </c>
      <c r="R278" s="4986">
        <v>0.66231343283582089</v>
      </c>
      <c r="S278" s="4986">
        <v>0.65485074626865658</v>
      </c>
      <c r="T278" s="4986">
        <v>0.64618249534450656</v>
      </c>
      <c r="U278" s="4986">
        <v>0.6355311355311356</v>
      </c>
      <c r="V278" s="4987">
        <v>0.61484098939929321</v>
      </c>
      <c r="W278" s="4986">
        <v>0.63016157989228005</v>
      </c>
      <c r="X278" s="4986">
        <v>0.63934426229508201</v>
      </c>
      <c r="Y278" s="4986">
        <v>0.64468864468864473</v>
      </c>
      <c r="Z278" s="4986">
        <v>0.64954128440366976</v>
      </c>
      <c r="AA278" s="4986">
        <v>0.64716636197440591</v>
      </c>
      <c r="AB278" s="4988">
        <v>0.6575091575091575</v>
      </c>
      <c r="AC278" s="4715">
        <f t="shared" ref="AC278" si="64">AC275/AC274</f>
        <v>0.65493931479489953</v>
      </c>
      <c r="AE278" s="71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</row>
    <row r="279" spans="1:48" s="7" customFormat="1" ht="12.75" customHeight="1" x14ac:dyDescent="0.2">
      <c r="A279" s="5454" t="s">
        <v>155</v>
      </c>
      <c r="B279" s="5467" t="s">
        <v>26</v>
      </c>
      <c r="C279" s="1486" t="s">
        <v>641</v>
      </c>
      <c r="D279" s="161" t="s">
        <v>106</v>
      </c>
      <c r="E279" s="4825">
        <v>819.35999999999888</v>
      </c>
      <c r="F279" s="4826">
        <v>818.27999999999884</v>
      </c>
      <c r="G279" s="4826">
        <v>821.51999999999896</v>
      </c>
      <c r="H279" s="4828">
        <v>819.17999999999893</v>
      </c>
      <c r="I279" s="4826">
        <v>820.979999999999</v>
      </c>
      <c r="J279" s="4826">
        <v>816.83999999999901</v>
      </c>
      <c r="K279" s="4826">
        <v>815.03999999999894</v>
      </c>
      <c r="L279" s="4826">
        <v>812.69999999999879</v>
      </c>
      <c r="M279" s="4826">
        <v>809.4599999999989</v>
      </c>
      <c r="N279" s="4828">
        <v>800.09999999999889</v>
      </c>
      <c r="O279" s="4826">
        <v>797.03999999999894</v>
      </c>
      <c r="P279" s="4826">
        <v>799.91999999999894</v>
      </c>
      <c r="Q279" s="4826">
        <v>804.23999999999887</v>
      </c>
      <c r="R279" s="4826">
        <v>805.49999999999898</v>
      </c>
      <c r="S279" s="4826">
        <v>800.99999999999898</v>
      </c>
      <c r="T279" s="4826">
        <v>799.37999999999886</v>
      </c>
      <c r="U279" s="4826">
        <v>796.31999999999891</v>
      </c>
      <c r="V279" s="4828">
        <v>795.9599999999989</v>
      </c>
      <c r="W279" s="4826">
        <v>799.01999999999907</v>
      </c>
      <c r="X279" s="4826">
        <v>796.49999999999898</v>
      </c>
      <c r="Y279" s="4826">
        <v>797.75999999999897</v>
      </c>
      <c r="Z279" s="4826">
        <v>808.37999999999886</v>
      </c>
      <c r="AA279" s="4826">
        <v>814.13999999999885</v>
      </c>
      <c r="AB279" s="5214">
        <v>820.61999999999898</v>
      </c>
      <c r="AC279" s="2401">
        <f>SUM(E279:AB279)</f>
        <v>19389.239999999972</v>
      </c>
      <c r="AE279" s="71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</row>
    <row r="280" spans="1:48" s="7" customFormat="1" ht="12.75" customHeight="1" x14ac:dyDescent="0.2">
      <c r="A280" s="5455"/>
      <c r="B280" s="5468"/>
      <c r="C280" s="1487" t="s">
        <v>641</v>
      </c>
      <c r="D280" s="162" t="s">
        <v>107</v>
      </c>
      <c r="E280" s="5219">
        <v>661.31999999999391</v>
      </c>
      <c r="F280" s="4522">
        <v>660.41999999999393</v>
      </c>
      <c r="G280" s="4522">
        <v>659.33999999999401</v>
      </c>
      <c r="H280" s="4521">
        <v>658.07999999999402</v>
      </c>
      <c r="I280" s="4522">
        <v>658.07999999999402</v>
      </c>
      <c r="J280" s="4522">
        <v>662.57999999999402</v>
      </c>
      <c r="K280" s="4522">
        <v>659.15999999999394</v>
      </c>
      <c r="L280" s="4522">
        <v>659.15999999999394</v>
      </c>
      <c r="M280" s="4522">
        <v>659.87999999999397</v>
      </c>
      <c r="N280" s="4521">
        <v>665.81999999999391</v>
      </c>
      <c r="O280" s="4522">
        <v>666.53999999999394</v>
      </c>
      <c r="P280" s="4522">
        <v>667.0799999999939</v>
      </c>
      <c r="Q280" s="4522">
        <v>669.59999999999388</v>
      </c>
      <c r="R280" s="4522">
        <v>667.43999999999392</v>
      </c>
      <c r="S280" s="4522">
        <v>669.59999999999388</v>
      </c>
      <c r="T280" s="4522">
        <v>665.4599999999939</v>
      </c>
      <c r="U280" s="4522">
        <v>670.85999999999387</v>
      </c>
      <c r="V280" s="4521">
        <v>670.67999999999381</v>
      </c>
      <c r="W280" s="4522">
        <v>671.21999999999389</v>
      </c>
      <c r="X280" s="4522">
        <v>669.77999999999383</v>
      </c>
      <c r="Y280" s="4522">
        <v>674.63999999999385</v>
      </c>
      <c r="Z280" s="4522">
        <v>662.57999999999402</v>
      </c>
      <c r="AA280" s="4522">
        <v>656.45999999999401</v>
      </c>
      <c r="AB280" s="5220">
        <v>653.93999999999403</v>
      </c>
      <c r="AC280" s="2402">
        <f>SUM(E280:AB280)</f>
        <v>15939.71999999985</v>
      </c>
      <c r="AE280" s="71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</row>
    <row r="281" spans="1:48" s="7" customFormat="1" ht="12.75" customHeight="1" x14ac:dyDescent="0.2">
      <c r="A281" s="5455"/>
      <c r="B281" s="5468"/>
      <c r="C281" s="262" t="s">
        <v>311</v>
      </c>
      <c r="D281" s="154" t="s">
        <v>336</v>
      </c>
      <c r="E281" s="245">
        <v>1052.9458447612537</v>
      </c>
      <c r="F281" s="191">
        <v>1051.5401726990699</v>
      </c>
      <c r="G281" s="191">
        <v>1053.3870827003673</v>
      </c>
      <c r="H281" s="1273">
        <v>1050.7736001632275</v>
      </c>
      <c r="I281" s="191">
        <v>1052.177478755362</v>
      </c>
      <c r="J281" s="191">
        <v>1051.7793694496913</v>
      </c>
      <c r="K281" s="191">
        <v>1048.2280797612657</v>
      </c>
      <c r="L281" s="191">
        <v>1046.4096691066984</v>
      </c>
      <c r="M281" s="191">
        <v>1044.3500878536806</v>
      </c>
      <c r="N281" s="1273">
        <v>1040.9016679782919</v>
      </c>
      <c r="O281" s="191">
        <v>1039.0131535259745</v>
      </c>
      <c r="P281" s="191">
        <v>1041.5698405771886</v>
      </c>
      <c r="Q281" s="191">
        <v>1046.5018574278738</v>
      </c>
      <c r="R281" s="191">
        <v>1046.0910111457752</v>
      </c>
      <c r="S281" s="191">
        <v>1044.0139654238301</v>
      </c>
      <c r="T281" s="191">
        <v>1040.1179721550773</v>
      </c>
      <c r="U281" s="191">
        <v>1041.2390129072144</v>
      </c>
      <c r="V281" s="1273">
        <v>1040.8477237329148</v>
      </c>
      <c r="W281" s="191">
        <v>1043.5368938374868</v>
      </c>
      <c r="X281" s="191">
        <v>1040.681266478834</v>
      </c>
      <c r="Y281" s="191">
        <v>1044.7775587176393</v>
      </c>
      <c r="Z281" s="191">
        <v>1045.2226943575183</v>
      </c>
      <c r="AA281" s="191">
        <v>1045.8315692309113</v>
      </c>
      <c r="AB281" s="246">
        <v>1049.3115400108734</v>
      </c>
      <c r="AC281" s="255">
        <f t="shared" ref="AC281" si="65">SQRT(AC279^2+AC280^2)</f>
        <v>25100.145446909151</v>
      </c>
      <c r="AE281" s="71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</row>
    <row r="282" spans="1:48" s="7" customFormat="1" ht="12.75" customHeight="1" x14ac:dyDescent="0.2">
      <c r="A282" s="5455"/>
      <c r="B282" s="5468"/>
      <c r="C282" s="3422" t="s">
        <v>311</v>
      </c>
      <c r="D282" s="231" t="s">
        <v>108</v>
      </c>
      <c r="E282" s="1863">
        <v>94.987276080469954</v>
      </c>
      <c r="F282" s="1864">
        <v>94.860469026798995</v>
      </c>
      <c r="G282" s="1864">
        <v>95.027080587176812</v>
      </c>
      <c r="H282" s="1756">
        <v>94.791315767436174</v>
      </c>
      <c r="I282" s="1864">
        <v>94.917961030417189</v>
      </c>
      <c r="J282" s="1864">
        <v>94.882047199980335</v>
      </c>
      <c r="K282" s="1864">
        <v>96.062660955919256</v>
      </c>
      <c r="L282" s="1864">
        <v>95.896016530377707</v>
      </c>
      <c r="M282" s="1864">
        <v>95.70727053183046</v>
      </c>
      <c r="N282" s="1756">
        <v>93.900759094874573</v>
      </c>
      <c r="O282" s="1864">
        <v>95.218178393616412</v>
      </c>
      <c r="P282" s="1864">
        <v>95.452480609053254</v>
      </c>
      <c r="Q282" s="1864">
        <v>94.405957670847855</v>
      </c>
      <c r="R282" s="1864">
        <v>95.866813790771602</v>
      </c>
      <c r="S282" s="1864">
        <v>95.676467297647136</v>
      </c>
      <c r="T282" s="1864">
        <v>95.3194271766193</v>
      </c>
      <c r="U282" s="1864">
        <v>95.422162602019128</v>
      </c>
      <c r="V282" s="1756">
        <v>95.386303727398044</v>
      </c>
      <c r="W282" s="1864">
        <v>95.632747074028401</v>
      </c>
      <c r="X282" s="1864">
        <v>95.371049101929444</v>
      </c>
      <c r="Y282" s="1864">
        <v>95.746445201414147</v>
      </c>
      <c r="Z282" s="1864">
        <v>95.787238722288762</v>
      </c>
      <c r="AA282" s="1864">
        <v>95.843037781345302</v>
      </c>
      <c r="AB282" s="4650">
        <v>94.659421888915389</v>
      </c>
      <c r="AC282" s="4706"/>
      <c r="AE282" s="71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</row>
    <row r="283" spans="1:48" s="7" customFormat="1" ht="12.75" customHeight="1" thickBot="1" x14ac:dyDescent="0.25">
      <c r="A283" s="5456"/>
      <c r="B283" s="5469"/>
      <c r="C283" s="1292" t="s">
        <v>311</v>
      </c>
      <c r="D283" s="264" t="s">
        <v>109</v>
      </c>
      <c r="E283" s="4981">
        <v>0.80711775043936096</v>
      </c>
      <c r="F283" s="4721">
        <v>0.80708315002199105</v>
      </c>
      <c r="G283" s="4721">
        <v>0.80258545135845116</v>
      </c>
      <c r="H283" s="4722">
        <v>0.80333992529113851</v>
      </c>
      <c r="I283" s="4721">
        <v>0.80157860118394453</v>
      </c>
      <c r="J283" s="4721">
        <v>0.81115028646980414</v>
      </c>
      <c r="K283" s="4721">
        <v>0.8087455830388629</v>
      </c>
      <c r="L283" s="4721">
        <v>0.8110741971207025</v>
      </c>
      <c r="M283" s="4721">
        <v>0.81521014009338921</v>
      </c>
      <c r="N283" s="4722">
        <v>0.83217097862766509</v>
      </c>
      <c r="O283" s="4721">
        <v>0.83626919602528704</v>
      </c>
      <c r="P283" s="4721">
        <v>0.83393339333932737</v>
      </c>
      <c r="Q283" s="4721">
        <v>0.83258728737689602</v>
      </c>
      <c r="R283" s="4721">
        <v>0.82860335195530077</v>
      </c>
      <c r="S283" s="4721">
        <v>0.83595505617976873</v>
      </c>
      <c r="T283" s="4721">
        <v>0.83247016437738608</v>
      </c>
      <c r="U283" s="4721">
        <v>0.84245027124773308</v>
      </c>
      <c r="V283" s="4722">
        <v>0.84260515603798525</v>
      </c>
      <c r="W283" s="4721">
        <v>0.84005406623112644</v>
      </c>
      <c r="X283" s="4721">
        <v>0.84090395480225322</v>
      </c>
      <c r="Y283" s="4721">
        <v>0.84566787003609445</v>
      </c>
      <c r="Z283" s="4721">
        <v>0.81963927855710794</v>
      </c>
      <c r="AA283" s="4721">
        <v>0.80632323678973505</v>
      </c>
      <c r="AB283" s="4982">
        <v>0.7968852818600507</v>
      </c>
      <c r="AC283" s="4703">
        <f t="shared" ref="AC283" si="66">AC280/AC279</f>
        <v>0.82209101542916962</v>
      </c>
      <c r="AE283" s="71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</row>
    <row r="284" spans="1:48" s="7" customFormat="1" ht="12.75" customHeight="1" x14ac:dyDescent="0.2">
      <c r="A284" s="5457" t="s">
        <v>156</v>
      </c>
      <c r="B284" s="5470" t="s">
        <v>26</v>
      </c>
      <c r="C284" s="2504" t="s">
        <v>641</v>
      </c>
      <c r="D284" s="4972" t="s">
        <v>106</v>
      </c>
      <c r="E284" s="3830">
        <v>229.44</v>
      </c>
      <c r="F284" s="3831">
        <v>236.16</v>
      </c>
      <c r="G284" s="3831">
        <v>231.36</v>
      </c>
      <c r="H284" s="3833">
        <v>222.48000000000002</v>
      </c>
      <c r="I284" s="3831">
        <v>228</v>
      </c>
      <c r="J284" s="3831">
        <v>226.56</v>
      </c>
      <c r="K284" s="3831">
        <v>219.84</v>
      </c>
      <c r="L284" s="3831">
        <v>220.08</v>
      </c>
      <c r="M284" s="3831">
        <v>217.20000000000002</v>
      </c>
      <c r="N284" s="3833">
        <v>234</v>
      </c>
      <c r="O284" s="3831">
        <v>227.28</v>
      </c>
      <c r="P284" s="3831">
        <v>242.4</v>
      </c>
      <c r="Q284" s="3831">
        <v>231.36</v>
      </c>
      <c r="R284" s="3831">
        <v>228.96</v>
      </c>
      <c r="S284" s="3831">
        <v>226.32</v>
      </c>
      <c r="T284" s="3831">
        <v>234.96</v>
      </c>
      <c r="U284" s="3831">
        <v>236.64000000000001</v>
      </c>
      <c r="V284" s="3833">
        <v>234.96</v>
      </c>
      <c r="W284" s="3831">
        <v>239.76</v>
      </c>
      <c r="X284" s="3831">
        <v>237.84</v>
      </c>
      <c r="Y284" s="3831">
        <v>238.08</v>
      </c>
      <c r="Z284" s="3831">
        <v>239.52</v>
      </c>
      <c r="AA284" s="3831">
        <v>221.52</v>
      </c>
      <c r="AB284" s="3896">
        <v>221.76</v>
      </c>
      <c r="AC284" s="3155">
        <f>SUM(E284:AB284)</f>
        <v>5526.4800000000014</v>
      </c>
      <c r="AE284" s="71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</row>
    <row r="285" spans="1:48" s="7" customFormat="1" ht="12.75" customHeight="1" x14ac:dyDescent="0.2">
      <c r="A285" s="5455"/>
      <c r="B285" s="5468"/>
      <c r="C285" s="1487" t="s">
        <v>641</v>
      </c>
      <c r="D285" s="162" t="s">
        <v>107</v>
      </c>
      <c r="E285" s="3798">
        <v>142.56</v>
      </c>
      <c r="F285" s="3431">
        <v>152.64000000000001</v>
      </c>
      <c r="G285" s="3431">
        <v>151.20000000000002</v>
      </c>
      <c r="H285" s="3430">
        <v>142.80000000000001</v>
      </c>
      <c r="I285" s="3431">
        <v>152.88</v>
      </c>
      <c r="J285" s="3431">
        <v>158.88</v>
      </c>
      <c r="K285" s="3431">
        <v>150.47999999999999</v>
      </c>
      <c r="L285" s="3431">
        <v>144</v>
      </c>
      <c r="M285" s="3431">
        <v>151.68</v>
      </c>
      <c r="N285" s="3430">
        <v>157.92000000000002</v>
      </c>
      <c r="O285" s="3431">
        <v>143.28</v>
      </c>
      <c r="P285" s="3431">
        <v>166.08</v>
      </c>
      <c r="Q285" s="3431">
        <v>147.6</v>
      </c>
      <c r="R285" s="3431">
        <v>153.12</v>
      </c>
      <c r="S285" s="3431">
        <v>144.72</v>
      </c>
      <c r="T285" s="3431">
        <v>149.76</v>
      </c>
      <c r="U285" s="3431">
        <v>148.80000000000001</v>
      </c>
      <c r="V285" s="3430">
        <v>146.16</v>
      </c>
      <c r="W285" s="3431">
        <v>152.64000000000001</v>
      </c>
      <c r="X285" s="3431">
        <v>152.88</v>
      </c>
      <c r="Y285" s="3431">
        <v>159.36000000000001</v>
      </c>
      <c r="Z285" s="3431">
        <v>156.24</v>
      </c>
      <c r="AA285" s="3431">
        <v>142.80000000000001</v>
      </c>
      <c r="AB285" s="3799">
        <v>156.47999999999999</v>
      </c>
      <c r="AC285" s="2402">
        <f>SUM(E285:AB285)</f>
        <v>3624.9599999999996</v>
      </c>
      <c r="AE285" s="71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</row>
    <row r="286" spans="1:48" s="7" customFormat="1" ht="12.75" customHeight="1" x14ac:dyDescent="0.2">
      <c r="A286" s="5455"/>
      <c r="B286" s="5468"/>
      <c r="C286" s="262" t="s">
        <v>311</v>
      </c>
      <c r="D286" s="154" t="s">
        <v>336</v>
      </c>
      <c r="E286" s="245">
        <v>270.12231895939289</v>
      </c>
      <c r="F286" s="191">
        <v>281.19479938291886</v>
      </c>
      <c r="G286" s="191">
        <v>276.38540048273171</v>
      </c>
      <c r="H286" s="1273">
        <v>264.36563770656733</v>
      </c>
      <c r="I286" s="191">
        <v>274.51100961527936</v>
      </c>
      <c r="J286" s="191">
        <v>276.71698177018339</v>
      </c>
      <c r="K286" s="191">
        <v>266.40918903070894</v>
      </c>
      <c r="L286" s="191">
        <v>263.00419464335545</v>
      </c>
      <c r="M286" s="191">
        <v>264.92010569226341</v>
      </c>
      <c r="N286" s="1273">
        <v>282.30254409055544</v>
      </c>
      <c r="O286" s="191">
        <v>268.67332729543512</v>
      </c>
      <c r="P286" s="191">
        <v>293.83724474613496</v>
      </c>
      <c r="Q286" s="191">
        <v>274.43252285397955</v>
      </c>
      <c r="R286" s="191">
        <v>275.4422189861242</v>
      </c>
      <c r="S286" s="191">
        <v>268.63473490969108</v>
      </c>
      <c r="T286" s="191">
        <v>278.62925043864294</v>
      </c>
      <c r="U286" s="191">
        <v>279.53520279206339</v>
      </c>
      <c r="V286" s="1273">
        <v>276.71094521178594</v>
      </c>
      <c r="W286" s="191">
        <v>284.22495879144742</v>
      </c>
      <c r="X286" s="191">
        <v>282.73690951129817</v>
      </c>
      <c r="Y286" s="191">
        <v>286.49205224578225</v>
      </c>
      <c r="Z286" s="191">
        <v>285.97336938952901</v>
      </c>
      <c r="AA286" s="191">
        <v>263.55824859032583</v>
      </c>
      <c r="AB286" s="246">
        <v>271.4101840388455</v>
      </c>
      <c r="AC286" s="255">
        <f t="shared" ref="AC286" si="67">SQRT(AC284^2+AC285^2)</f>
        <v>6609.259882316629</v>
      </c>
      <c r="AE286" s="71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</row>
    <row r="287" spans="1:48" s="7" customFormat="1" ht="12.75" customHeight="1" x14ac:dyDescent="0.2">
      <c r="A287" s="5455"/>
      <c r="B287" s="5468"/>
      <c r="C287" s="3422" t="s">
        <v>311</v>
      </c>
      <c r="D287" s="231" t="s">
        <v>108</v>
      </c>
      <c r="E287" s="1863">
        <v>24.367998994583036</v>
      </c>
      <c r="F287" s="1864">
        <v>25.366858299757972</v>
      </c>
      <c r="G287" s="1864">
        <v>24.932997713873075</v>
      </c>
      <c r="H287" s="1756">
        <v>23.848683139745894</v>
      </c>
      <c r="I287" s="1864">
        <v>24.763907077640233</v>
      </c>
      <c r="J287" s="1864">
        <v>24.962909986618147</v>
      </c>
      <c r="K287" s="1864">
        <v>24.414510635153924</v>
      </c>
      <c r="L287" s="1864">
        <v>24.102467075451113</v>
      </c>
      <c r="M287" s="1864">
        <v>24.278046719868634</v>
      </c>
      <c r="N287" s="1756">
        <v>25.466789034937246</v>
      </c>
      <c r="O287" s="1864">
        <v>24.622002831443158</v>
      </c>
      <c r="P287" s="1864">
        <v>26.928097198749043</v>
      </c>
      <c r="Q287" s="1864">
        <v>24.756826710020814</v>
      </c>
      <c r="R287" s="1864">
        <v>25.242323694893123</v>
      </c>
      <c r="S287" s="1864">
        <v>24.61846611330062</v>
      </c>
      <c r="T287" s="1864">
        <v>25.534392499183202</v>
      </c>
      <c r="U287" s="1864">
        <v>25.617416599995941</v>
      </c>
      <c r="V287" s="1756">
        <v>25.35859344535562</v>
      </c>
      <c r="W287" s="1864">
        <v>26.047199439468645</v>
      </c>
      <c r="X287" s="1864">
        <v>25.910830288284266</v>
      </c>
      <c r="Y287" s="1864">
        <v>26.254962457903289</v>
      </c>
      <c r="Z287" s="1864">
        <v>26.207428856842679</v>
      </c>
      <c r="AA287" s="1864">
        <v>24.153242185836657</v>
      </c>
      <c r="AB287" s="4650">
        <v>24.484178564942706</v>
      </c>
      <c r="AC287" s="4714"/>
      <c r="AE287" s="71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</row>
    <row r="288" spans="1:48" s="7" customFormat="1" ht="12.75" customHeight="1" thickBot="1" x14ac:dyDescent="0.25">
      <c r="A288" s="5458"/>
      <c r="B288" s="5471"/>
      <c r="C288" s="4723" t="s">
        <v>311</v>
      </c>
      <c r="D288" s="4973" t="s">
        <v>109</v>
      </c>
      <c r="E288" s="4985">
        <v>0.62133891213389125</v>
      </c>
      <c r="F288" s="4986">
        <v>0.64634146341463417</v>
      </c>
      <c r="G288" s="4986">
        <v>0.65352697095435686</v>
      </c>
      <c r="H288" s="4987">
        <v>0.64185544768069036</v>
      </c>
      <c r="I288" s="4986">
        <v>0.67052631578947364</v>
      </c>
      <c r="J288" s="4986">
        <v>0.70127118644067798</v>
      </c>
      <c r="K288" s="4986">
        <v>0.68449781659388642</v>
      </c>
      <c r="L288" s="4986">
        <v>0.65430752453653218</v>
      </c>
      <c r="M288" s="4986">
        <v>0.69834254143646401</v>
      </c>
      <c r="N288" s="4987">
        <v>0.67487179487179494</v>
      </c>
      <c r="O288" s="4986">
        <v>0.63041182682154173</v>
      </c>
      <c r="P288" s="4986">
        <v>0.6851485148514852</v>
      </c>
      <c r="Q288" s="4986">
        <v>0.63796680497925307</v>
      </c>
      <c r="R288" s="4986">
        <v>0.66876310272536688</v>
      </c>
      <c r="S288" s="4986">
        <v>0.63944856839872743</v>
      </c>
      <c r="T288" s="4986">
        <v>0.63738508682328898</v>
      </c>
      <c r="U288" s="4986">
        <v>0.62880324543610544</v>
      </c>
      <c r="V288" s="4987">
        <v>0.62206332992849844</v>
      </c>
      <c r="W288" s="4986">
        <v>0.63663663663663672</v>
      </c>
      <c r="X288" s="4986">
        <v>0.64278506559031279</v>
      </c>
      <c r="Y288" s="4986">
        <v>0.66935483870967749</v>
      </c>
      <c r="Z288" s="4986">
        <v>0.65230460921843691</v>
      </c>
      <c r="AA288" s="4986">
        <v>0.64463705308775732</v>
      </c>
      <c r="AB288" s="4988">
        <v>0.7056277056277056</v>
      </c>
      <c r="AC288" s="4715">
        <f t="shared" ref="AC288" si="68">AC285/AC284</f>
        <v>0.65592565249489709</v>
      </c>
      <c r="AE288" s="71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</row>
    <row r="289" spans="1:48" s="7" customFormat="1" ht="12.75" customHeight="1" x14ac:dyDescent="0.2">
      <c r="A289" s="5454" t="s">
        <v>173</v>
      </c>
      <c r="B289" s="5467" t="s">
        <v>26</v>
      </c>
      <c r="C289" s="1486" t="s">
        <v>641</v>
      </c>
      <c r="D289" s="161" t="s">
        <v>567</v>
      </c>
      <c r="E289" s="3458">
        <v>787.92000000000007</v>
      </c>
      <c r="F289" s="3459">
        <v>786.72</v>
      </c>
      <c r="G289" s="3459">
        <v>790.32</v>
      </c>
      <c r="H289" s="3460">
        <v>790.80000000000007</v>
      </c>
      <c r="I289" s="3459">
        <v>790.08</v>
      </c>
      <c r="J289" s="3459">
        <v>788.64</v>
      </c>
      <c r="K289" s="3459">
        <v>786.24</v>
      </c>
      <c r="L289" s="3459">
        <v>779.52</v>
      </c>
      <c r="M289" s="3459">
        <v>780.24</v>
      </c>
      <c r="N289" s="3460">
        <v>774.96</v>
      </c>
      <c r="O289" s="3459">
        <v>775.44</v>
      </c>
      <c r="P289" s="3459">
        <v>784.56000000000006</v>
      </c>
      <c r="Q289" s="3459">
        <v>785.28</v>
      </c>
      <c r="R289" s="3459">
        <v>784.56000000000006</v>
      </c>
      <c r="S289" s="3459">
        <v>783.6</v>
      </c>
      <c r="T289" s="3459">
        <v>778.80000000000007</v>
      </c>
      <c r="U289" s="3459">
        <v>780</v>
      </c>
      <c r="V289" s="3460">
        <v>781.92000000000007</v>
      </c>
      <c r="W289" s="3459">
        <v>785.04</v>
      </c>
      <c r="X289" s="3459">
        <v>789.84</v>
      </c>
      <c r="Y289" s="3459">
        <v>786.72</v>
      </c>
      <c r="Z289" s="3459">
        <v>789.12</v>
      </c>
      <c r="AA289" s="3459">
        <v>790.56000000000006</v>
      </c>
      <c r="AB289" s="3461">
        <v>797.52</v>
      </c>
      <c r="AC289" s="2401">
        <f>SUM(E289:AB289)</f>
        <v>18848.400000000001</v>
      </c>
      <c r="AE289" s="71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</row>
    <row r="290" spans="1:48" s="7" customFormat="1" ht="12.75" customHeight="1" x14ac:dyDescent="0.2">
      <c r="A290" s="5455"/>
      <c r="B290" s="5468"/>
      <c r="C290" s="1487" t="s">
        <v>641</v>
      </c>
      <c r="D290" s="162" t="s">
        <v>569</v>
      </c>
      <c r="E290" s="3798">
        <v>253.92000000000002</v>
      </c>
      <c r="F290" s="3431">
        <v>252.48000000000002</v>
      </c>
      <c r="G290" s="3431">
        <v>256.8</v>
      </c>
      <c r="H290" s="3430">
        <v>259.2</v>
      </c>
      <c r="I290" s="3431">
        <v>256.56</v>
      </c>
      <c r="J290" s="3431">
        <v>257.76</v>
      </c>
      <c r="K290" s="3431">
        <v>259.44</v>
      </c>
      <c r="L290" s="3431">
        <v>249.84</v>
      </c>
      <c r="M290" s="3431">
        <v>248.4</v>
      </c>
      <c r="N290" s="3430">
        <v>241.92000000000002</v>
      </c>
      <c r="O290" s="3431">
        <v>245.76</v>
      </c>
      <c r="P290" s="3431">
        <v>261.36</v>
      </c>
      <c r="Q290" s="3431">
        <v>258.95999999999998</v>
      </c>
      <c r="R290" s="3431">
        <v>259.92</v>
      </c>
      <c r="S290" s="3431">
        <v>264.24</v>
      </c>
      <c r="T290" s="3431">
        <v>263.04000000000002</v>
      </c>
      <c r="U290" s="3431">
        <v>266.64</v>
      </c>
      <c r="V290" s="3430">
        <v>269.28000000000003</v>
      </c>
      <c r="W290" s="3431">
        <v>270.48</v>
      </c>
      <c r="X290" s="3431">
        <v>273.60000000000002</v>
      </c>
      <c r="Y290" s="3431">
        <v>268.08</v>
      </c>
      <c r="Z290" s="3431">
        <v>270.24</v>
      </c>
      <c r="AA290" s="3431">
        <v>270.24</v>
      </c>
      <c r="AB290" s="3799">
        <v>273.12</v>
      </c>
      <c r="AC290" s="2402">
        <f>SUM(E290:AB290)</f>
        <v>6251.28</v>
      </c>
      <c r="AE290" s="71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</row>
    <row r="291" spans="1:48" s="7" customFormat="1" ht="12.75" customHeight="1" x14ac:dyDescent="0.2">
      <c r="A291" s="5455"/>
      <c r="B291" s="5468"/>
      <c r="C291" s="262" t="s">
        <v>311</v>
      </c>
      <c r="D291" s="154" t="s">
        <v>336</v>
      </c>
      <c r="E291" s="245">
        <v>827.82443356064346</v>
      </c>
      <c r="F291" s="191">
        <v>826.24119287288022</v>
      </c>
      <c r="G291" s="191">
        <v>830.99455016263494</v>
      </c>
      <c r="H291" s="1273">
        <v>832.19545781024317</v>
      </c>
      <c r="I291" s="191">
        <v>830.69214514162832</v>
      </c>
      <c r="J291" s="191">
        <v>829.69468312144795</v>
      </c>
      <c r="K291" s="191">
        <v>827.93867598995519</v>
      </c>
      <c r="L291" s="191">
        <v>818.57892472259505</v>
      </c>
      <c r="M291" s="191">
        <v>818.82661021732804</v>
      </c>
      <c r="N291" s="1273">
        <v>811.84252660229618</v>
      </c>
      <c r="O291" s="191">
        <v>813.45262382021986</v>
      </c>
      <c r="P291" s="191">
        <v>826.94827117541035</v>
      </c>
      <c r="Q291" s="191">
        <v>826.87662925009556</v>
      </c>
      <c r="R291" s="191">
        <v>826.4942831018252</v>
      </c>
      <c r="S291" s="191">
        <v>826.95328622601176</v>
      </c>
      <c r="T291" s="191">
        <v>822.02158219842386</v>
      </c>
      <c r="U291" s="191">
        <v>824.31601318911669</v>
      </c>
      <c r="V291" s="1273">
        <v>826.98887828071793</v>
      </c>
      <c r="W291" s="191">
        <v>830.32959239087688</v>
      </c>
      <c r="X291" s="191">
        <v>835.88527059638989</v>
      </c>
      <c r="Y291" s="191">
        <v>831.14092956609954</v>
      </c>
      <c r="Z291" s="191">
        <v>834.11032363830623</v>
      </c>
      <c r="AA291" s="191">
        <v>835.47278303963924</v>
      </c>
      <c r="AB291" s="246">
        <v>842.99032307613118</v>
      </c>
      <c r="AC291" s="2402"/>
      <c r="AE291" s="71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</row>
    <row r="292" spans="1:48" s="7" customFormat="1" ht="12.75" customHeight="1" x14ac:dyDescent="0.2">
      <c r="A292" s="5455"/>
      <c r="B292" s="5468"/>
      <c r="C292" s="3422" t="s">
        <v>311</v>
      </c>
      <c r="D292" s="231" t="s">
        <v>108</v>
      </c>
      <c r="E292" s="1863">
        <v>74.678853055935463</v>
      </c>
      <c r="F292" s="1864">
        <v>74.536027362611705</v>
      </c>
      <c r="G292" s="1864">
        <v>74.964832379923322</v>
      </c>
      <c r="H292" s="1756">
        <v>75.073167435176217</v>
      </c>
      <c r="I292" s="1864">
        <v>74.937552126754184</v>
      </c>
      <c r="J292" s="1864">
        <v>74.847570100838936</v>
      </c>
      <c r="K292" s="1864">
        <v>75.874701183381433</v>
      </c>
      <c r="L292" s="1864">
        <v>75.016946435165821</v>
      </c>
      <c r="M292" s="1864">
        <v>75.03964505215923</v>
      </c>
      <c r="N292" s="1756">
        <v>73.23710957397212</v>
      </c>
      <c r="O292" s="1864">
        <v>74.547157354858939</v>
      </c>
      <c r="P292" s="1864">
        <v>75.783937614129982</v>
      </c>
      <c r="Q292" s="1864">
        <v>74.593350700648912</v>
      </c>
      <c r="R292" s="1864">
        <v>75.742332830559619</v>
      </c>
      <c r="S292" s="1864">
        <v>75.784397207910089</v>
      </c>
      <c r="T292" s="1864">
        <v>75.332441549514627</v>
      </c>
      <c r="U292" s="1864">
        <v>75.542709859056458</v>
      </c>
      <c r="V292" s="1756">
        <v>75.787658967015744</v>
      </c>
      <c r="W292" s="1864">
        <v>76.093811695711906</v>
      </c>
      <c r="X292" s="1864">
        <v>76.602950157217293</v>
      </c>
      <c r="Y292" s="1864">
        <v>76.168164987222767</v>
      </c>
      <c r="Z292" s="1864">
        <v>76.440288870860641</v>
      </c>
      <c r="AA292" s="1864">
        <v>76.565148601355801</v>
      </c>
      <c r="AB292" s="4650">
        <v>76.046982805039676</v>
      </c>
      <c r="AC292" s="4706"/>
      <c r="AE292" s="71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</row>
    <row r="293" spans="1:48" s="7" customFormat="1" ht="12.75" customHeight="1" thickBot="1" x14ac:dyDescent="0.25">
      <c r="A293" s="5456"/>
      <c r="B293" s="5469"/>
      <c r="C293" s="1292" t="s">
        <v>311</v>
      </c>
      <c r="D293" s="264" t="s">
        <v>109</v>
      </c>
      <c r="E293" s="4981">
        <v>0.32226621992080412</v>
      </c>
      <c r="F293" s="4721">
        <v>0.32092739475289811</v>
      </c>
      <c r="G293" s="4721">
        <v>0.32493167324627997</v>
      </c>
      <c r="H293" s="4722">
        <v>0.32776934749620634</v>
      </c>
      <c r="I293" s="4721">
        <v>0.32472660996354796</v>
      </c>
      <c r="J293" s="4721">
        <v>0.32684114424832622</v>
      </c>
      <c r="K293" s="4721">
        <v>0.32997557997557997</v>
      </c>
      <c r="L293" s="4721">
        <v>0.32050492610837439</v>
      </c>
      <c r="M293" s="4721">
        <v>0.3183635804367887</v>
      </c>
      <c r="N293" s="4722">
        <v>0.31217095075874884</v>
      </c>
      <c r="O293" s="4721">
        <v>0.31692974311358707</v>
      </c>
      <c r="P293" s="4721">
        <v>0.33312939736922603</v>
      </c>
      <c r="Q293" s="4721">
        <v>0.32976772616136918</v>
      </c>
      <c r="R293" s="4721">
        <v>0.3312939736922606</v>
      </c>
      <c r="S293" s="4721">
        <v>0.33721286370597242</v>
      </c>
      <c r="T293" s="4721">
        <v>0.33775038520801232</v>
      </c>
      <c r="U293" s="4721">
        <v>0.34184615384615386</v>
      </c>
      <c r="V293" s="4722">
        <v>0.34438305709023942</v>
      </c>
      <c r="W293" s="4721">
        <v>0.34454295322531342</v>
      </c>
      <c r="X293" s="4721">
        <v>0.3463992707383774</v>
      </c>
      <c r="Y293" s="4721">
        <v>0.34075655887736422</v>
      </c>
      <c r="Z293" s="4721">
        <v>0.34245742092457421</v>
      </c>
      <c r="AA293" s="4721">
        <v>0.34183363691560409</v>
      </c>
      <c r="AB293" s="4982">
        <v>0.34246163105627447</v>
      </c>
      <c r="AC293" s="4703">
        <f t="shared" ref="AC293" si="69">AC290/AC289</f>
        <v>0.33166104284713815</v>
      </c>
      <c r="AE293" s="71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</row>
    <row r="294" spans="1:48" s="7" customFormat="1" ht="12.75" customHeight="1" x14ac:dyDescent="0.2">
      <c r="A294" s="5457" t="s">
        <v>153</v>
      </c>
      <c r="B294" s="5470" t="s">
        <v>26</v>
      </c>
      <c r="C294" s="2504" t="s">
        <v>641</v>
      </c>
      <c r="D294" s="4972" t="s">
        <v>106</v>
      </c>
      <c r="E294" s="5215">
        <v>207.36000000000317</v>
      </c>
      <c r="F294" s="5216">
        <v>206.88000000000315</v>
      </c>
      <c r="G294" s="5216">
        <v>205.92000000000314</v>
      </c>
      <c r="H294" s="5217">
        <v>204.24000000000314</v>
      </c>
      <c r="I294" s="5216">
        <v>204.96000000000313</v>
      </c>
      <c r="J294" s="5216">
        <v>204.24000000000314</v>
      </c>
      <c r="K294" s="5216">
        <v>204.00000000000313</v>
      </c>
      <c r="L294" s="5216">
        <v>204.00000000000313</v>
      </c>
      <c r="M294" s="5216">
        <v>203.76000000000309</v>
      </c>
      <c r="N294" s="5217">
        <v>204.24000000000314</v>
      </c>
      <c r="O294" s="5216">
        <v>204.00000000000313</v>
      </c>
      <c r="P294" s="5216">
        <v>203.52000000000314</v>
      </c>
      <c r="Q294" s="5216">
        <v>203.52000000000314</v>
      </c>
      <c r="R294" s="5216">
        <v>203.04000000000309</v>
      </c>
      <c r="S294" s="5216">
        <v>202.08000000000308</v>
      </c>
      <c r="T294" s="5216">
        <v>201.84000000000307</v>
      </c>
      <c r="U294" s="5216">
        <v>202.08000000000308</v>
      </c>
      <c r="V294" s="5217">
        <v>201.84000000000307</v>
      </c>
      <c r="W294" s="5216">
        <v>201.84000000000307</v>
      </c>
      <c r="X294" s="5216">
        <v>204.96000000000313</v>
      </c>
      <c r="Y294" s="5216">
        <v>206.16000000000315</v>
      </c>
      <c r="Z294" s="5216">
        <v>206.40000000000316</v>
      </c>
      <c r="AA294" s="5216">
        <v>206.16000000000315</v>
      </c>
      <c r="AB294" s="5218">
        <v>205.92000000000314</v>
      </c>
      <c r="AC294" s="3155">
        <f>SUM(E294:AB294)</f>
        <v>4902.9600000000755</v>
      </c>
      <c r="AE294" s="71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</row>
    <row r="295" spans="1:48" s="7" customFormat="1" ht="12.75" customHeight="1" x14ac:dyDescent="0.2">
      <c r="A295" s="5460"/>
      <c r="B295" s="5468"/>
      <c r="C295" s="1487" t="s">
        <v>641</v>
      </c>
      <c r="D295" s="231" t="s">
        <v>107</v>
      </c>
      <c r="E295" s="5219">
        <v>190.7928</v>
      </c>
      <c r="F295" s="4522">
        <v>190.55520000000001</v>
      </c>
      <c r="G295" s="4522">
        <v>191.03040000000001</v>
      </c>
      <c r="H295" s="4521">
        <v>190.55520000000001</v>
      </c>
      <c r="I295" s="4522">
        <v>190.7928</v>
      </c>
      <c r="J295" s="4522">
        <v>190.08</v>
      </c>
      <c r="K295" s="4522">
        <v>189.36720000000003</v>
      </c>
      <c r="L295" s="4522">
        <v>188.41680000000002</v>
      </c>
      <c r="M295" s="4522">
        <v>188.892</v>
      </c>
      <c r="N295" s="4521">
        <v>189.12960000000001</v>
      </c>
      <c r="O295" s="4522">
        <v>183.66480000000004</v>
      </c>
      <c r="P295" s="4522">
        <v>178.4376</v>
      </c>
      <c r="Q295" s="4522">
        <v>179.15040000000002</v>
      </c>
      <c r="R295" s="4522">
        <v>178.67520000000002</v>
      </c>
      <c r="S295" s="4522">
        <v>177.48720000000003</v>
      </c>
      <c r="T295" s="4522">
        <v>176.53680000000003</v>
      </c>
      <c r="U295" s="4522">
        <v>176.0616</v>
      </c>
      <c r="V295" s="4521">
        <v>176.0616</v>
      </c>
      <c r="W295" s="4522">
        <v>177.012</v>
      </c>
      <c r="X295" s="4522">
        <v>184.14000000000001</v>
      </c>
      <c r="Y295" s="4522">
        <v>187.94159999999999</v>
      </c>
      <c r="Z295" s="4522">
        <v>188.17920000000001</v>
      </c>
      <c r="AA295" s="4522">
        <v>188.41680000000002</v>
      </c>
      <c r="AB295" s="5220">
        <v>186.51600000000002</v>
      </c>
      <c r="AC295" s="2402">
        <f>SUM(E295:AB295)</f>
        <v>4437.8928000000005</v>
      </c>
      <c r="AE295" s="71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</row>
    <row r="296" spans="1:48" s="7" customFormat="1" ht="12.75" customHeight="1" x14ac:dyDescent="0.2">
      <c r="A296" s="5460"/>
      <c r="B296" s="5468"/>
      <c r="C296" s="262" t="s">
        <v>311</v>
      </c>
      <c r="D296" s="154" t="s">
        <v>336</v>
      </c>
      <c r="E296" s="245">
        <v>281.78016632091288</v>
      </c>
      <c r="F296" s="191">
        <v>281.26609935618143</v>
      </c>
      <c r="G296" s="191">
        <v>280.88371281397093</v>
      </c>
      <c r="H296" s="1273">
        <v>279.33002317517048</v>
      </c>
      <c r="I296" s="191">
        <v>280.01873889409848</v>
      </c>
      <c r="J296" s="191">
        <v>279.00606445022174</v>
      </c>
      <c r="K296" s="191">
        <v>278.34499534901158</v>
      </c>
      <c r="L296" s="191">
        <v>277.69928073770961</v>
      </c>
      <c r="M296" s="191">
        <v>277.8458660192756</v>
      </c>
      <c r="N296" s="1273">
        <v>278.35944962612871</v>
      </c>
      <c r="O296" s="191">
        <v>274.49728370066123</v>
      </c>
      <c r="P296" s="191">
        <v>270.66652451635258</v>
      </c>
      <c r="Q296" s="191">
        <v>271.13696948251317</v>
      </c>
      <c r="R296" s="191">
        <v>270.46269372141006</v>
      </c>
      <c r="S296" s="191">
        <v>268.95730621018879</v>
      </c>
      <c r="T296" s="191">
        <v>268.15038197668349</v>
      </c>
      <c r="U296" s="191">
        <v>268.01868105518548</v>
      </c>
      <c r="V296" s="1273">
        <v>267.83777290472165</v>
      </c>
      <c r="W296" s="191">
        <v>268.46346817397938</v>
      </c>
      <c r="X296" s="191">
        <v>275.52883914392936</v>
      </c>
      <c r="Y296" s="191">
        <v>278.96951555781379</v>
      </c>
      <c r="Z296" s="191">
        <v>279.30694819972041</v>
      </c>
      <c r="AA296" s="191">
        <v>279.28987830252873</v>
      </c>
      <c r="AB296" s="246">
        <v>277.83315974879832</v>
      </c>
      <c r="AC296" s="2402"/>
      <c r="AE296" s="71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</row>
    <row r="297" spans="1:48" s="7" customFormat="1" ht="12.75" customHeight="1" x14ac:dyDescent="0.2">
      <c r="A297" s="5460"/>
      <c r="B297" s="5468"/>
      <c r="C297" s="3422" t="s">
        <v>311</v>
      </c>
      <c r="D297" s="231" t="s">
        <v>108</v>
      </c>
      <c r="E297" s="1863">
        <v>25.419664824636964</v>
      </c>
      <c r="F297" s="1864">
        <v>25.373290340188653</v>
      </c>
      <c r="G297" s="1864">
        <v>25.338794875644947</v>
      </c>
      <c r="H297" s="1756">
        <v>25.198635011395169</v>
      </c>
      <c r="I297" s="1864">
        <v>25.260764731038638</v>
      </c>
      <c r="J297" s="1864">
        <v>25.169410377480251</v>
      </c>
      <c r="K297" s="1864">
        <v>25.508342538466188</v>
      </c>
      <c r="L297" s="1864">
        <v>25.44916737899716</v>
      </c>
      <c r="M297" s="1864">
        <v>25.46260087927833</v>
      </c>
      <c r="N297" s="1756">
        <v>25.111078620800232</v>
      </c>
      <c r="O297" s="1864">
        <v>25.155727085142516</v>
      </c>
      <c r="P297" s="1864">
        <v>24.804665204783589</v>
      </c>
      <c r="Q297" s="1864">
        <v>24.459531612185675</v>
      </c>
      <c r="R297" s="1864">
        <v>24.785985559651969</v>
      </c>
      <c r="S297" s="1864">
        <v>24.648027482693511</v>
      </c>
      <c r="T297" s="1864">
        <v>24.574078605958604</v>
      </c>
      <c r="U297" s="1864">
        <v>24.562009151596794</v>
      </c>
      <c r="V297" s="1756">
        <v>24.54543020407792</v>
      </c>
      <c r="W297" s="1864">
        <v>24.602770732988496</v>
      </c>
      <c r="X297" s="1864">
        <v>25.250261817341702</v>
      </c>
      <c r="Y297" s="1864">
        <v>25.565575381429095</v>
      </c>
      <c r="Z297" s="1864">
        <v>25.596498687244676</v>
      </c>
      <c r="AA297" s="1864">
        <v>25.594934352365524</v>
      </c>
      <c r="AB297" s="4650">
        <v>25.063601495433282</v>
      </c>
      <c r="AC297" s="4706"/>
      <c r="AE297" s="71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</row>
    <row r="298" spans="1:48" s="7" customFormat="1" ht="14.25" customHeight="1" thickBot="1" x14ac:dyDescent="0.25">
      <c r="A298" s="5458"/>
      <c r="B298" s="5471"/>
      <c r="C298" s="4723" t="s">
        <v>311</v>
      </c>
      <c r="D298" s="4973" t="s">
        <v>109</v>
      </c>
      <c r="E298" s="4985">
        <v>0.92010416666665262</v>
      </c>
      <c r="F298" s="4986">
        <v>0.92109048723896514</v>
      </c>
      <c r="G298" s="4986">
        <v>0.92769230769229361</v>
      </c>
      <c r="H298" s="4987">
        <v>0.93299647473559089</v>
      </c>
      <c r="I298" s="4986">
        <v>0.93087822014050103</v>
      </c>
      <c r="J298" s="4986">
        <v>0.93066980023500345</v>
      </c>
      <c r="K298" s="4986">
        <v>0.92827058823527997</v>
      </c>
      <c r="L298" s="4986">
        <v>0.92361176470586837</v>
      </c>
      <c r="M298" s="4986">
        <v>0.92703180212012726</v>
      </c>
      <c r="N298" s="4987">
        <v>0.92601645123382836</v>
      </c>
      <c r="O298" s="4986">
        <v>0.9003176470588099</v>
      </c>
      <c r="P298" s="4986">
        <v>0.87675707547168458</v>
      </c>
      <c r="Q298" s="4986">
        <v>0.8802594339622507</v>
      </c>
      <c r="R298" s="4986">
        <v>0.87999999999998668</v>
      </c>
      <c r="S298" s="4986">
        <v>0.87830166270782528</v>
      </c>
      <c r="T298" s="4986">
        <v>0.87463733650414854</v>
      </c>
      <c r="U298" s="4986">
        <v>0.87124703087884658</v>
      </c>
      <c r="V298" s="4987">
        <v>0.87228299643280482</v>
      </c>
      <c r="W298" s="4986">
        <v>0.87699167657549204</v>
      </c>
      <c r="X298" s="4986">
        <v>0.89841920374705897</v>
      </c>
      <c r="Y298" s="4986">
        <v>0.91162980209544586</v>
      </c>
      <c r="Z298" s="4986">
        <v>0.91172093023254419</v>
      </c>
      <c r="AA298" s="4986">
        <v>0.91393480791616777</v>
      </c>
      <c r="AB298" s="4988">
        <v>0.905769230769217</v>
      </c>
      <c r="AC298" s="4715">
        <f t="shared" ref="AC298" si="70">AC295/AC294</f>
        <v>0.90514562631551798</v>
      </c>
      <c r="AE298" s="71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</row>
    <row r="299" spans="1:48" s="7" customFormat="1" ht="12.75" customHeight="1" x14ac:dyDescent="0.2">
      <c r="A299" s="5454" t="s">
        <v>182</v>
      </c>
      <c r="B299" s="5464" t="s">
        <v>339</v>
      </c>
      <c r="C299" s="272"/>
      <c r="D299" s="161" t="s">
        <v>106</v>
      </c>
      <c r="E299" s="4993"/>
      <c r="F299" s="236"/>
      <c r="G299" s="236"/>
      <c r="H299" s="1285"/>
      <c r="I299" s="236"/>
      <c r="J299" s="236"/>
      <c r="K299" s="236"/>
      <c r="L299" s="236"/>
      <c r="M299" s="236"/>
      <c r="N299" s="1285"/>
      <c r="O299" s="236"/>
      <c r="P299" s="236"/>
      <c r="Q299" s="236"/>
      <c r="R299" s="236"/>
      <c r="S299" s="236"/>
      <c r="T299" s="236"/>
      <c r="U299" s="236"/>
      <c r="V299" s="1285"/>
      <c r="W299" s="236"/>
      <c r="X299" s="236"/>
      <c r="Y299" s="236"/>
      <c r="Z299" s="236"/>
      <c r="AA299" s="236"/>
      <c r="AB299" s="4994"/>
      <c r="AC299" s="4712"/>
      <c r="AE299" s="71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</row>
    <row r="300" spans="1:48" s="7" customFormat="1" ht="12.75" customHeight="1" x14ac:dyDescent="0.2">
      <c r="A300" s="5460"/>
      <c r="B300" s="5465"/>
      <c r="C300" s="270"/>
      <c r="D300" s="231" t="s">
        <v>107</v>
      </c>
      <c r="E300" s="4991"/>
      <c r="F300" s="234"/>
      <c r="G300" s="234"/>
      <c r="H300" s="1284"/>
      <c r="I300" s="234"/>
      <c r="J300" s="234"/>
      <c r="K300" s="234"/>
      <c r="L300" s="234"/>
      <c r="M300" s="234"/>
      <c r="N300" s="1284"/>
      <c r="O300" s="234"/>
      <c r="P300" s="234"/>
      <c r="Q300" s="234"/>
      <c r="R300" s="234"/>
      <c r="S300" s="234"/>
      <c r="T300" s="234"/>
      <c r="U300" s="234"/>
      <c r="V300" s="1284"/>
      <c r="W300" s="234"/>
      <c r="X300" s="234"/>
      <c r="Y300" s="234"/>
      <c r="Z300" s="234"/>
      <c r="AA300" s="234"/>
      <c r="AB300" s="4992"/>
      <c r="AC300" s="4710"/>
      <c r="AE300" s="71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</row>
    <row r="301" spans="1:48" s="7" customFormat="1" ht="12.75" customHeight="1" x14ac:dyDescent="0.2">
      <c r="A301" s="5460"/>
      <c r="B301" s="5465"/>
      <c r="C301" s="270"/>
      <c r="D301" s="231" t="s">
        <v>108</v>
      </c>
      <c r="E301" s="4991"/>
      <c r="F301" s="234"/>
      <c r="G301" s="234"/>
      <c r="H301" s="1284"/>
      <c r="I301" s="234"/>
      <c r="J301" s="234"/>
      <c r="K301" s="234"/>
      <c r="L301" s="234"/>
      <c r="M301" s="234"/>
      <c r="N301" s="1284"/>
      <c r="O301" s="234"/>
      <c r="P301" s="234"/>
      <c r="Q301" s="234"/>
      <c r="R301" s="234"/>
      <c r="S301" s="234"/>
      <c r="T301" s="234"/>
      <c r="U301" s="234"/>
      <c r="V301" s="1284"/>
      <c r="W301" s="234"/>
      <c r="X301" s="234"/>
      <c r="Y301" s="234"/>
      <c r="Z301" s="234"/>
      <c r="AA301" s="234"/>
      <c r="AB301" s="4992"/>
      <c r="AC301" s="4710"/>
      <c r="AE301" s="71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</row>
    <row r="302" spans="1:48" s="7" customFormat="1" ht="12.75" customHeight="1" thickBot="1" x14ac:dyDescent="0.25">
      <c r="A302" s="5456"/>
      <c r="B302" s="5466"/>
      <c r="C302" s="4724"/>
      <c r="D302" s="264" t="s">
        <v>109</v>
      </c>
      <c r="E302" s="4995"/>
      <c r="F302" s="4725"/>
      <c r="G302" s="4725"/>
      <c r="H302" s="4726"/>
      <c r="I302" s="4725"/>
      <c r="J302" s="4725"/>
      <c r="K302" s="4725"/>
      <c r="L302" s="4725"/>
      <c r="M302" s="4725"/>
      <c r="N302" s="4726"/>
      <c r="O302" s="4725"/>
      <c r="P302" s="4725"/>
      <c r="Q302" s="4725"/>
      <c r="R302" s="4725"/>
      <c r="S302" s="4725"/>
      <c r="T302" s="4725"/>
      <c r="U302" s="4725"/>
      <c r="V302" s="4726"/>
      <c r="W302" s="4725"/>
      <c r="X302" s="4725"/>
      <c r="Y302" s="4727"/>
      <c r="Z302" s="4725"/>
      <c r="AA302" s="4725"/>
      <c r="AB302" s="4996"/>
      <c r="AC302" s="4733"/>
      <c r="AE302" s="71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</row>
    <row r="303" spans="1:48" s="7" customFormat="1" ht="12.75" customHeight="1" x14ac:dyDescent="0.2">
      <c r="A303" s="5459" t="s">
        <v>183</v>
      </c>
      <c r="B303" s="5528" t="s">
        <v>529</v>
      </c>
      <c r="C303" s="2504" t="s">
        <v>641</v>
      </c>
      <c r="D303" s="4972" t="s">
        <v>106</v>
      </c>
      <c r="E303" s="4983">
        <v>103.68</v>
      </c>
      <c r="F303" s="4718">
        <v>103.32000000000001</v>
      </c>
      <c r="G303" s="4718">
        <v>102.96000000000001</v>
      </c>
      <c r="H303" s="4719">
        <v>103.32000000000001</v>
      </c>
      <c r="I303" s="4718">
        <v>102.96000000000001</v>
      </c>
      <c r="J303" s="4718">
        <v>102.60000000000001</v>
      </c>
      <c r="K303" s="4718">
        <v>102.24000000000001</v>
      </c>
      <c r="L303" s="4718">
        <v>101.52</v>
      </c>
      <c r="M303" s="4718">
        <v>93.24</v>
      </c>
      <c r="N303" s="4719">
        <v>87.48</v>
      </c>
      <c r="O303" s="4718">
        <v>87.48</v>
      </c>
      <c r="P303" s="4718">
        <v>87.48</v>
      </c>
      <c r="Q303" s="4718">
        <v>87.84</v>
      </c>
      <c r="R303" s="4718">
        <v>88.2</v>
      </c>
      <c r="S303" s="4718">
        <v>90</v>
      </c>
      <c r="T303" s="4718">
        <v>89.64</v>
      </c>
      <c r="U303" s="4718">
        <v>89.64</v>
      </c>
      <c r="V303" s="4719">
        <v>89.64</v>
      </c>
      <c r="W303" s="4718">
        <v>90</v>
      </c>
      <c r="X303" s="4718">
        <v>90</v>
      </c>
      <c r="Y303" s="4718">
        <v>90</v>
      </c>
      <c r="Z303" s="4718">
        <v>90</v>
      </c>
      <c r="AA303" s="4718">
        <v>90.36</v>
      </c>
      <c r="AB303" s="4984">
        <v>90.72</v>
      </c>
      <c r="AC303" s="3155">
        <f>SUM(E303:AB303)</f>
        <v>2254.3200000000002</v>
      </c>
      <c r="AE303" s="71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</row>
    <row r="304" spans="1:48" s="7" customFormat="1" ht="12.75" customHeight="1" x14ac:dyDescent="0.2">
      <c r="A304" s="5460"/>
      <c r="B304" s="5465"/>
      <c r="C304" s="1487" t="s">
        <v>641</v>
      </c>
      <c r="D304" s="231" t="s">
        <v>107</v>
      </c>
      <c r="E304" s="4979">
        <v>1.08</v>
      </c>
      <c r="F304" s="4562">
        <v>1.08</v>
      </c>
      <c r="G304" s="4562">
        <v>1.44</v>
      </c>
      <c r="H304" s="4563">
        <v>1.08</v>
      </c>
      <c r="I304" s="4562">
        <v>1.08</v>
      </c>
      <c r="J304" s="4562">
        <v>1.08</v>
      </c>
      <c r="K304" s="4562">
        <v>1.08</v>
      </c>
      <c r="L304" s="4562">
        <v>1.08</v>
      </c>
      <c r="M304" s="4562">
        <v>0.36</v>
      </c>
      <c r="N304" s="4563">
        <v>0</v>
      </c>
      <c r="O304" s="4562">
        <v>0</v>
      </c>
      <c r="P304" s="4562">
        <v>0</v>
      </c>
      <c r="Q304" s="4562">
        <v>0</v>
      </c>
      <c r="R304" s="4562">
        <v>0.36</v>
      </c>
      <c r="S304" s="4562">
        <v>0.72</v>
      </c>
      <c r="T304" s="4562">
        <v>0.36</v>
      </c>
      <c r="U304" s="4562">
        <v>0.72</v>
      </c>
      <c r="V304" s="4563">
        <v>0.36</v>
      </c>
      <c r="W304" s="4562">
        <v>0.72</v>
      </c>
      <c r="X304" s="4562">
        <v>0.72</v>
      </c>
      <c r="Y304" s="4562">
        <v>0.36</v>
      </c>
      <c r="Z304" s="4562">
        <v>0.72</v>
      </c>
      <c r="AA304" s="4562">
        <v>0.72</v>
      </c>
      <c r="AB304" s="4980">
        <v>0.72</v>
      </c>
      <c r="AC304" s="2402">
        <f t="shared" ref="AC304:AC305" si="71">SUM(E304:AB304)</f>
        <v>15.840000000000002</v>
      </c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</row>
    <row r="305" spans="1:48" s="7" customFormat="1" ht="12.75" customHeight="1" x14ac:dyDescent="0.2">
      <c r="A305" s="5460"/>
      <c r="B305" s="5465"/>
      <c r="C305" s="112" t="s">
        <v>311</v>
      </c>
      <c r="D305" s="154" t="s">
        <v>336</v>
      </c>
      <c r="E305" s="245">
        <v>103.6856248474204</v>
      </c>
      <c r="F305" s="191">
        <v>103.32564444512312</v>
      </c>
      <c r="G305" s="191">
        <v>102.9700694376769</v>
      </c>
      <c r="H305" s="1273">
        <v>103.32564444512312</v>
      </c>
      <c r="I305" s="191">
        <v>102.96566417986145</v>
      </c>
      <c r="J305" s="191">
        <v>102.6056840530777</v>
      </c>
      <c r="K305" s="191">
        <v>102.2457040662345</v>
      </c>
      <c r="L305" s="191">
        <v>101.52574451832402</v>
      </c>
      <c r="M305" s="191">
        <v>93.240694978104912</v>
      </c>
      <c r="N305" s="1273">
        <v>87.48</v>
      </c>
      <c r="O305" s="191">
        <v>87.48</v>
      </c>
      <c r="P305" s="191">
        <v>87.48</v>
      </c>
      <c r="Q305" s="191">
        <v>87.84</v>
      </c>
      <c r="R305" s="191">
        <v>88.200734690817626</v>
      </c>
      <c r="S305" s="191">
        <v>90.002879953921479</v>
      </c>
      <c r="T305" s="191">
        <v>89.640722888651453</v>
      </c>
      <c r="U305" s="191">
        <v>89.642891519629146</v>
      </c>
      <c r="V305" s="1273">
        <v>89.640722888651453</v>
      </c>
      <c r="W305" s="191">
        <v>90.002879953921479</v>
      </c>
      <c r="X305" s="191">
        <v>90.002879953921479</v>
      </c>
      <c r="Y305" s="191">
        <v>90.000719997120029</v>
      </c>
      <c r="Z305" s="191">
        <v>90.002879953921479</v>
      </c>
      <c r="AA305" s="191">
        <v>90.362868480366416</v>
      </c>
      <c r="AB305" s="246">
        <v>90.722857097867021</v>
      </c>
      <c r="AC305" s="2402">
        <f t="shared" si="71"/>
        <v>2254.3935123497349</v>
      </c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</row>
    <row r="306" spans="1:48" s="7" customFormat="1" ht="12.75" customHeight="1" x14ac:dyDescent="0.2">
      <c r="A306" s="5460"/>
      <c r="B306" s="5465"/>
      <c r="C306" s="3417" t="s">
        <v>311</v>
      </c>
      <c r="D306" s="231" t="s">
        <v>108</v>
      </c>
      <c r="E306" s="1863">
        <v>9.3535817838676127</v>
      </c>
      <c r="F306" s="1864">
        <v>9.3211075991536543</v>
      </c>
      <c r="G306" s="1864">
        <v>9.2890308294245649</v>
      </c>
      <c r="H306" s="1756">
        <v>9.3211075991536543</v>
      </c>
      <c r="I306" s="1864">
        <v>9.2886334268018143</v>
      </c>
      <c r="J306" s="1864">
        <v>9.2561592669422037</v>
      </c>
      <c r="K306" s="1864">
        <v>9.3700928200195719</v>
      </c>
      <c r="L306" s="1864">
        <v>9.3041136392589756</v>
      </c>
      <c r="M306" s="1864">
        <v>8.5448476738153438</v>
      </c>
      <c r="N306" s="1756">
        <v>7.8916564919856977</v>
      </c>
      <c r="O306" s="1864">
        <v>8.0169208807473762</v>
      </c>
      <c r="P306" s="1864">
        <v>8.0169208807473762</v>
      </c>
      <c r="Q306" s="1864">
        <v>7.924132444627614</v>
      </c>
      <c r="R306" s="1864">
        <v>8.0829710978517966</v>
      </c>
      <c r="S306" s="1864">
        <v>8.2481249157520864</v>
      </c>
      <c r="T306" s="1864">
        <v>8.2149357920818353</v>
      </c>
      <c r="U306" s="1864">
        <v>8.2151345317133835</v>
      </c>
      <c r="V306" s="1756">
        <v>8.2149357920818353</v>
      </c>
      <c r="W306" s="1864">
        <v>8.2481249157520864</v>
      </c>
      <c r="X306" s="1864">
        <v>8.2481249157520864</v>
      </c>
      <c r="Y306" s="1864">
        <v>8.247926971047205</v>
      </c>
      <c r="Z306" s="1864">
        <v>8.2481249157520864</v>
      </c>
      <c r="AA306" s="1864">
        <v>8.2811153082359219</v>
      </c>
      <c r="AB306" s="4650">
        <v>8.1841978073602295</v>
      </c>
      <c r="AC306" s="232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</row>
    <row r="307" spans="1:48" s="7" customFormat="1" ht="12.75" customHeight="1" thickBot="1" x14ac:dyDescent="0.25">
      <c r="A307" s="5458"/>
      <c r="B307" s="5529"/>
      <c r="C307" s="4723" t="s">
        <v>311</v>
      </c>
      <c r="D307" s="4973" t="s">
        <v>109</v>
      </c>
      <c r="E307" s="4985">
        <v>1.0416666666666666E-2</v>
      </c>
      <c r="F307" s="4986">
        <v>1.0452961672473867E-2</v>
      </c>
      <c r="G307" s="4986">
        <v>1.3986013986013984E-2</v>
      </c>
      <c r="H307" s="4987">
        <v>1.0452961672473867E-2</v>
      </c>
      <c r="I307" s="4986">
        <v>1.048951048951049E-2</v>
      </c>
      <c r="J307" s="4986">
        <v>1.0526315789473684E-2</v>
      </c>
      <c r="K307" s="4986">
        <v>1.0563380281690141E-2</v>
      </c>
      <c r="L307" s="4986">
        <v>1.0638297872340427E-2</v>
      </c>
      <c r="M307" s="4986">
        <v>3.8610038610038611E-3</v>
      </c>
      <c r="N307" s="4987">
        <v>0</v>
      </c>
      <c r="O307" s="4986">
        <v>0</v>
      </c>
      <c r="P307" s="4986">
        <v>0</v>
      </c>
      <c r="Q307" s="4986">
        <v>0</v>
      </c>
      <c r="R307" s="4986">
        <v>4.081632653061224E-3</v>
      </c>
      <c r="S307" s="4986">
        <v>8.0000000000000002E-3</v>
      </c>
      <c r="T307" s="4986">
        <v>4.0160642570281121E-3</v>
      </c>
      <c r="U307" s="4986">
        <v>8.0321285140562242E-3</v>
      </c>
      <c r="V307" s="4987">
        <v>4.0160642570281121E-3</v>
      </c>
      <c r="W307" s="4986">
        <v>8.0000000000000002E-3</v>
      </c>
      <c r="X307" s="4986">
        <v>8.0000000000000002E-3</v>
      </c>
      <c r="Y307" s="4986">
        <v>4.0000000000000001E-3</v>
      </c>
      <c r="Z307" s="4986">
        <v>8.0000000000000002E-3</v>
      </c>
      <c r="AA307" s="4986">
        <v>7.9681274900398405E-3</v>
      </c>
      <c r="AB307" s="4988">
        <v>7.9365079365079361E-3</v>
      </c>
      <c r="AC307" s="4734">
        <f t="shared" ref="AC307" si="72">AC304/AC303</f>
        <v>7.026509102523156E-3</v>
      </c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</row>
    <row r="308" spans="1:48" s="7" customFormat="1" ht="12.75" customHeight="1" x14ac:dyDescent="0.2">
      <c r="A308" s="5454" t="s">
        <v>184</v>
      </c>
      <c r="B308" s="5464" t="s">
        <v>341</v>
      </c>
      <c r="C308" s="272"/>
      <c r="D308" s="161" t="s">
        <v>106</v>
      </c>
      <c r="E308" s="4993"/>
      <c r="F308" s="236"/>
      <c r="G308" s="236"/>
      <c r="H308" s="1285"/>
      <c r="I308" s="236"/>
      <c r="J308" s="236"/>
      <c r="K308" s="236"/>
      <c r="L308" s="236"/>
      <c r="M308" s="236"/>
      <c r="N308" s="1285"/>
      <c r="O308" s="236"/>
      <c r="P308" s="236"/>
      <c r="Q308" s="236"/>
      <c r="R308" s="236"/>
      <c r="S308" s="236"/>
      <c r="T308" s="236"/>
      <c r="U308" s="236"/>
      <c r="V308" s="1285"/>
      <c r="W308" s="236"/>
      <c r="X308" s="236"/>
      <c r="Y308" s="236"/>
      <c r="Z308" s="236"/>
      <c r="AA308" s="236"/>
      <c r="AB308" s="4994"/>
      <c r="AC308" s="4712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</row>
    <row r="309" spans="1:48" s="7" customFormat="1" ht="12.75" customHeight="1" x14ac:dyDescent="0.2">
      <c r="A309" s="5460"/>
      <c r="B309" s="5465"/>
      <c r="C309" s="270"/>
      <c r="D309" s="231" t="s">
        <v>107</v>
      </c>
      <c r="E309" s="4999"/>
      <c r="F309" s="2084"/>
      <c r="G309" s="2084"/>
      <c r="H309" s="2086"/>
      <c r="I309" s="2084"/>
      <c r="J309" s="2084"/>
      <c r="K309" s="2084"/>
      <c r="L309" s="2084"/>
      <c r="M309" s="2084"/>
      <c r="N309" s="2086"/>
      <c r="O309" s="2084"/>
      <c r="P309" s="2084"/>
      <c r="Q309" s="2084"/>
      <c r="R309" s="2084"/>
      <c r="S309" s="2084"/>
      <c r="T309" s="2084"/>
      <c r="U309" s="2084"/>
      <c r="V309" s="2086"/>
      <c r="W309" s="2084"/>
      <c r="X309" s="2084"/>
      <c r="Y309" s="2084"/>
      <c r="Z309" s="2084"/>
      <c r="AA309" s="2084"/>
      <c r="AB309" s="4974"/>
      <c r="AC309" s="4974"/>
      <c r="AD309" s="273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</row>
    <row r="310" spans="1:48" s="7" customFormat="1" ht="12.75" customHeight="1" x14ac:dyDescent="0.2">
      <c r="A310" s="5460"/>
      <c r="B310" s="5465"/>
      <c r="C310" s="270"/>
      <c r="D310" s="231" t="s">
        <v>108</v>
      </c>
      <c r="E310" s="5000"/>
      <c r="F310" s="2085"/>
      <c r="G310" s="2085"/>
      <c r="H310" s="2087"/>
      <c r="I310" s="2085"/>
      <c r="J310" s="2085"/>
      <c r="K310" s="2085"/>
      <c r="L310" s="2085"/>
      <c r="M310" s="2085"/>
      <c r="N310" s="2087"/>
      <c r="O310" s="2085"/>
      <c r="P310" s="2085"/>
      <c r="Q310" s="2085"/>
      <c r="R310" s="2085"/>
      <c r="S310" s="2085"/>
      <c r="T310" s="2085"/>
      <c r="U310" s="2085"/>
      <c r="V310" s="2087"/>
      <c r="W310" s="2085"/>
      <c r="X310" s="2085"/>
      <c r="Y310" s="2085"/>
      <c r="Z310" s="2085"/>
      <c r="AA310" s="2085"/>
      <c r="AB310" s="5001"/>
      <c r="AC310" s="4710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</row>
    <row r="311" spans="1:48" s="7" customFormat="1" ht="12.75" customHeight="1" thickBot="1" x14ac:dyDescent="0.25">
      <c r="A311" s="5456"/>
      <c r="B311" s="5466"/>
      <c r="C311" s="4724"/>
      <c r="D311" s="264" t="s">
        <v>109</v>
      </c>
      <c r="E311" s="4981"/>
      <c r="F311" s="4721"/>
      <c r="G311" s="4721"/>
      <c r="H311" s="4722"/>
      <c r="I311" s="4721"/>
      <c r="J311" s="4721"/>
      <c r="K311" s="4721"/>
      <c r="L311" s="4721"/>
      <c r="M311" s="4721"/>
      <c r="N311" s="4722"/>
      <c r="O311" s="4721"/>
      <c r="P311" s="4721"/>
      <c r="Q311" s="4721"/>
      <c r="R311" s="4721"/>
      <c r="S311" s="4721"/>
      <c r="T311" s="4721"/>
      <c r="U311" s="4721"/>
      <c r="V311" s="4722"/>
      <c r="W311" s="4721"/>
      <c r="X311" s="4721"/>
      <c r="Y311" s="4735"/>
      <c r="Z311" s="4721"/>
      <c r="AA311" s="4721"/>
      <c r="AB311" s="4982"/>
      <c r="AC311" s="238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</row>
    <row r="312" spans="1:48" s="7" customFormat="1" ht="12.75" customHeight="1" x14ac:dyDescent="0.2">
      <c r="A312" s="101" t="s">
        <v>135</v>
      </c>
      <c r="B312" s="97" t="s">
        <v>6</v>
      </c>
      <c r="C312" s="1486" t="s">
        <v>641</v>
      </c>
      <c r="D312" s="161" t="s">
        <v>106</v>
      </c>
      <c r="E312" s="3795">
        <v>82.8</v>
      </c>
      <c r="F312" s="3796">
        <v>82.2</v>
      </c>
      <c r="G312" s="3796">
        <v>82.5</v>
      </c>
      <c r="H312" s="3784">
        <v>81.8</v>
      </c>
      <c r="I312" s="3796">
        <v>81.3</v>
      </c>
      <c r="J312" s="3796">
        <v>81</v>
      </c>
      <c r="K312" s="3796">
        <v>80.8</v>
      </c>
      <c r="L312" s="3796">
        <v>80.900000000000006</v>
      </c>
      <c r="M312" s="3796">
        <v>79.600000000000009</v>
      </c>
      <c r="N312" s="3784">
        <v>79.100000000000009</v>
      </c>
      <c r="O312" s="3796">
        <v>79</v>
      </c>
      <c r="P312" s="3796">
        <v>79.600000000000009</v>
      </c>
      <c r="Q312" s="3796">
        <v>80.400000000000006</v>
      </c>
      <c r="R312" s="3796">
        <v>81.100000000000009</v>
      </c>
      <c r="S312" s="3796">
        <v>81.3</v>
      </c>
      <c r="T312" s="3796">
        <v>81</v>
      </c>
      <c r="U312" s="3796">
        <v>81.5</v>
      </c>
      <c r="V312" s="3784">
        <v>82.100000000000009</v>
      </c>
      <c r="W312" s="3796">
        <v>81.5</v>
      </c>
      <c r="X312" s="3796">
        <v>81.600000000000009</v>
      </c>
      <c r="Y312" s="3782">
        <v>81.600000000000009</v>
      </c>
      <c r="Z312" s="3796">
        <v>82.3</v>
      </c>
      <c r="AA312" s="3796">
        <v>81.900000000000006</v>
      </c>
      <c r="AB312" s="3797">
        <v>82</v>
      </c>
      <c r="AC312" s="4975">
        <f>SUM(E312:AB312)</f>
        <v>1948.8999999999996</v>
      </c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</row>
    <row r="313" spans="1:48" s="7" customFormat="1" ht="12.75" customHeight="1" thickBot="1" x14ac:dyDescent="0.25">
      <c r="A313" s="136" t="s">
        <v>181</v>
      </c>
      <c r="B313" s="167" t="s">
        <v>7</v>
      </c>
      <c r="C313" s="1487" t="s">
        <v>641</v>
      </c>
      <c r="D313" s="264" t="s">
        <v>106</v>
      </c>
      <c r="E313" s="5002">
        <v>0</v>
      </c>
      <c r="F313" s="3808">
        <v>0</v>
      </c>
      <c r="G313" s="3808">
        <v>0</v>
      </c>
      <c r="H313" s="3809">
        <v>0</v>
      </c>
      <c r="I313" s="3808">
        <v>0</v>
      </c>
      <c r="J313" s="3808">
        <v>0</v>
      </c>
      <c r="K313" s="3808">
        <v>0</v>
      </c>
      <c r="L313" s="3808">
        <v>0</v>
      </c>
      <c r="M313" s="3808">
        <v>0</v>
      </c>
      <c r="N313" s="3809">
        <v>0</v>
      </c>
      <c r="O313" s="3808">
        <v>0</v>
      </c>
      <c r="P313" s="3808">
        <v>0</v>
      </c>
      <c r="Q313" s="3808">
        <v>0</v>
      </c>
      <c r="R313" s="3808">
        <v>0</v>
      </c>
      <c r="S313" s="3808">
        <v>0</v>
      </c>
      <c r="T313" s="3808">
        <v>0</v>
      </c>
      <c r="U313" s="3808">
        <v>0</v>
      </c>
      <c r="V313" s="3809">
        <v>0</v>
      </c>
      <c r="W313" s="3808">
        <v>0</v>
      </c>
      <c r="X313" s="3808">
        <v>0</v>
      </c>
      <c r="Y313" s="3810">
        <v>0</v>
      </c>
      <c r="Z313" s="3808">
        <v>0</v>
      </c>
      <c r="AA313" s="3808">
        <v>0</v>
      </c>
      <c r="AB313" s="5003">
        <v>0</v>
      </c>
      <c r="AC313" s="4976">
        <f>SUM(E313:AB313)</f>
        <v>0</v>
      </c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</row>
    <row r="314" spans="1:48" s="7" customFormat="1" ht="12.75" customHeight="1" x14ac:dyDescent="0.2">
      <c r="A314" s="5448" t="s">
        <v>159</v>
      </c>
      <c r="B314" s="5532"/>
      <c r="C314" s="2808" t="s">
        <v>311</v>
      </c>
      <c r="D314" s="165" t="s">
        <v>106</v>
      </c>
      <c r="E314" s="275">
        <f>E213+E218+E240+E249+E254+E259+E264+E269+E274+E279+E284+E289+E303+E294+E223</f>
        <v>6334.0200000000023</v>
      </c>
      <c r="F314" s="125">
        <f t="shared" ref="F314:AA314" si="73">F213+F218+F240+F249+F254+F259+F264+F269+F274+F279+F284+F289+F303+F294+F223</f>
        <v>6342.7200000000012</v>
      </c>
      <c r="G314" s="125">
        <f t="shared" si="73"/>
        <v>6354.06</v>
      </c>
      <c r="H314" s="1274">
        <f t="shared" si="73"/>
        <v>6348.5400000000018</v>
      </c>
      <c r="I314" s="125">
        <f t="shared" si="73"/>
        <v>6341.7600000000011</v>
      </c>
      <c r="J314" s="125">
        <f>J213+J218+J240+J249+J254+J259+J264+J269+J274+J279+J284+J289+J303+J294+J223</f>
        <v>6326.4000000000024</v>
      </c>
      <c r="K314" s="125">
        <f t="shared" si="73"/>
        <v>6303.6000000000013</v>
      </c>
      <c r="L314" s="125">
        <f t="shared" si="73"/>
        <v>6292.6200000000035</v>
      </c>
      <c r="M314" s="125">
        <f t="shared" si="73"/>
        <v>6282.420000000001</v>
      </c>
      <c r="N314" s="1274">
        <f t="shared" si="73"/>
        <v>6271.9800000000005</v>
      </c>
      <c r="O314" s="125">
        <f t="shared" si="73"/>
        <v>6286.7400000000016</v>
      </c>
      <c r="P314" s="125">
        <f t="shared" si="73"/>
        <v>6277.4400000000005</v>
      </c>
      <c r="Q314" s="125">
        <f t="shared" si="73"/>
        <v>6292.6800000000021</v>
      </c>
      <c r="R314" s="125">
        <f t="shared" si="73"/>
        <v>6276.7800000000016</v>
      </c>
      <c r="S314" s="125">
        <f t="shared" si="73"/>
        <v>6272.6400000000012</v>
      </c>
      <c r="T314" s="125">
        <f t="shared" si="73"/>
        <v>6276.1200000000026</v>
      </c>
      <c r="U314" s="125">
        <f t="shared" si="73"/>
        <v>6294.9600000000028</v>
      </c>
      <c r="V314" s="1274">
        <f t="shared" si="73"/>
        <v>6313.8000000000029</v>
      </c>
      <c r="W314" s="125">
        <f t="shared" si="73"/>
        <v>6307.7400000000016</v>
      </c>
      <c r="X314" s="125">
        <f t="shared" si="73"/>
        <v>6312.1200000000017</v>
      </c>
      <c r="Y314" s="2290">
        <f t="shared" si="73"/>
        <v>6317.1000000000031</v>
      </c>
      <c r="Z314" s="125">
        <f t="shared" si="73"/>
        <v>6332.9400000000032</v>
      </c>
      <c r="AA314" s="125">
        <f t="shared" si="73"/>
        <v>6313.5000000000036</v>
      </c>
      <c r="AB314" s="5004">
        <f>AB213+AB218+AB240+AB249+AB254+AB259+AB264+AB269+AB274+AB279+AB284+AB289+AB303+AB294+AB223</f>
        <v>6343.2000000000025</v>
      </c>
      <c r="AC314" s="4977">
        <f>SUM(E314:AB314)</f>
        <v>151415.88000000003</v>
      </c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</row>
    <row r="315" spans="1:48" s="7" customFormat="1" ht="12.75" customHeight="1" x14ac:dyDescent="0.2">
      <c r="A315" s="5495"/>
      <c r="B315" s="5533"/>
      <c r="C315" s="112" t="s">
        <v>311</v>
      </c>
      <c r="D315" s="162" t="s">
        <v>107</v>
      </c>
      <c r="E315" s="1660">
        <f>E214+E219+E241+E250+E255+E260+E265+E270+E275+E280+E285+E290+E304+E224</f>
        <v>3371.9999999999936</v>
      </c>
      <c r="F315" s="1658">
        <f t="shared" ref="F315:AB315" si="74">F214+F219+F241+F250+F255+F260+F265+F270+F275+F280+F285+F290+F304+F224</f>
        <v>3375.4199999999942</v>
      </c>
      <c r="G315" s="1658">
        <f t="shared" si="74"/>
        <v>3374.5799999999945</v>
      </c>
      <c r="H315" s="1659">
        <f t="shared" si="74"/>
        <v>3355.619999999994</v>
      </c>
      <c r="I315" s="1658">
        <f t="shared" si="74"/>
        <v>3358.1999999999939</v>
      </c>
      <c r="J315" s="1658">
        <f t="shared" si="74"/>
        <v>3364.139999999994</v>
      </c>
      <c r="K315" s="1658">
        <f t="shared" si="74"/>
        <v>3345.119999999994</v>
      </c>
      <c r="L315" s="1658">
        <f t="shared" si="74"/>
        <v>3314.3999999999946</v>
      </c>
      <c r="M315" s="1658">
        <f t="shared" si="74"/>
        <v>3319.8599999999942</v>
      </c>
      <c r="N315" s="1659">
        <f t="shared" si="74"/>
        <v>3297.2399999999943</v>
      </c>
      <c r="O315" s="1658">
        <f t="shared" si="74"/>
        <v>3255.4799999999946</v>
      </c>
      <c r="P315" s="1658">
        <f t="shared" si="74"/>
        <v>3331.1999999999939</v>
      </c>
      <c r="Q315" s="1658">
        <f t="shared" si="74"/>
        <v>3323.9399999999941</v>
      </c>
      <c r="R315" s="1658">
        <f t="shared" si="74"/>
        <v>3329.3999999999942</v>
      </c>
      <c r="S315" s="1658">
        <f t="shared" si="74"/>
        <v>3345.2999999999934</v>
      </c>
      <c r="T315" s="1658">
        <f t="shared" si="74"/>
        <v>3347.2199999999948</v>
      </c>
      <c r="U315" s="1658">
        <f t="shared" si="74"/>
        <v>3370.4399999999937</v>
      </c>
      <c r="V315" s="1659">
        <f t="shared" si="74"/>
        <v>3379.2599999999943</v>
      </c>
      <c r="W315" s="1658">
        <f t="shared" si="74"/>
        <v>3382.1999999999944</v>
      </c>
      <c r="X315" s="1658">
        <f t="shared" si="74"/>
        <v>3383.5199999999941</v>
      </c>
      <c r="Y315" s="2291">
        <f t="shared" si="74"/>
        <v>3395.5799999999945</v>
      </c>
      <c r="Z315" s="1658">
        <f t="shared" si="74"/>
        <v>3378.8399999999933</v>
      </c>
      <c r="AA315" s="1658">
        <f t="shared" si="74"/>
        <v>3347.5199999999945</v>
      </c>
      <c r="AB315" s="5005">
        <f t="shared" si="74"/>
        <v>3370.1399999999935</v>
      </c>
      <c r="AC315" s="4707">
        <f>SUM(E315:AB315)</f>
        <v>80416.619999999864</v>
      </c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</row>
    <row r="316" spans="1:48" s="7" customFormat="1" ht="12.75" customHeight="1" thickBot="1" x14ac:dyDescent="0.25">
      <c r="A316" s="5534"/>
      <c r="B316" s="5535"/>
      <c r="C316" s="4575" t="s">
        <v>311</v>
      </c>
      <c r="D316" s="4973" t="s">
        <v>108</v>
      </c>
      <c r="E316" s="4576">
        <f>E216+E221+E243+E252+E262+E267+E272+E277+E282+E287+E292+E297+E306+E226</f>
        <v>650.3589872197341</v>
      </c>
      <c r="F316" s="4577">
        <f t="shared" ref="F316:AB316" si="75">F216+F221+F243+F252+F262+F267+F272+F277+F282+F287+F292+F297+F306+F226</f>
        <v>650.84878295743374</v>
      </c>
      <c r="G316" s="4577">
        <f t="shared" si="75"/>
        <v>651.88602411076795</v>
      </c>
      <c r="H316" s="4578">
        <f t="shared" si="75"/>
        <v>650.44673811364328</v>
      </c>
      <c r="I316" s="4577">
        <f t="shared" si="75"/>
        <v>650.82770055375386</v>
      </c>
      <c r="J316" s="4577">
        <f t="shared" si="75"/>
        <v>650.35808929845052</v>
      </c>
      <c r="K316" s="4577">
        <f t="shared" si="75"/>
        <v>652.12644550180551</v>
      </c>
      <c r="L316" s="4577">
        <f t="shared" si="75"/>
        <v>654.52050480595949</v>
      </c>
      <c r="M316" s="4577">
        <f t="shared" si="75"/>
        <v>655.17077945443475</v>
      </c>
      <c r="N316" s="4578">
        <f t="shared" si="75"/>
        <v>649.75785609209561</v>
      </c>
      <c r="O316" s="4577">
        <f t="shared" si="75"/>
        <v>653.93521028201963</v>
      </c>
      <c r="P316" s="4577">
        <f t="shared" si="75"/>
        <v>649.52669592971608</v>
      </c>
      <c r="Q316" s="4577">
        <f t="shared" si="75"/>
        <v>645.18527778665907</v>
      </c>
      <c r="R316" s="4577">
        <f t="shared" si="75"/>
        <v>654.57648556792071</v>
      </c>
      <c r="S316" s="4577">
        <f t="shared" si="75"/>
        <v>654.34118832679906</v>
      </c>
      <c r="T316" s="4577">
        <f t="shared" si="75"/>
        <v>654.22769154094055</v>
      </c>
      <c r="U316" s="4577">
        <f t="shared" si="75"/>
        <v>656.20348696797862</v>
      </c>
      <c r="V316" s="4578">
        <f t="shared" si="75"/>
        <v>657.92938931765809</v>
      </c>
      <c r="W316" s="4577">
        <f t="shared" si="75"/>
        <v>657.82805402604583</v>
      </c>
      <c r="X316" s="4577">
        <f t="shared" si="75"/>
        <v>652.67934877672553</v>
      </c>
      <c r="Y316" s="4579">
        <f t="shared" si="75"/>
        <v>659.72433169482724</v>
      </c>
      <c r="Z316" s="4577">
        <f t="shared" si="75"/>
        <v>654.17740857251522</v>
      </c>
      <c r="AA316" s="4577">
        <f t="shared" si="75"/>
        <v>657.15883324121717</v>
      </c>
      <c r="AB316" s="5006">
        <f t="shared" si="75"/>
        <v>650.28384251215505</v>
      </c>
      <c r="AC316" s="4978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</row>
    <row r="317" spans="1:48" s="2584" customFormat="1" ht="16.5" customHeight="1" x14ac:dyDescent="0.25">
      <c r="A317" s="5536" t="s">
        <v>747</v>
      </c>
      <c r="B317" s="5449"/>
      <c r="C317" s="4585" t="s">
        <v>311</v>
      </c>
      <c r="D317" s="5205" t="s">
        <v>700</v>
      </c>
      <c r="E317" s="5007">
        <f>E213+E218+E240+E249+E254+E259+E264</f>
        <v>3671.9399999999996</v>
      </c>
      <c r="F317" s="4580">
        <f t="shared" ref="F317:AB317" si="76">F213+F218+F240+F249+F254+F259+F264</f>
        <v>3679.68</v>
      </c>
      <c r="G317" s="4580">
        <f t="shared" si="76"/>
        <v>3692.7</v>
      </c>
      <c r="H317" s="4581">
        <f t="shared" si="76"/>
        <v>3698.04</v>
      </c>
      <c r="I317" s="4580">
        <f t="shared" si="76"/>
        <v>3687.4199999999996</v>
      </c>
      <c r="J317" s="4580">
        <f t="shared" si="76"/>
        <v>3677.7599999999998</v>
      </c>
      <c r="K317" s="4580">
        <f t="shared" si="76"/>
        <v>3656.3999999999996</v>
      </c>
      <c r="L317" s="4580">
        <f t="shared" si="76"/>
        <v>3646.3200000000006</v>
      </c>
      <c r="M317" s="4580">
        <f t="shared" si="76"/>
        <v>3662.2799999999997</v>
      </c>
      <c r="N317" s="4581">
        <f t="shared" si="76"/>
        <v>3664.5599999999995</v>
      </c>
      <c r="O317" s="4580">
        <f t="shared" si="76"/>
        <v>3686.2200000000003</v>
      </c>
      <c r="P317" s="4580">
        <f t="shared" si="76"/>
        <v>3648.5999999999995</v>
      </c>
      <c r="Q317" s="4580">
        <f t="shared" si="76"/>
        <v>3664.2000000000003</v>
      </c>
      <c r="R317" s="4580">
        <f t="shared" si="76"/>
        <v>3658.92</v>
      </c>
      <c r="S317" s="4580">
        <f t="shared" si="76"/>
        <v>3663.48</v>
      </c>
      <c r="T317" s="4580">
        <f t="shared" si="76"/>
        <v>3656.4600000000005</v>
      </c>
      <c r="U317" s="4580">
        <f t="shared" si="76"/>
        <v>3665.16</v>
      </c>
      <c r="V317" s="4581">
        <f t="shared" si="76"/>
        <v>3668.5200000000004</v>
      </c>
      <c r="W317" s="4580">
        <f t="shared" si="76"/>
        <v>3654.96</v>
      </c>
      <c r="X317" s="4580">
        <f t="shared" si="76"/>
        <v>3658.5</v>
      </c>
      <c r="Y317" s="4580">
        <f t="shared" si="76"/>
        <v>3662.94</v>
      </c>
      <c r="Z317" s="4580">
        <f t="shared" si="76"/>
        <v>3664.5600000000004</v>
      </c>
      <c r="AA317" s="4580">
        <f t="shared" si="76"/>
        <v>3669.7200000000003</v>
      </c>
      <c r="AB317" s="5009">
        <f t="shared" si="76"/>
        <v>3687.54</v>
      </c>
      <c r="AC317" s="4584">
        <f>SUM(E317:AB317)</f>
        <v>88046.87999999999</v>
      </c>
      <c r="AD317" s="2581"/>
      <c r="AE317" s="2582"/>
      <c r="AF317" s="2583"/>
      <c r="AG317" s="2583"/>
      <c r="AH317" s="2583"/>
      <c r="AI317" s="2583"/>
      <c r="AJ317" s="2583"/>
      <c r="AK317" s="2583"/>
      <c r="AL317" s="2583"/>
      <c r="AM317" s="2583"/>
      <c r="AN317" s="2583"/>
      <c r="AO317" s="2583"/>
      <c r="AP317" s="2583"/>
      <c r="AQ317" s="2583"/>
      <c r="AR317" s="2583"/>
      <c r="AS317" s="2583"/>
      <c r="AT317" s="2583"/>
      <c r="AU317" s="2583"/>
      <c r="AV317" s="2583"/>
    </row>
    <row r="318" spans="1:48" s="2584" customFormat="1" ht="16.5" customHeight="1" thickBot="1" x14ac:dyDescent="0.3">
      <c r="A318" s="5450"/>
      <c r="B318" s="5451"/>
      <c r="C318" s="4586" t="s">
        <v>311</v>
      </c>
      <c r="D318" s="5206" t="s">
        <v>701</v>
      </c>
      <c r="E318" s="5008">
        <f>E223+E269+E274+E279+E284+E289+E294+E303</f>
        <v>2662.0800000000022</v>
      </c>
      <c r="F318" s="4582">
        <f t="shared" ref="F318:AB318" si="77">F223+F269+F274+F279+F284+F289+F294+F303</f>
        <v>2663.0400000000027</v>
      </c>
      <c r="G318" s="4582">
        <f t="shared" si="77"/>
        <v>2661.3600000000024</v>
      </c>
      <c r="H318" s="4583">
        <f t="shared" si="77"/>
        <v>2650.5000000000023</v>
      </c>
      <c r="I318" s="4582">
        <f t="shared" si="77"/>
        <v>2654.3400000000024</v>
      </c>
      <c r="J318" s="4582">
        <f t="shared" si="77"/>
        <v>2648.6400000000017</v>
      </c>
      <c r="K318" s="4582">
        <f t="shared" si="77"/>
        <v>2647.2000000000025</v>
      </c>
      <c r="L318" s="4582">
        <f t="shared" si="77"/>
        <v>2646.300000000002</v>
      </c>
      <c r="M318" s="4582">
        <f t="shared" si="77"/>
        <v>2620.1400000000017</v>
      </c>
      <c r="N318" s="4583">
        <f t="shared" si="77"/>
        <v>2607.4200000000019</v>
      </c>
      <c r="O318" s="4582">
        <f t="shared" si="77"/>
        <v>2600.5200000000023</v>
      </c>
      <c r="P318" s="4582">
        <f t="shared" si="77"/>
        <v>2628.8400000000024</v>
      </c>
      <c r="Q318" s="4582">
        <f t="shared" si="77"/>
        <v>2628.4800000000023</v>
      </c>
      <c r="R318" s="4582">
        <f t="shared" si="77"/>
        <v>2617.8600000000019</v>
      </c>
      <c r="S318" s="4582">
        <f t="shared" si="77"/>
        <v>2609.1600000000021</v>
      </c>
      <c r="T318" s="4582">
        <f t="shared" si="77"/>
        <v>2619.6600000000017</v>
      </c>
      <c r="U318" s="4582">
        <f t="shared" si="77"/>
        <v>2629.800000000002</v>
      </c>
      <c r="V318" s="4583">
        <f t="shared" si="77"/>
        <v>2645.280000000002</v>
      </c>
      <c r="W318" s="4582">
        <f t="shared" si="77"/>
        <v>2652.780000000002</v>
      </c>
      <c r="X318" s="4582">
        <f t="shared" si="77"/>
        <v>2653.6200000000022</v>
      </c>
      <c r="Y318" s="4582">
        <f t="shared" si="77"/>
        <v>2654.1600000000021</v>
      </c>
      <c r="Z318" s="4582">
        <f t="shared" si="77"/>
        <v>2668.3800000000019</v>
      </c>
      <c r="AA318" s="4582">
        <f t="shared" si="77"/>
        <v>2643.780000000002</v>
      </c>
      <c r="AB318" s="5010">
        <f t="shared" si="77"/>
        <v>2655.6600000000017</v>
      </c>
      <c r="AC318" s="5011">
        <f>SUM(E318:AB318)</f>
        <v>63369.000000000051</v>
      </c>
      <c r="AD318" s="2581"/>
      <c r="AE318" s="2582"/>
      <c r="AF318" s="2583"/>
      <c r="AG318" s="2583"/>
      <c r="AH318" s="2583"/>
      <c r="AI318" s="2583"/>
      <c r="AJ318" s="2583"/>
      <c r="AK318" s="2583"/>
      <c r="AL318" s="2583"/>
      <c r="AM318" s="2583"/>
      <c r="AN318" s="2583"/>
      <c r="AO318" s="2583"/>
      <c r="AP318" s="2583"/>
      <c r="AQ318" s="2583"/>
      <c r="AR318" s="2583"/>
      <c r="AS318" s="2583"/>
      <c r="AT318" s="2583"/>
      <c r="AU318" s="2583"/>
      <c r="AV318" s="2583"/>
    </row>
    <row r="319" spans="1:48" s="2584" customFormat="1" ht="16.5" customHeight="1" x14ac:dyDescent="0.25">
      <c r="A319" s="5448" t="s">
        <v>160</v>
      </c>
      <c r="B319" s="5449"/>
      <c r="C319" s="4585" t="s">
        <v>311</v>
      </c>
      <c r="D319" s="5205" t="s">
        <v>700</v>
      </c>
      <c r="E319" s="5210">
        <f>E135-E317</f>
        <v>-73.739999999999782</v>
      </c>
      <c r="F319" s="5211">
        <f t="shared" ref="F319:AB319" si="78">F135-F317</f>
        <v>-68.879999999999654</v>
      </c>
      <c r="G319" s="5211">
        <f t="shared" si="78"/>
        <v>-71.099999999999909</v>
      </c>
      <c r="H319" s="5213">
        <f t="shared" si="78"/>
        <v>-71.039999999999964</v>
      </c>
      <c r="I319" s="5211">
        <f t="shared" si="78"/>
        <v>-69.419999999999618</v>
      </c>
      <c r="J319" s="5211">
        <f t="shared" si="78"/>
        <v>-68.759999999999764</v>
      </c>
      <c r="K319" s="5211">
        <f t="shared" si="78"/>
        <v>-65.399999999999636</v>
      </c>
      <c r="L319" s="5211">
        <f t="shared" si="78"/>
        <v>-69.720000000000255</v>
      </c>
      <c r="M319" s="5211">
        <f t="shared" si="78"/>
        <v>-65.879999999999654</v>
      </c>
      <c r="N319" s="5213">
        <f t="shared" si="78"/>
        <v>-60.959999999999127</v>
      </c>
      <c r="O319" s="5211">
        <f t="shared" si="78"/>
        <v>-55.619999999999891</v>
      </c>
      <c r="P319" s="5211">
        <f t="shared" si="78"/>
        <v>-52.199999999999363</v>
      </c>
      <c r="Q319" s="5211">
        <f t="shared" si="78"/>
        <v>-57.000000000000455</v>
      </c>
      <c r="R319" s="5211">
        <f t="shared" si="78"/>
        <v>-58.920000000000073</v>
      </c>
      <c r="S319" s="5211">
        <f t="shared" si="78"/>
        <v>-47.2800000000002</v>
      </c>
      <c r="T319" s="5211">
        <f t="shared" si="78"/>
        <v>-45.660000000000309</v>
      </c>
      <c r="U319" s="5211">
        <f t="shared" si="78"/>
        <v>-39.960000000000036</v>
      </c>
      <c r="V319" s="5213">
        <f t="shared" si="78"/>
        <v>-37.920000000000528</v>
      </c>
      <c r="W319" s="5211">
        <f t="shared" si="78"/>
        <v>-47.760000000000218</v>
      </c>
      <c r="X319" s="5211">
        <f t="shared" si="78"/>
        <v>-49.5</v>
      </c>
      <c r="Y319" s="5211">
        <f t="shared" si="78"/>
        <v>-46.740000000000236</v>
      </c>
      <c r="Z319" s="5211">
        <f t="shared" si="78"/>
        <v>-48.360000000000582</v>
      </c>
      <c r="AA319" s="5211">
        <f t="shared" si="78"/>
        <v>-53.520000000000437</v>
      </c>
      <c r="AB319" s="5212">
        <f t="shared" si="78"/>
        <v>-55.140000000000327</v>
      </c>
      <c r="AC319" s="5207"/>
      <c r="AD319" s="2581"/>
      <c r="AE319" s="2582"/>
      <c r="AF319" s="2583"/>
      <c r="AG319" s="2583"/>
      <c r="AH319" s="2583"/>
      <c r="AI319" s="2583"/>
      <c r="AJ319" s="2583"/>
      <c r="AK319" s="2583"/>
      <c r="AL319" s="2583"/>
      <c r="AM319" s="2583"/>
      <c r="AN319" s="2583"/>
      <c r="AO319" s="2583"/>
      <c r="AP319" s="2583"/>
      <c r="AQ319" s="2583"/>
      <c r="AR319" s="2583"/>
      <c r="AS319" s="2583"/>
      <c r="AT319" s="2583"/>
      <c r="AU319" s="2583"/>
      <c r="AV319" s="2583"/>
    </row>
    <row r="320" spans="1:48" s="2584" customFormat="1" ht="16.5" customHeight="1" thickBot="1" x14ac:dyDescent="0.3">
      <c r="A320" s="5450"/>
      <c r="B320" s="5451"/>
      <c r="C320" s="4586" t="s">
        <v>311</v>
      </c>
      <c r="D320" s="5206" t="s">
        <v>701</v>
      </c>
      <c r="E320" s="5008">
        <f>E140-E318</f>
        <v>-316.68000000000256</v>
      </c>
      <c r="F320" s="4582">
        <f t="shared" ref="F320:AB320" si="79">F140-F318</f>
        <v>-315.84000000000287</v>
      </c>
      <c r="G320" s="4582">
        <f t="shared" si="79"/>
        <v>-321.3600000000024</v>
      </c>
      <c r="H320" s="4583">
        <f t="shared" si="79"/>
        <v>-319.50000000000227</v>
      </c>
      <c r="I320" s="4582">
        <f t="shared" si="79"/>
        <v>-326.94000000000233</v>
      </c>
      <c r="J320" s="4582">
        <f t="shared" si="79"/>
        <v>-312.24000000000206</v>
      </c>
      <c r="K320" s="4582">
        <f t="shared" si="79"/>
        <v>-310.80000000000291</v>
      </c>
      <c r="L320" s="4582">
        <f t="shared" si="79"/>
        <v>-313.50000000000182</v>
      </c>
      <c r="M320" s="4582">
        <f t="shared" si="79"/>
        <v>-308.94000000000187</v>
      </c>
      <c r="N320" s="4583">
        <f t="shared" si="79"/>
        <v>-287.22000000000207</v>
      </c>
      <c r="O320" s="4582">
        <f t="shared" si="79"/>
        <v>-282.12000000000216</v>
      </c>
      <c r="P320" s="4582">
        <f t="shared" si="79"/>
        <v>-278.04000000000224</v>
      </c>
      <c r="Q320" s="4582">
        <f t="shared" si="79"/>
        <v>-283.08000000000266</v>
      </c>
      <c r="R320" s="4582">
        <f t="shared" si="79"/>
        <v>-292.26000000000204</v>
      </c>
      <c r="S320" s="4582">
        <f t="shared" si="79"/>
        <v>-276.36000000000195</v>
      </c>
      <c r="T320" s="4582">
        <f t="shared" si="79"/>
        <v>-281.46000000000186</v>
      </c>
      <c r="U320" s="4582">
        <f t="shared" si="79"/>
        <v>-262.800000000002</v>
      </c>
      <c r="V320" s="4583">
        <f t="shared" si="79"/>
        <v>-258.48000000000184</v>
      </c>
      <c r="W320" s="4582">
        <f t="shared" si="79"/>
        <v>-264.18000000000166</v>
      </c>
      <c r="X320" s="4582">
        <f t="shared" si="79"/>
        <v>-257.82000000000198</v>
      </c>
      <c r="Y320" s="4582">
        <f t="shared" si="79"/>
        <v>-251.16000000000213</v>
      </c>
      <c r="Z320" s="4582">
        <f t="shared" si="79"/>
        <v>-285.18000000000211</v>
      </c>
      <c r="AA320" s="4582">
        <f t="shared" si="79"/>
        <v>-301.98000000000184</v>
      </c>
      <c r="AB320" s="5209">
        <f t="shared" si="79"/>
        <v>-315.66000000000167</v>
      </c>
      <c r="AC320" s="5207"/>
      <c r="AD320" s="2581"/>
      <c r="AE320" s="2582"/>
      <c r="AF320" s="2583"/>
      <c r="AG320" s="2583"/>
      <c r="AH320" s="2583"/>
      <c r="AI320" s="2583"/>
      <c r="AJ320" s="2583"/>
      <c r="AK320" s="2583"/>
      <c r="AL320" s="2583"/>
      <c r="AM320" s="2583"/>
      <c r="AN320" s="2583"/>
      <c r="AO320" s="2583"/>
      <c r="AP320" s="2583"/>
      <c r="AQ320" s="2583"/>
      <c r="AR320" s="2583"/>
      <c r="AS320" s="2583"/>
      <c r="AT320" s="2583"/>
      <c r="AU320" s="2583"/>
      <c r="AV320" s="2583"/>
    </row>
    <row r="321" spans="1:48" s="7" customFormat="1" ht="15" customHeight="1" x14ac:dyDescent="0.2">
      <c r="A321" s="5524" t="s">
        <v>160</v>
      </c>
      <c r="B321" s="5525"/>
      <c r="C321" s="1657" t="s">
        <v>311</v>
      </c>
      <c r="D321" s="175" t="s">
        <v>106</v>
      </c>
      <c r="E321" s="274">
        <f>E135+E140-E314</f>
        <v>-390.4200000000028</v>
      </c>
      <c r="F321" s="274">
        <f t="shared" ref="F321:AB321" si="80">F135+F140-F314</f>
        <v>-384.72000000000116</v>
      </c>
      <c r="G321" s="274">
        <f t="shared" si="80"/>
        <v>-392.46000000000004</v>
      </c>
      <c r="H321" s="274">
        <f t="shared" si="80"/>
        <v>-390.54000000000178</v>
      </c>
      <c r="I321" s="274">
        <f t="shared" si="80"/>
        <v>-396.36000000000149</v>
      </c>
      <c r="J321" s="274">
        <f t="shared" si="80"/>
        <v>-381.00000000000273</v>
      </c>
      <c r="K321" s="274">
        <f t="shared" si="80"/>
        <v>-376.20000000000164</v>
      </c>
      <c r="L321" s="274">
        <f t="shared" si="80"/>
        <v>-383.22000000000298</v>
      </c>
      <c r="M321" s="274">
        <f t="shared" si="80"/>
        <v>-374.82000000000062</v>
      </c>
      <c r="N321" s="274">
        <f t="shared" si="80"/>
        <v>-348.18000000000029</v>
      </c>
      <c r="O321" s="274">
        <f t="shared" si="80"/>
        <v>-337.7400000000016</v>
      </c>
      <c r="P321" s="274">
        <f t="shared" si="80"/>
        <v>-330.23999999999978</v>
      </c>
      <c r="Q321" s="274">
        <f t="shared" si="80"/>
        <v>-340.08000000000266</v>
      </c>
      <c r="R321" s="274">
        <f t="shared" si="80"/>
        <v>-351.1800000000012</v>
      </c>
      <c r="S321" s="274">
        <f t="shared" si="80"/>
        <v>-323.64000000000124</v>
      </c>
      <c r="T321" s="274">
        <f t="shared" si="80"/>
        <v>-327.12000000000262</v>
      </c>
      <c r="U321" s="274">
        <f t="shared" si="80"/>
        <v>-302.76000000000295</v>
      </c>
      <c r="V321" s="274">
        <f t="shared" si="80"/>
        <v>-296.40000000000327</v>
      </c>
      <c r="W321" s="274">
        <f t="shared" si="80"/>
        <v>-311.94000000000142</v>
      </c>
      <c r="X321" s="274">
        <f t="shared" si="80"/>
        <v>-307.32000000000153</v>
      </c>
      <c r="Y321" s="274">
        <f t="shared" si="80"/>
        <v>-297.90000000000327</v>
      </c>
      <c r="Z321" s="274">
        <f t="shared" si="80"/>
        <v>-333.5400000000036</v>
      </c>
      <c r="AA321" s="274">
        <f t="shared" si="80"/>
        <v>-355.50000000000364</v>
      </c>
      <c r="AB321" s="5208">
        <f t="shared" si="80"/>
        <v>-370.80000000000291</v>
      </c>
      <c r="AC321" s="5013"/>
      <c r="AD321" s="92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</row>
    <row r="322" spans="1:48" s="7" customFormat="1" ht="12.75" customHeight="1" thickBot="1" x14ac:dyDescent="0.25">
      <c r="A322" s="5526"/>
      <c r="B322" s="5527"/>
      <c r="C322" s="239" t="s">
        <v>311</v>
      </c>
      <c r="D322" s="276" t="s">
        <v>337</v>
      </c>
      <c r="E322" s="277"/>
      <c r="F322" s="277"/>
      <c r="G322" s="277"/>
      <c r="H322" s="277"/>
      <c r="I322" s="277"/>
      <c r="J322" s="277"/>
      <c r="K322" s="277"/>
      <c r="L322" s="277"/>
      <c r="M322" s="277"/>
      <c r="N322" s="277"/>
      <c r="O322" s="277"/>
      <c r="P322" s="277"/>
      <c r="Q322" s="277"/>
      <c r="R322" s="277"/>
      <c r="S322" s="277"/>
      <c r="T322" s="277"/>
      <c r="U322" s="277"/>
      <c r="V322" s="277"/>
      <c r="W322" s="277"/>
      <c r="X322" s="277"/>
      <c r="Y322" s="277"/>
      <c r="Z322" s="277"/>
      <c r="AA322" s="277"/>
      <c r="AB322" s="5012"/>
      <c r="AC322" s="50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</row>
    <row r="323" spans="1:48" s="22" customFormat="1" ht="13.5" customHeight="1" x14ac:dyDescent="0.2">
      <c r="A323" s="16"/>
      <c r="B323" s="26"/>
      <c r="C323" s="16"/>
      <c r="D323" s="10"/>
      <c r="E323" s="2993"/>
      <c r="F323" s="2993"/>
      <c r="G323" s="2993"/>
      <c r="H323" s="2993"/>
      <c r="I323" s="2993"/>
      <c r="J323" s="2993"/>
      <c r="K323" s="2993"/>
      <c r="L323" s="2993"/>
      <c r="M323" s="2993"/>
      <c r="N323" s="2993"/>
      <c r="O323" s="2993"/>
      <c r="P323" s="2993"/>
      <c r="Q323" s="2993"/>
      <c r="R323" s="2993"/>
      <c r="S323" s="2993"/>
      <c r="T323" s="2993"/>
      <c r="U323" s="2993"/>
      <c r="V323" s="2993"/>
      <c r="W323" s="2993"/>
      <c r="X323" s="2993"/>
      <c r="Y323" s="2993"/>
      <c r="Z323" s="2993"/>
      <c r="AA323" s="2993"/>
      <c r="AB323" s="2993"/>
      <c r="AC323" s="14"/>
      <c r="AD323" s="14"/>
      <c r="AE323" s="14"/>
      <c r="AF323" s="14"/>
      <c r="AG323" s="14"/>
      <c r="AH323" s="14"/>
    </row>
    <row r="324" spans="1:48" x14ac:dyDescent="0.2">
      <c r="D324" s="47"/>
      <c r="E324" s="1656"/>
      <c r="F324" s="1656"/>
      <c r="G324" s="1656"/>
      <c r="H324" s="1656"/>
      <c r="I324" s="1656"/>
      <c r="J324" s="1656"/>
      <c r="K324" s="1656"/>
      <c r="L324" s="1656"/>
      <c r="M324" s="1656"/>
      <c r="N324" s="1656"/>
      <c r="O324" s="1656"/>
      <c r="P324" s="1656"/>
      <c r="Q324" s="1656"/>
      <c r="R324" s="1656"/>
      <c r="S324" s="1656"/>
      <c r="T324" s="1656"/>
      <c r="U324" s="1656"/>
      <c r="V324" s="1656"/>
      <c r="W324" s="1656"/>
      <c r="X324" s="1656"/>
      <c r="Y324" s="1656"/>
      <c r="Z324" s="1656"/>
      <c r="AA324" s="1656"/>
      <c r="AB324" s="1656"/>
      <c r="AC324" s="1656"/>
      <c r="AE324" s="48"/>
      <c r="AF324" s="48"/>
      <c r="AG324" s="48"/>
      <c r="AH324" s="48"/>
    </row>
    <row r="325" spans="1:48" x14ac:dyDescent="0.2">
      <c r="D325" s="47"/>
      <c r="E325" s="2210"/>
      <c r="F325" s="2210"/>
      <c r="G325" s="2210"/>
      <c r="H325" s="2210"/>
      <c r="I325" s="2210"/>
      <c r="J325" s="2210"/>
      <c r="K325" s="2210"/>
      <c r="L325" s="2210"/>
      <c r="M325" s="2210"/>
      <c r="N325" s="2210"/>
      <c r="O325" s="2210"/>
      <c r="P325" s="2210"/>
      <c r="Q325" s="2210"/>
      <c r="R325" s="2210"/>
      <c r="S325" s="2210"/>
      <c r="T325" s="2210"/>
      <c r="U325" s="2210"/>
      <c r="V325" s="2210"/>
      <c r="W325" s="2210"/>
      <c r="X325" s="2210"/>
      <c r="Y325" s="2210"/>
      <c r="Z325" s="2210"/>
      <c r="AA325" s="2210"/>
      <c r="AB325" s="2210"/>
      <c r="AC325" s="1656"/>
      <c r="AD325" s="2400"/>
      <c r="AE325" s="48"/>
      <c r="AF325" s="48"/>
      <c r="AG325" s="48"/>
      <c r="AH325" s="48"/>
    </row>
    <row r="326" spans="1:48" x14ac:dyDescent="0.2">
      <c r="D326" s="47"/>
      <c r="E326" s="2210"/>
      <c r="F326" s="2210"/>
      <c r="G326" s="2210"/>
      <c r="H326" s="2210"/>
      <c r="I326" s="2210"/>
      <c r="J326" s="2210"/>
      <c r="K326" s="2210"/>
      <c r="L326" s="2210"/>
      <c r="M326" s="2210"/>
      <c r="N326" s="2210"/>
      <c r="O326" s="2210"/>
      <c r="P326" s="2210"/>
      <c r="Q326" s="2210"/>
      <c r="R326" s="2210"/>
      <c r="S326" s="2210"/>
      <c r="T326" s="2210"/>
      <c r="U326" s="2210"/>
      <c r="V326" s="2210"/>
      <c r="W326" s="2210"/>
      <c r="X326" s="2210"/>
      <c r="Y326" s="2210"/>
      <c r="Z326" s="2210"/>
      <c r="AA326" s="2210"/>
      <c r="AB326" s="2210"/>
      <c r="AC326" s="1656"/>
      <c r="AE326" s="48"/>
      <c r="AF326" s="48"/>
      <c r="AG326" s="48"/>
      <c r="AH326" s="48"/>
    </row>
    <row r="327" spans="1:48" x14ac:dyDescent="0.2">
      <c r="D327" s="47"/>
      <c r="F327" s="2210"/>
      <c r="G327" s="2210"/>
      <c r="H327" s="2210"/>
      <c r="I327" s="2210"/>
      <c r="J327" s="2210"/>
      <c r="K327" s="2210"/>
      <c r="L327" s="2210"/>
      <c r="M327" s="2210"/>
      <c r="N327" s="2210"/>
      <c r="O327" s="2210"/>
      <c r="P327" s="2210"/>
      <c r="Q327" s="2210"/>
      <c r="R327" s="2210"/>
      <c r="S327" s="2210"/>
      <c r="T327" s="2210"/>
      <c r="U327" s="2210"/>
      <c r="V327" s="2210"/>
      <c r="W327" s="2210"/>
      <c r="X327" s="2210"/>
      <c r="Y327" s="2210"/>
      <c r="Z327" s="2210"/>
      <c r="AA327" s="2210"/>
      <c r="AB327" s="2210"/>
      <c r="AC327" s="1656"/>
      <c r="AE327" s="48"/>
      <c r="AF327" s="48"/>
      <c r="AG327" s="48"/>
      <c r="AH327" s="48"/>
    </row>
    <row r="328" spans="1:48" x14ac:dyDescent="0.2">
      <c r="D328" s="47"/>
      <c r="E328" s="2210"/>
      <c r="F328" s="2210"/>
      <c r="G328" s="2210"/>
      <c r="H328" s="2210"/>
      <c r="I328" s="2210"/>
      <c r="J328" s="2210"/>
      <c r="K328" s="2210"/>
      <c r="L328" s="2210"/>
      <c r="M328" s="2210"/>
      <c r="N328" s="2210"/>
      <c r="O328" s="2210"/>
      <c r="P328" s="2210"/>
      <c r="Q328" s="2210"/>
      <c r="R328" s="2210"/>
      <c r="S328" s="2210"/>
      <c r="T328" s="2210"/>
      <c r="U328" s="2210"/>
      <c r="V328" s="2210"/>
      <c r="W328" s="2210"/>
      <c r="X328" s="2210"/>
      <c r="Y328" s="2210"/>
      <c r="Z328" s="2210"/>
      <c r="AA328" s="2210"/>
      <c r="AB328" s="2210"/>
      <c r="AC328" s="1656"/>
      <c r="AD328" s="2400"/>
      <c r="AE328" s="48"/>
      <c r="AF328" s="48"/>
      <c r="AG328" s="48"/>
      <c r="AH328" s="48"/>
    </row>
    <row r="329" spans="1:48" x14ac:dyDescent="0.2">
      <c r="D329" s="47"/>
      <c r="E329" s="1656"/>
      <c r="F329" s="1656"/>
      <c r="G329" s="1656"/>
      <c r="H329" s="1656"/>
      <c r="I329" s="1656"/>
      <c r="J329" s="1656"/>
      <c r="K329" s="1656"/>
      <c r="L329" s="1656"/>
      <c r="M329" s="1656"/>
      <c r="N329" s="1656"/>
      <c r="O329" s="1656"/>
      <c r="P329" s="1656"/>
      <c r="Q329" s="1656"/>
      <c r="R329" s="1656"/>
      <c r="S329" s="1656"/>
      <c r="T329" s="1656"/>
      <c r="U329" s="1656"/>
      <c r="V329" s="1656"/>
      <c r="W329" s="1656"/>
      <c r="X329" s="1656"/>
      <c r="Y329" s="1656"/>
      <c r="Z329" s="1656"/>
      <c r="AA329" s="1656"/>
      <c r="AB329" s="1656"/>
      <c r="AC329" s="1656"/>
      <c r="AE329" s="48"/>
      <c r="AF329" s="48"/>
      <c r="AG329" s="48"/>
      <c r="AH329" s="48"/>
    </row>
    <row r="330" spans="1:48" x14ac:dyDescent="0.2">
      <c r="D330" s="47"/>
      <c r="E330" s="1656"/>
      <c r="F330" s="1656"/>
      <c r="G330" s="1656"/>
      <c r="H330" s="1656"/>
      <c r="I330" s="1656"/>
      <c r="J330" s="1656"/>
      <c r="K330" s="1656"/>
      <c r="L330" s="1656"/>
      <c r="M330" s="1656"/>
      <c r="N330" s="1656"/>
      <c r="O330" s="1656"/>
      <c r="P330" s="1656"/>
      <c r="Q330" s="1656"/>
      <c r="R330" s="1656"/>
      <c r="S330" s="1656"/>
      <c r="T330" s="1656"/>
      <c r="U330" s="1656"/>
      <c r="V330" s="1656"/>
      <c r="W330" s="1656"/>
      <c r="X330" s="1656"/>
      <c r="Y330" s="1656"/>
      <c r="Z330" s="1656"/>
      <c r="AA330" s="1656"/>
      <c r="AB330" s="1656"/>
      <c r="AC330" s="1656"/>
      <c r="AE330" s="48"/>
      <c r="AF330" s="48"/>
      <c r="AG330" s="48"/>
      <c r="AH330" s="48"/>
    </row>
    <row r="331" spans="1:48" x14ac:dyDescent="0.2">
      <c r="D331" s="47"/>
      <c r="E331" s="47"/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E331" s="48"/>
      <c r="AF331" s="48"/>
      <c r="AG331" s="48"/>
      <c r="AH331" s="48"/>
    </row>
    <row r="332" spans="1:48" x14ac:dyDescent="0.2">
      <c r="D332" s="47"/>
      <c r="E332" s="2210"/>
      <c r="F332" s="2210"/>
      <c r="G332" s="2210"/>
      <c r="H332" s="2210"/>
      <c r="I332" s="2210"/>
      <c r="J332" s="2210"/>
      <c r="K332" s="2210"/>
      <c r="L332" s="2210"/>
      <c r="M332" s="2210"/>
      <c r="N332" s="2210"/>
      <c r="O332" s="2210"/>
      <c r="P332" s="2210"/>
      <c r="Q332" s="2210"/>
      <c r="R332" s="2210"/>
      <c r="S332" s="2210"/>
      <c r="T332" s="2210"/>
      <c r="U332" s="2210"/>
      <c r="V332" s="2210"/>
      <c r="W332" s="2210"/>
      <c r="X332" s="2210"/>
      <c r="Y332" s="2210"/>
      <c r="Z332" s="2210"/>
      <c r="AA332" s="2210"/>
      <c r="AB332" s="2210"/>
      <c r="AC332" s="47"/>
      <c r="AE332" s="48"/>
      <c r="AF332" s="48"/>
      <c r="AG332" s="48"/>
      <c r="AH332" s="48"/>
    </row>
    <row r="333" spans="1:48" x14ac:dyDescent="0.2">
      <c r="D333" s="47"/>
      <c r="E333" s="2210"/>
      <c r="F333" s="2210"/>
      <c r="G333" s="2210"/>
      <c r="H333" s="2210"/>
      <c r="I333" s="2210"/>
      <c r="J333" s="2210"/>
      <c r="K333" s="2210"/>
      <c r="L333" s="2210"/>
      <c r="M333" s="2210"/>
      <c r="N333" s="2210"/>
      <c r="O333" s="2210"/>
      <c r="P333" s="2210"/>
      <c r="Q333" s="2210"/>
      <c r="R333" s="2210"/>
      <c r="S333" s="2210"/>
      <c r="T333" s="2210"/>
      <c r="U333" s="2210"/>
      <c r="V333" s="2210"/>
      <c r="W333" s="2210"/>
      <c r="X333" s="2210"/>
      <c r="Y333" s="2210"/>
      <c r="Z333" s="2210"/>
      <c r="AA333" s="2210"/>
      <c r="AB333" s="2210"/>
      <c r="AC333" s="47"/>
      <c r="AE333" s="48"/>
      <c r="AF333" s="48"/>
      <c r="AG333" s="48"/>
      <c r="AH333" s="48"/>
    </row>
    <row r="334" spans="1:48" x14ac:dyDescent="0.2">
      <c r="D334" s="2210"/>
      <c r="E334" s="2210"/>
      <c r="F334" s="2210"/>
      <c r="G334" s="2210"/>
      <c r="H334" s="2210"/>
      <c r="I334" s="2210"/>
      <c r="J334" s="2210"/>
      <c r="K334" s="2210"/>
      <c r="L334" s="2210"/>
      <c r="M334" s="2210"/>
      <c r="N334" s="2210"/>
      <c r="O334" s="2210"/>
      <c r="P334" s="2210"/>
      <c r="Q334" s="2210"/>
      <c r="R334" s="2210"/>
      <c r="S334" s="2210"/>
      <c r="T334" s="2210"/>
      <c r="U334" s="2210"/>
      <c r="V334" s="2210"/>
      <c r="W334" s="2210"/>
      <c r="X334" s="2210"/>
      <c r="Y334" s="2210"/>
      <c r="Z334" s="2210"/>
      <c r="AA334" s="2210"/>
      <c r="AB334" s="2210"/>
      <c r="AC334" s="47"/>
      <c r="AE334" s="48"/>
      <c r="AF334" s="48"/>
      <c r="AG334" s="48"/>
      <c r="AH334" s="48"/>
    </row>
    <row r="335" spans="1:48" x14ac:dyDescent="0.2"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E335" s="48"/>
      <c r="AF335" s="48"/>
      <c r="AG335" s="48"/>
      <c r="AH335" s="48"/>
    </row>
    <row r="336" spans="1:48" x14ac:dyDescent="0.2">
      <c r="D336" s="47"/>
      <c r="E336" s="47"/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E336" s="48"/>
      <c r="AF336" s="48"/>
      <c r="AG336" s="48"/>
      <c r="AH336" s="48"/>
    </row>
    <row r="337" spans="4:34" x14ac:dyDescent="0.2"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E337" s="48"/>
      <c r="AF337" s="48"/>
      <c r="AG337" s="48"/>
      <c r="AH337" s="48"/>
    </row>
    <row r="338" spans="4:34" x14ac:dyDescent="0.2">
      <c r="D338" s="47"/>
      <c r="E338" s="2210"/>
      <c r="F338" s="2210"/>
      <c r="G338" s="2210"/>
      <c r="H338" s="2210"/>
      <c r="I338" s="2210"/>
      <c r="J338" s="2210"/>
      <c r="K338" s="2210"/>
      <c r="L338" s="2210"/>
      <c r="M338" s="2210"/>
      <c r="N338" s="2210"/>
      <c r="O338" s="2210"/>
      <c r="P338" s="2210"/>
      <c r="Q338" s="2210"/>
      <c r="R338" s="2210"/>
      <c r="S338" s="2210"/>
      <c r="T338" s="2210"/>
      <c r="U338" s="2210"/>
      <c r="V338" s="2210"/>
      <c r="W338" s="2210"/>
      <c r="X338" s="2210"/>
      <c r="Y338" s="2210"/>
      <c r="Z338" s="2210"/>
      <c r="AA338" s="2210"/>
      <c r="AB338" s="2210"/>
      <c r="AC338" s="47"/>
      <c r="AE338" s="48"/>
      <c r="AF338" s="48"/>
      <c r="AG338" s="48"/>
      <c r="AH338" s="48"/>
    </row>
    <row r="339" spans="4:34" x14ac:dyDescent="0.2">
      <c r="D339" s="47"/>
      <c r="E339" s="2210"/>
      <c r="F339" s="2210"/>
      <c r="G339" s="2210"/>
      <c r="H339" s="2210"/>
      <c r="I339" s="2210"/>
      <c r="J339" s="2210"/>
      <c r="K339" s="2210"/>
      <c r="L339" s="2210"/>
      <c r="M339" s="2210"/>
      <c r="N339" s="2210"/>
      <c r="O339" s="2210"/>
      <c r="P339" s="2210"/>
      <c r="Q339" s="2210"/>
      <c r="R339" s="2210"/>
      <c r="S339" s="2210"/>
      <c r="T339" s="2210"/>
      <c r="U339" s="2210"/>
      <c r="V339" s="2210"/>
      <c r="W339" s="2210"/>
      <c r="X339" s="2210"/>
      <c r="Y339" s="2210"/>
      <c r="Z339" s="2210"/>
      <c r="AA339" s="2210"/>
      <c r="AB339" s="2210"/>
      <c r="AC339" s="47"/>
      <c r="AE339" s="48"/>
      <c r="AF339" s="48"/>
      <c r="AG339" s="48"/>
      <c r="AH339" s="48"/>
    </row>
    <row r="340" spans="4:34" x14ac:dyDescent="0.2">
      <c r="D340" s="47"/>
      <c r="E340" s="47"/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E340" s="48"/>
      <c r="AF340" s="48"/>
      <c r="AG340" s="48"/>
      <c r="AH340" s="48"/>
    </row>
    <row r="341" spans="4:34" x14ac:dyDescent="0.2"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E341" s="48"/>
      <c r="AF341" s="48"/>
      <c r="AG341" s="48"/>
      <c r="AH341" s="48"/>
    </row>
    <row r="342" spans="4:34" x14ac:dyDescent="0.2"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E342" s="48"/>
      <c r="AF342" s="48"/>
      <c r="AG342" s="48"/>
      <c r="AH342" s="48"/>
    </row>
    <row r="343" spans="4:34" x14ac:dyDescent="0.2">
      <c r="D343" s="47"/>
      <c r="E343" s="47"/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E343" s="48"/>
      <c r="AF343" s="48"/>
      <c r="AG343" s="48"/>
      <c r="AH343" s="48"/>
    </row>
    <row r="344" spans="4:34" x14ac:dyDescent="0.2">
      <c r="D344" s="47"/>
      <c r="E344" s="47"/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E344" s="48"/>
      <c r="AF344" s="48"/>
      <c r="AG344" s="48"/>
      <c r="AH344" s="48"/>
    </row>
    <row r="345" spans="4:34" x14ac:dyDescent="0.2">
      <c r="D345" s="47"/>
      <c r="E345" s="47"/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E345" s="48"/>
      <c r="AF345" s="48"/>
      <c r="AG345" s="48"/>
      <c r="AH345" s="48"/>
    </row>
    <row r="346" spans="4:34" x14ac:dyDescent="0.2">
      <c r="D346" s="47"/>
      <c r="E346" s="47"/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E346" s="48"/>
      <c r="AF346" s="48"/>
      <c r="AG346" s="48"/>
      <c r="AH346" s="48"/>
    </row>
    <row r="347" spans="4:34" x14ac:dyDescent="0.2"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E347" s="48"/>
      <c r="AF347" s="48"/>
      <c r="AG347" s="48"/>
      <c r="AH347" s="48"/>
    </row>
    <row r="348" spans="4:34" x14ac:dyDescent="0.2">
      <c r="D348" s="47"/>
      <c r="E348" s="47"/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E348" s="48"/>
      <c r="AF348" s="48"/>
      <c r="AG348" s="48"/>
      <c r="AH348" s="48"/>
    </row>
    <row r="349" spans="4:34" x14ac:dyDescent="0.2">
      <c r="D349" s="47"/>
      <c r="E349" s="47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E349" s="48"/>
      <c r="AF349" s="48"/>
      <c r="AG349" s="48"/>
      <c r="AH349" s="48"/>
    </row>
    <row r="350" spans="4:34" x14ac:dyDescent="0.2"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E350" s="48"/>
      <c r="AF350" s="48"/>
      <c r="AG350" s="48"/>
      <c r="AH350" s="48"/>
    </row>
    <row r="351" spans="4:34" x14ac:dyDescent="0.2"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E351" s="48"/>
      <c r="AF351" s="48"/>
      <c r="AG351" s="48"/>
      <c r="AH351" s="48"/>
    </row>
    <row r="352" spans="4:34" x14ac:dyDescent="0.2">
      <c r="D352" s="47"/>
      <c r="E352" s="47"/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E352" s="48"/>
      <c r="AF352" s="48"/>
      <c r="AG352" s="48"/>
      <c r="AH352" s="48"/>
    </row>
    <row r="353" spans="4:34" x14ac:dyDescent="0.2"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E353" s="48"/>
      <c r="AF353" s="48"/>
      <c r="AG353" s="48"/>
      <c r="AH353" s="48"/>
    </row>
    <row r="354" spans="4:34" x14ac:dyDescent="0.2"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47"/>
      <c r="W354" s="47"/>
      <c r="X354" s="47"/>
      <c r="Y354" s="47"/>
      <c r="Z354" s="47"/>
      <c r="AA354" s="47"/>
      <c r="AB354" s="47"/>
      <c r="AC354" s="47"/>
      <c r="AE354" s="48"/>
      <c r="AF354" s="48"/>
      <c r="AG354" s="48"/>
      <c r="AH354" s="48"/>
    </row>
    <row r="355" spans="4:34" x14ac:dyDescent="0.2">
      <c r="D355" s="47"/>
      <c r="E355" s="47"/>
      <c r="F355" s="47"/>
      <c r="G355" s="47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E355" s="48"/>
      <c r="AF355" s="48"/>
      <c r="AG355" s="48"/>
      <c r="AH355" s="48"/>
    </row>
    <row r="356" spans="4:34" x14ac:dyDescent="0.2">
      <c r="D356" s="47"/>
      <c r="E356" s="47"/>
      <c r="F356" s="47"/>
      <c r="G356" s="47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E356" s="48"/>
      <c r="AF356" s="48"/>
      <c r="AG356" s="48"/>
      <c r="AH356" s="48"/>
    </row>
    <row r="357" spans="4:34" x14ac:dyDescent="0.2">
      <c r="D357" s="47"/>
      <c r="E357" s="47"/>
      <c r="F357" s="47"/>
      <c r="G357" s="47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E357" s="48"/>
      <c r="AF357" s="48"/>
      <c r="AG357" s="48"/>
      <c r="AH357" s="48"/>
    </row>
    <row r="358" spans="4:34" x14ac:dyDescent="0.2">
      <c r="D358" s="47"/>
      <c r="E358" s="47"/>
      <c r="F358" s="47"/>
      <c r="G358" s="47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E358" s="48"/>
      <c r="AF358" s="48"/>
      <c r="AG358" s="48"/>
      <c r="AH358" s="48"/>
    </row>
    <row r="359" spans="4:34" x14ac:dyDescent="0.2"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E359" s="48"/>
      <c r="AF359" s="48"/>
      <c r="AG359" s="48"/>
      <c r="AH359" s="48"/>
    </row>
    <row r="360" spans="4:34" x14ac:dyDescent="0.2"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E360" s="48"/>
      <c r="AF360" s="48"/>
      <c r="AG360" s="48"/>
      <c r="AH360" s="48"/>
    </row>
    <row r="361" spans="4:34" x14ac:dyDescent="0.2">
      <c r="D361" s="47"/>
      <c r="E361" s="47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E361" s="48"/>
      <c r="AF361" s="48"/>
      <c r="AG361" s="48"/>
      <c r="AH361" s="48"/>
    </row>
    <row r="362" spans="4:34" x14ac:dyDescent="0.2">
      <c r="D362" s="47"/>
      <c r="E362" s="47"/>
      <c r="F362" s="47"/>
      <c r="G362" s="47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E362" s="48"/>
      <c r="AF362" s="48"/>
      <c r="AG362" s="48"/>
      <c r="AH362" s="48"/>
    </row>
    <row r="363" spans="4:34" x14ac:dyDescent="0.2">
      <c r="D363" s="47"/>
      <c r="E363" s="47"/>
      <c r="F363" s="47"/>
      <c r="G363" s="47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E363" s="48"/>
      <c r="AF363" s="48"/>
      <c r="AG363" s="48"/>
      <c r="AH363" s="48"/>
    </row>
    <row r="364" spans="4:34" x14ac:dyDescent="0.2">
      <c r="D364" s="47"/>
      <c r="E364" s="47"/>
      <c r="F364" s="47"/>
      <c r="G364" s="47"/>
      <c r="H364" s="47"/>
      <c r="I364" s="47"/>
      <c r="J364" s="47"/>
      <c r="K364" s="47"/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47"/>
      <c r="W364" s="47"/>
      <c r="X364" s="47"/>
      <c r="Y364" s="47"/>
      <c r="Z364" s="47"/>
      <c r="AA364" s="47"/>
      <c r="AB364" s="47"/>
      <c r="AC364" s="47"/>
      <c r="AE364" s="48"/>
      <c r="AF364" s="48"/>
      <c r="AG364" s="48"/>
      <c r="AH364" s="48"/>
    </row>
    <row r="365" spans="4:34" x14ac:dyDescent="0.2">
      <c r="D365" s="47"/>
      <c r="E365" s="47"/>
      <c r="F365" s="47"/>
      <c r="G365" s="47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E365" s="48"/>
      <c r="AF365" s="48"/>
      <c r="AG365" s="48"/>
      <c r="AH365" s="48"/>
    </row>
    <row r="366" spans="4:34" x14ac:dyDescent="0.2">
      <c r="D366" s="47"/>
      <c r="E366" s="47"/>
      <c r="F366" s="47"/>
      <c r="G366" s="47"/>
      <c r="H366" s="47"/>
      <c r="I366" s="47"/>
      <c r="J366" s="47"/>
      <c r="K366" s="47"/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47"/>
      <c r="W366" s="47"/>
      <c r="X366" s="47"/>
      <c r="Y366" s="47"/>
      <c r="Z366" s="47"/>
      <c r="AA366" s="47"/>
      <c r="AB366" s="47"/>
      <c r="AC366" s="47"/>
      <c r="AE366" s="48"/>
      <c r="AF366" s="48"/>
      <c r="AG366" s="48"/>
      <c r="AH366" s="48"/>
    </row>
    <row r="367" spans="4:34" x14ac:dyDescent="0.2">
      <c r="D367" s="47"/>
      <c r="E367" s="47"/>
      <c r="F367" s="47"/>
      <c r="G367" s="47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E367" s="48"/>
      <c r="AF367" s="48"/>
      <c r="AG367" s="48"/>
      <c r="AH367" s="48"/>
    </row>
    <row r="368" spans="4:34" x14ac:dyDescent="0.2">
      <c r="D368" s="47"/>
      <c r="E368" s="47"/>
      <c r="F368" s="47"/>
      <c r="G368" s="47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E368" s="48"/>
      <c r="AF368" s="48"/>
      <c r="AG368" s="48"/>
      <c r="AH368" s="48"/>
    </row>
    <row r="369" spans="4:34" x14ac:dyDescent="0.2">
      <c r="D369" s="47"/>
      <c r="E369" s="47"/>
      <c r="F369" s="47"/>
      <c r="G369" s="47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E369" s="48"/>
      <c r="AF369" s="48"/>
      <c r="AG369" s="48"/>
      <c r="AH369" s="48"/>
    </row>
    <row r="370" spans="4:34" x14ac:dyDescent="0.2">
      <c r="D370" s="47"/>
      <c r="E370" s="47"/>
      <c r="F370" s="47"/>
      <c r="G370" s="47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E370" s="48"/>
      <c r="AF370" s="48"/>
      <c r="AG370" s="48"/>
      <c r="AH370" s="48"/>
    </row>
    <row r="371" spans="4:34" x14ac:dyDescent="0.2">
      <c r="D371" s="47"/>
      <c r="E371" s="47"/>
      <c r="F371" s="47"/>
      <c r="G371" s="47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E371" s="48"/>
      <c r="AF371" s="48"/>
      <c r="AG371" s="48"/>
      <c r="AH371" s="48"/>
    </row>
    <row r="372" spans="4:34" x14ac:dyDescent="0.2">
      <c r="D372" s="47"/>
      <c r="E372" s="47"/>
      <c r="F372" s="47"/>
      <c r="G372" s="47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E372" s="48"/>
      <c r="AF372" s="48"/>
      <c r="AG372" s="48"/>
      <c r="AH372" s="48"/>
    </row>
    <row r="373" spans="4:34" x14ac:dyDescent="0.2"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E373" s="48"/>
      <c r="AF373" s="48"/>
      <c r="AG373" s="48"/>
      <c r="AH373" s="48"/>
    </row>
    <row r="374" spans="4:34" x14ac:dyDescent="0.2">
      <c r="D374" s="47"/>
      <c r="E374" s="47"/>
      <c r="F374" s="47"/>
      <c r="G374" s="47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E374" s="48"/>
      <c r="AF374" s="48"/>
      <c r="AG374" s="48"/>
      <c r="AH374" s="48"/>
    </row>
    <row r="375" spans="4:34" x14ac:dyDescent="0.2">
      <c r="D375" s="47"/>
      <c r="E375" s="47"/>
      <c r="F375" s="47"/>
      <c r="G375" s="47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E375" s="48"/>
      <c r="AF375" s="48"/>
      <c r="AG375" s="48"/>
      <c r="AH375" s="48"/>
    </row>
    <row r="376" spans="4:34" x14ac:dyDescent="0.2">
      <c r="D376" s="47"/>
      <c r="E376" s="47"/>
      <c r="F376" s="47"/>
      <c r="G376" s="47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E376" s="48"/>
      <c r="AF376" s="48"/>
      <c r="AG376" s="48"/>
      <c r="AH376" s="48"/>
    </row>
    <row r="377" spans="4:34" x14ac:dyDescent="0.2"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E377" s="48"/>
      <c r="AF377" s="48"/>
      <c r="AG377" s="48"/>
      <c r="AH377" s="48"/>
    </row>
    <row r="378" spans="4:34" x14ac:dyDescent="0.2">
      <c r="D378" s="47"/>
      <c r="E378" s="47"/>
      <c r="F378" s="47"/>
      <c r="G378" s="47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E378" s="48"/>
      <c r="AF378" s="48"/>
      <c r="AG378" s="48"/>
      <c r="AH378" s="48"/>
    </row>
    <row r="379" spans="4:34" x14ac:dyDescent="0.2"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E379" s="48"/>
      <c r="AF379" s="48"/>
      <c r="AG379" s="48"/>
      <c r="AH379" s="48"/>
    </row>
    <row r="380" spans="4:34" x14ac:dyDescent="0.2">
      <c r="D380" s="47"/>
      <c r="E380" s="47"/>
      <c r="F380" s="47"/>
      <c r="G380" s="47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E380" s="48"/>
      <c r="AF380" s="48"/>
      <c r="AG380" s="48"/>
      <c r="AH380" s="48"/>
    </row>
    <row r="381" spans="4:34" x14ac:dyDescent="0.2">
      <c r="D381" s="47"/>
      <c r="E381" s="47"/>
      <c r="F381" s="47"/>
      <c r="G381" s="47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E381" s="48"/>
      <c r="AF381" s="48"/>
      <c r="AG381" s="48"/>
      <c r="AH381" s="48"/>
    </row>
    <row r="382" spans="4:34" x14ac:dyDescent="0.2">
      <c r="D382" s="47"/>
      <c r="E382" s="47"/>
      <c r="F382" s="47"/>
      <c r="G382" s="47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E382" s="48"/>
      <c r="AF382" s="48"/>
      <c r="AG382" s="48"/>
      <c r="AH382" s="48"/>
    </row>
    <row r="383" spans="4:34" x14ac:dyDescent="0.2">
      <c r="D383" s="47"/>
      <c r="E383" s="47"/>
      <c r="F383" s="47"/>
      <c r="G383" s="47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E383" s="48"/>
      <c r="AF383" s="48"/>
      <c r="AG383" s="48"/>
      <c r="AH383" s="48"/>
    </row>
    <row r="384" spans="4:34" x14ac:dyDescent="0.2">
      <c r="D384" s="47"/>
      <c r="E384" s="47"/>
      <c r="F384" s="47"/>
      <c r="G384" s="47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E384" s="48"/>
      <c r="AF384" s="48"/>
      <c r="AG384" s="48"/>
      <c r="AH384" s="48"/>
    </row>
    <row r="385" spans="4:34" x14ac:dyDescent="0.2">
      <c r="D385" s="47"/>
      <c r="E385" s="47"/>
      <c r="F385" s="47"/>
      <c r="G385" s="47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E385" s="48"/>
      <c r="AF385" s="48"/>
      <c r="AG385" s="48"/>
      <c r="AH385" s="48"/>
    </row>
    <row r="386" spans="4:34" x14ac:dyDescent="0.2">
      <c r="D386" s="47"/>
      <c r="E386" s="47"/>
      <c r="F386" s="47"/>
      <c r="G386" s="47"/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E386" s="48"/>
      <c r="AF386" s="48"/>
      <c r="AG386" s="48"/>
      <c r="AH386" s="48"/>
    </row>
    <row r="387" spans="4:34" x14ac:dyDescent="0.2">
      <c r="D387" s="47"/>
      <c r="E387" s="47"/>
      <c r="F387" s="47"/>
      <c r="G387" s="47"/>
      <c r="H387" s="47"/>
      <c r="I387" s="47"/>
      <c r="J387" s="47"/>
      <c r="K387" s="47"/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47"/>
      <c r="W387" s="47"/>
      <c r="X387" s="47"/>
      <c r="Y387" s="47"/>
      <c r="Z387" s="47"/>
      <c r="AA387" s="47"/>
      <c r="AB387" s="47"/>
      <c r="AC387" s="47"/>
      <c r="AE387" s="48"/>
      <c r="AF387" s="48"/>
      <c r="AG387" s="48"/>
      <c r="AH387" s="48"/>
    </row>
    <row r="388" spans="4:34" x14ac:dyDescent="0.2">
      <c r="D388" s="47"/>
      <c r="E388" s="47"/>
      <c r="F388" s="47"/>
      <c r="G388" s="47"/>
      <c r="H388" s="47"/>
      <c r="I388" s="47"/>
      <c r="J388" s="47"/>
      <c r="K388" s="47"/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47"/>
      <c r="W388" s="47"/>
      <c r="X388" s="47"/>
      <c r="Y388" s="47"/>
      <c r="Z388" s="47"/>
      <c r="AA388" s="47"/>
      <c r="AB388" s="47"/>
      <c r="AC388" s="47"/>
      <c r="AE388" s="48"/>
      <c r="AF388" s="48"/>
      <c r="AG388" s="48"/>
      <c r="AH388" s="48"/>
    </row>
    <row r="389" spans="4:34" x14ac:dyDescent="0.2">
      <c r="D389" s="47"/>
      <c r="E389" s="47"/>
      <c r="F389" s="47"/>
      <c r="G389" s="47"/>
      <c r="H389" s="47"/>
      <c r="I389" s="47"/>
      <c r="J389" s="47"/>
      <c r="K389" s="47"/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47"/>
      <c r="W389" s="47"/>
      <c r="X389" s="47"/>
      <c r="Y389" s="47"/>
      <c r="Z389" s="47"/>
      <c r="AA389" s="47"/>
      <c r="AB389" s="47"/>
      <c r="AC389" s="47"/>
      <c r="AE389" s="48"/>
      <c r="AF389" s="48"/>
      <c r="AG389" s="48"/>
      <c r="AH389" s="48"/>
    </row>
    <row r="390" spans="4:34" x14ac:dyDescent="0.2">
      <c r="D390" s="47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7"/>
      <c r="AC390" s="47"/>
      <c r="AE390" s="48"/>
      <c r="AF390" s="48"/>
      <c r="AG390" s="48"/>
      <c r="AH390" s="48"/>
    </row>
    <row r="391" spans="4:34" x14ac:dyDescent="0.2">
      <c r="D391" s="47"/>
      <c r="E391" s="47"/>
      <c r="F391" s="47"/>
      <c r="G391" s="47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E391" s="48"/>
      <c r="AF391" s="48"/>
      <c r="AG391" s="48"/>
      <c r="AH391" s="48"/>
    </row>
    <row r="392" spans="4:34" x14ac:dyDescent="0.2">
      <c r="D392" s="47"/>
      <c r="E392" s="47"/>
      <c r="F392" s="47"/>
      <c r="G392" s="47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E392" s="48"/>
      <c r="AF392" s="48"/>
      <c r="AG392" s="48"/>
      <c r="AH392" s="48"/>
    </row>
    <row r="393" spans="4:34" x14ac:dyDescent="0.2">
      <c r="D393" s="47"/>
      <c r="E393" s="47"/>
      <c r="F393" s="47"/>
      <c r="G393" s="47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E393" s="48"/>
      <c r="AF393" s="48"/>
      <c r="AG393" s="48"/>
      <c r="AH393" s="48"/>
    </row>
    <row r="394" spans="4:34" x14ac:dyDescent="0.2">
      <c r="D394" s="47"/>
      <c r="E394" s="47"/>
      <c r="F394" s="47"/>
      <c r="G394" s="47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E394" s="48"/>
      <c r="AF394" s="48"/>
      <c r="AG394" s="48"/>
      <c r="AH394" s="48"/>
    </row>
    <row r="395" spans="4:34" x14ac:dyDescent="0.2">
      <c r="D395" s="47"/>
      <c r="E395" s="47"/>
      <c r="F395" s="47"/>
      <c r="G395" s="47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E395" s="48"/>
      <c r="AF395" s="48"/>
      <c r="AG395" s="48"/>
      <c r="AH395" s="48"/>
    </row>
    <row r="396" spans="4:34" x14ac:dyDescent="0.2">
      <c r="D396" s="47"/>
      <c r="E396" s="47"/>
      <c r="F396" s="47"/>
      <c r="G396" s="47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E396" s="48"/>
      <c r="AF396" s="48"/>
      <c r="AG396" s="48"/>
      <c r="AH396" s="48"/>
    </row>
    <row r="397" spans="4:34" x14ac:dyDescent="0.2">
      <c r="D397" s="47"/>
      <c r="E397" s="47"/>
      <c r="F397" s="47"/>
      <c r="G397" s="47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E397" s="48"/>
      <c r="AF397" s="48"/>
      <c r="AG397" s="48"/>
      <c r="AH397" s="48"/>
    </row>
    <row r="398" spans="4:34" x14ac:dyDescent="0.2">
      <c r="D398" s="47"/>
      <c r="E398" s="47"/>
      <c r="F398" s="47"/>
      <c r="G398" s="47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E398" s="48"/>
      <c r="AF398" s="48"/>
      <c r="AG398" s="48"/>
      <c r="AH398" s="48"/>
    </row>
    <row r="399" spans="4:34" x14ac:dyDescent="0.2">
      <c r="D399" s="47"/>
      <c r="E399" s="47"/>
      <c r="F399" s="47"/>
      <c r="G399" s="47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E399" s="48"/>
      <c r="AF399" s="48"/>
      <c r="AG399" s="48"/>
      <c r="AH399" s="48"/>
    </row>
    <row r="400" spans="4:34" x14ac:dyDescent="0.2">
      <c r="D400" s="47"/>
      <c r="E400" s="47"/>
      <c r="F400" s="47"/>
      <c r="G400" s="47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E400" s="48"/>
      <c r="AF400" s="48"/>
      <c r="AG400" s="48"/>
      <c r="AH400" s="48"/>
    </row>
    <row r="401" spans="4:34" x14ac:dyDescent="0.2">
      <c r="D401" s="47"/>
      <c r="E401" s="47"/>
      <c r="F401" s="47"/>
      <c r="G401" s="47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E401" s="48"/>
      <c r="AF401" s="48"/>
      <c r="AG401" s="48"/>
      <c r="AH401" s="48"/>
    </row>
    <row r="402" spans="4:34" x14ac:dyDescent="0.2">
      <c r="D402" s="47"/>
      <c r="E402" s="47"/>
      <c r="F402" s="47"/>
      <c r="G402" s="47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E402" s="48"/>
      <c r="AF402" s="48"/>
      <c r="AG402" s="48"/>
      <c r="AH402" s="48"/>
    </row>
    <row r="403" spans="4:34" x14ac:dyDescent="0.2">
      <c r="D403" s="47"/>
      <c r="E403" s="47"/>
      <c r="F403" s="47"/>
      <c r="G403" s="47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E403" s="48"/>
      <c r="AF403" s="48"/>
      <c r="AG403" s="48"/>
      <c r="AH403" s="48"/>
    </row>
    <row r="404" spans="4:34" x14ac:dyDescent="0.2">
      <c r="D404" s="47"/>
      <c r="E404" s="47"/>
      <c r="F404" s="47"/>
      <c r="G404" s="47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E404" s="48"/>
      <c r="AF404" s="48"/>
      <c r="AG404" s="48"/>
      <c r="AH404" s="48"/>
    </row>
    <row r="405" spans="4:34" x14ac:dyDescent="0.2">
      <c r="D405" s="47"/>
      <c r="E405" s="47"/>
      <c r="F405" s="47"/>
      <c r="G405" s="47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E405" s="48"/>
      <c r="AF405" s="48"/>
      <c r="AG405" s="48"/>
      <c r="AH405" s="48"/>
    </row>
    <row r="406" spans="4:34" x14ac:dyDescent="0.2">
      <c r="D406" s="47"/>
      <c r="E406" s="47"/>
      <c r="F406" s="47"/>
      <c r="G406" s="47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E406" s="48"/>
      <c r="AF406" s="48"/>
      <c r="AG406" s="48"/>
      <c r="AH406" s="48"/>
    </row>
    <row r="407" spans="4:34" x14ac:dyDescent="0.2">
      <c r="D407" s="47"/>
      <c r="E407" s="47"/>
      <c r="F407" s="47"/>
      <c r="G407" s="47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E407" s="48"/>
      <c r="AF407" s="48"/>
      <c r="AG407" s="48"/>
      <c r="AH407" s="48"/>
    </row>
    <row r="408" spans="4:34" x14ac:dyDescent="0.2">
      <c r="D408" s="47"/>
      <c r="E408" s="47"/>
      <c r="F408" s="47"/>
      <c r="G408" s="47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E408" s="48"/>
      <c r="AF408" s="48"/>
      <c r="AG408" s="48"/>
      <c r="AH408" s="48"/>
    </row>
    <row r="409" spans="4:34" x14ac:dyDescent="0.2">
      <c r="D409" s="47"/>
      <c r="E409" s="47"/>
      <c r="F409" s="47"/>
      <c r="G409" s="47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E409" s="48"/>
      <c r="AF409" s="48"/>
      <c r="AG409" s="48"/>
      <c r="AH409" s="48"/>
    </row>
    <row r="410" spans="4:34" x14ac:dyDescent="0.2">
      <c r="D410" s="47"/>
      <c r="E410" s="47"/>
      <c r="F410" s="47"/>
      <c r="G410" s="47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E410" s="48"/>
      <c r="AF410" s="48"/>
      <c r="AG410" s="48"/>
      <c r="AH410" s="48"/>
    </row>
    <row r="411" spans="4:34" x14ac:dyDescent="0.2">
      <c r="D411" s="47"/>
      <c r="E411" s="47"/>
      <c r="F411" s="47"/>
      <c r="G411" s="47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E411" s="48"/>
      <c r="AF411" s="48"/>
      <c r="AG411" s="48"/>
      <c r="AH411" s="48"/>
    </row>
    <row r="412" spans="4:34" x14ac:dyDescent="0.2">
      <c r="D412" s="47"/>
      <c r="E412" s="47"/>
      <c r="F412" s="47"/>
      <c r="G412" s="47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E412" s="48"/>
      <c r="AF412" s="48"/>
      <c r="AG412" s="48"/>
      <c r="AH412" s="48"/>
    </row>
    <row r="413" spans="4:34" x14ac:dyDescent="0.2">
      <c r="D413" s="47"/>
      <c r="E413" s="47"/>
      <c r="F413" s="47"/>
      <c r="G413" s="47"/>
      <c r="H413" s="47"/>
      <c r="I413" s="47"/>
      <c r="J413" s="47"/>
      <c r="K413" s="47"/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E413" s="48"/>
      <c r="AF413" s="48"/>
      <c r="AG413" s="48"/>
      <c r="AH413" s="48"/>
    </row>
    <row r="414" spans="4:34" x14ac:dyDescent="0.2">
      <c r="D414" s="47"/>
      <c r="E414" s="47"/>
      <c r="F414" s="47"/>
      <c r="G414" s="47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E414" s="48"/>
      <c r="AF414" s="48"/>
      <c r="AG414" s="48"/>
      <c r="AH414" s="48"/>
    </row>
    <row r="415" spans="4:34" x14ac:dyDescent="0.2"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E415" s="48"/>
      <c r="AF415" s="48"/>
      <c r="AG415" s="48"/>
      <c r="AH415" s="48"/>
    </row>
    <row r="416" spans="4:34" x14ac:dyDescent="0.2">
      <c r="D416" s="47"/>
      <c r="E416" s="47"/>
      <c r="F416" s="47"/>
      <c r="G416" s="47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E416" s="48"/>
      <c r="AF416" s="48"/>
      <c r="AG416" s="48"/>
      <c r="AH416" s="48"/>
    </row>
    <row r="417" spans="4:34" x14ac:dyDescent="0.2">
      <c r="D417" s="47"/>
      <c r="E417" s="47"/>
      <c r="F417" s="47"/>
      <c r="G417" s="47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E417" s="48"/>
      <c r="AF417" s="48"/>
      <c r="AG417" s="48"/>
      <c r="AH417" s="48"/>
    </row>
    <row r="418" spans="4:34" x14ac:dyDescent="0.2"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E418" s="48"/>
      <c r="AF418" s="48"/>
      <c r="AG418" s="48"/>
      <c r="AH418" s="48"/>
    </row>
    <row r="419" spans="4:34" x14ac:dyDescent="0.2">
      <c r="D419" s="47"/>
      <c r="E419" s="47"/>
      <c r="F419" s="47"/>
      <c r="G419" s="47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E419" s="48"/>
      <c r="AF419" s="48"/>
      <c r="AG419" s="48"/>
      <c r="AH419" s="48"/>
    </row>
    <row r="420" spans="4:34" x14ac:dyDescent="0.2"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E420" s="48"/>
      <c r="AF420" s="48"/>
      <c r="AG420" s="48"/>
      <c r="AH420" s="48"/>
    </row>
    <row r="421" spans="4:34" x14ac:dyDescent="0.2">
      <c r="D421" s="47"/>
      <c r="E421" s="47"/>
      <c r="F421" s="47"/>
      <c r="G421" s="47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E421" s="48"/>
      <c r="AF421" s="48"/>
      <c r="AG421" s="48"/>
      <c r="AH421" s="48"/>
    </row>
    <row r="422" spans="4:34" x14ac:dyDescent="0.2">
      <c r="D422" s="47"/>
      <c r="E422" s="47"/>
      <c r="F422" s="47"/>
      <c r="G422" s="47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E422" s="48"/>
      <c r="AF422" s="48"/>
      <c r="AG422" s="48"/>
      <c r="AH422" s="48"/>
    </row>
    <row r="423" spans="4:34" x14ac:dyDescent="0.2">
      <c r="D423" s="47"/>
      <c r="E423" s="47"/>
      <c r="F423" s="47"/>
      <c r="G423" s="47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E423" s="48"/>
      <c r="AF423" s="48"/>
      <c r="AG423" s="48"/>
      <c r="AH423" s="48"/>
    </row>
    <row r="424" spans="4:34" x14ac:dyDescent="0.2">
      <c r="D424" s="47"/>
      <c r="E424" s="47"/>
      <c r="F424" s="47"/>
      <c r="G424" s="47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E424" s="48"/>
      <c r="AF424" s="48"/>
      <c r="AG424" s="48"/>
      <c r="AH424" s="48"/>
    </row>
    <row r="425" spans="4:34" x14ac:dyDescent="0.2">
      <c r="D425" s="47"/>
      <c r="E425" s="47"/>
      <c r="F425" s="47"/>
      <c r="G425" s="47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E425" s="48"/>
      <c r="AF425" s="48"/>
      <c r="AG425" s="48"/>
      <c r="AH425" s="48"/>
    </row>
    <row r="426" spans="4:34" x14ac:dyDescent="0.2">
      <c r="D426" s="47"/>
      <c r="E426" s="47"/>
      <c r="F426" s="47"/>
      <c r="G426" s="47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E426" s="48"/>
      <c r="AF426" s="48"/>
      <c r="AG426" s="48"/>
      <c r="AH426" s="48"/>
    </row>
    <row r="427" spans="4:34" x14ac:dyDescent="0.2">
      <c r="D427" s="47"/>
      <c r="E427" s="47"/>
      <c r="F427" s="47"/>
      <c r="G427" s="47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E427" s="48"/>
      <c r="AF427" s="48"/>
      <c r="AG427" s="48"/>
      <c r="AH427" s="48"/>
    </row>
    <row r="428" spans="4:34" x14ac:dyDescent="0.2">
      <c r="D428" s="47"/>
      <c r="E428" s="47"/>
      <c r="F428" s="47"/>
      <c r="G428" s="47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E428" s="48"/>
      <c r="AF428" s="48"/>
      <c r="AG428" s="48"/>
      <c r="AH428" s="48"/>
    </row>
    <row r="429" spans="4:34" x14ac:dyDescent="0.2">
      <c r="D429" s="47"/>
      <c r="E429" s="47"/>
      <c r="F429" s="47"/>
      <c r="G429" s="47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E429" s="48"/>
      <c r="AF429" s="48"/>
      <c r="AG429" s="48"/>
      <c r="AH429" s="48"/>
    </row>
  </sheetData>
  <mergeCells count="128">
    <mergeCell ref="E56:AC57"/>
    <mergeCell ref="B176:B180"/>
    <mergeCell ref="A308:A311"/>
    <mergeCell ref="A140:A144"/>
    <mergeCell ref="B140:B144"/>
    <mergeCell ref="A151:A155"/>
    <mergeCell ref="A156:A160"/>
    <mergeCell ref="A176:A180"/>
    <mergeCell ref="A166:A170"/>
    <mergeCell ref="A289:A293"/>
    <mergeCell ref="B151:B155"/>
    <mergeCell ref="B245:B248"/>
    <mergeCell ref="B249:B253"/>
    <mergeCell ref="A181:A185"/>
    <mergeCell ref="B181:B185"/>
    <mergeCell ref="A186:A190"/>
    <mergeCell ref="B186:B190"/>
    <mergeCell ref="A203:B205"/>
    <mergeCell ref="A206:B209"/>
    <mergeCell ref="A58:A61"/>
    <mergeCell ref="B171:B175"/>
    <mergeCell ref="A135:A139"/>
    <mergeCell ref="B135:B139"/>
    <mergeCell ref="A171:A175"/>
    <mergeCell ref="A321:B322"/>
    <mergeCell ref="A213:A217"/>
    <mergeCell ref="A218:A222"/>
    <mergeCell ref="A294:A298"/>
    <mergeCell ref="A299:A302"/>
    <mergeCell ref="A303:A307"/>
    <mergeCell ref="B259:B263"/>
    <mergeCell ref="B264:B268"/>
    <mergeCell ref="B308:B311"/>
    <mergeCell ref="B289:B293"/>
    <mergeCell ref="B294:B298"/>
    <mergeCell ref="B299:B302"/>
    <mergeCell ref="B303:B307"/>
    <mergeCell ref="B213:B217"/>
    <mergeCell ref="B218:B222"/>
    <mergeCell ref="B223:B227"/>
    <mergeCell ref="B228:B231"/>
    <mergeCell ref="A223:A227"/>
    <mergeCell ref="A228:A231"/>
    <mergeCell ref="B254:B258"/>
    <mergeCell ref="B240:B244"/>
    <mergeCell ref="A314:B316"/>
    <mergeCell ref="B236:B239"/>
    <mergeCell ref="A317:B318"/>
    <mergeCell ref="B166:B170"/>
    <mergeCell ref="A161:A165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6:B160"/>
    <mergeCell ref="B161:B165"/>
    <mergeCell ref="A125:A129"/>
    <mergeCell ref="B125:B129"/>
    <mergeCell ref="A130:A134"/>
    <mergeCell ref="B130:B134"/>
    <mergeCell ref="A114:C114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B191:B196"/>
    <mergeCell ref="A191:A196"/>
    <mergeCell ref="A197:A202"/>
    <mergeCell ref="B197:B202"/>
    <mergeCell ref="A319:B320"/>
    <mergeCell ref="A2:AC3"/>
    <mergeCell ref="A279:A283"/>
    <mergeCell ref="A284:A288"/>
    <mergeCell ref="A236:A239"/>
    <mergeCell ref="A240:A244"/>
    <mergeCell ref="A245:A248"/>
    <mergeCell ref="A249:A253"/>
    <mergeCell ref="A254:A258"/>
    <mergeCell ref="A259:A263"/>
    <mergeCell ref="E5:AB5"/>
    <mergeCell ref="B232:B235"/>
    <mergeCell ref="A264:A268"/>
    <mergeCell ref="A269:A273"/>
    <mergeCell ref="A274:A278"/>
    <mergeCell ref="B269:B273"/>
    <mergeCell ref="B274:B278"/>
    <mergeCell ref="A232:A235"/>
    <mergeCell ref="B279:B283"/>
    <mergeCell ref="B284:B288"/>
  </mergeCells>
  <phoneticPr fontId="12" type="noConversion"/>
  <conditionalFormatting sqref="E37:AB37">
    <cfRule type="cellIs" dxfId="22" priority="2" operator="equal">
      <formula>MAX($E$37:$AB$37)</formula>
    </cfRule>
  </conditionalFormatting>
  <conditionalFormatting sqref="E147:AB147">
    <cfRule type="cellIs" dxfId="21" priority="1" operator="equal">
      <formula>MAX($E$147:$AB$147)</formula>
    </cfRule>
  </conditionalFormatting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L1419"/>
  <sheetViews>
    <sheetView topLeftCell="A1074" zoomScale="70" zoomScaleNormal="70" zoomScaleSheetLayoutView="70" workbookViewId="0">
      <pane xSplit="2" topLeftCell="C1" activePane="topRight" state="frozen"/>
      <selection activeCell="A345" sqref="A345"/>
      <selection pane="topRight" activeCell="E1009" sqref="E1009:AB1009"/>
    </sheetView>
  </sheetViews>
  <sheetFormatPr defaultRowHeight="12.75" x14ac:dyDescent="0.2"/>
  <cols>
    <col min="1" max="1" width="17" style="2" customWidth="1"/>
    <col min="2" max="2" width="21.42578125" style="572" customWidth="1"/>
    <col min="3" max="3" width="11.140625" style="1" customWidth="1"/>
    <col min="4" max="4" width="9.140625" style="660" customWidth="1"/>
    <col min="5" max="7" width="9.7109375" customWidth="1"/>
    <col min="8" max="8" width="9.7109375" style="45" customWidth="1"/>
    <col min="9" max="13" width="9.7109375" customWidth="1"/>
    <col min="14" max="14" width="9.7109375" style="45" customWidth="1"/>
    <col min="15" max="21" width="9.7109375" customWidth="1"/>
    <col min="22" max="22" width="9.7109375" style="47" customWidth="1"/>
    <col min="23" max="29" width="9.7109375" customWidth="1"/>
    <col min="30" max="30" width="9" customWidth="1"/>
  </cols>
  <sheetData>
    <row r="1" spans="1:31" s="4" customFormat="1" ht="19.5" thickBot="1" x14ac:dyDescent="0.35">
      <c r="A1" s="88" t="s">
        <v>102</v>
      </c>
      <c r="B1" s="548"/>
      <c r="C1" s="13"/>
      <c r="D1" s="548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s="4" customFormat="1" ht="11.25" x14ac:dyDescent="0.2">
      <c r="A2" s="5452" t="s">
        <v>695</v>
      </c>
      <c r="B2" s="5453"/>
      <c r="C2" s="5453"/>
      <c r="D2" s="5453"/>
      <c r="E2" s="5453"/>
      <c r="F2" s="5453"/>
      <c r="G2" s="5453"/>
      <c r="H2" s="5453"/>
      <c r="I2" s="5453"/>
      <c r="J2" s="5453"/>
      <c r="K2" s="5453"/>
      <c r="L2" s="5453"/>
      <c r="M2" s="5453"/>
      <c r="N2" s="5453"/>
      <c r="O2" s="5453"/>
      <c r="P2" s="5453"/>
      <c r="Q2" s="5453"/>
      <c r="R2" s="5453"/>
      <c r="S2" s="5453"/>
      <c r="T2" s="5453"/>
      <c r="U2" s="5453"/>
      <c r="V2" s="5453"/>
      <c r="W2" s="5453"/>
      <c r="X2" s="5453"/>
      <c r="Y2" s="5453"/>
      <c r="Z2" s="5453"/>
      <c r="AA2" s="5453"/>
      <c r="AB2" s="5453"/>
      <c r="AC2" s="5453"/>
      <c r="AD2" s="3"/>
      <c r="AE2" s="3"/>
    </row>
    <row r="3" spans="1:31" s="4" customFormat="1" ht="11.25" x14ac:dyDescent="0.2">
      <c r="A3" s="5453"/>
      <c r="B3" s="5453"/>
      <c r="C3" s="5453"/>
      <c r="D3" s="5453"/>
      <c r="E3" s="5453"/>
      <c r="F3" s="5453"/>
      <c r="G3" s="5453"/>
      <c r="H3" s="5453"/>
      <c r="I3" s="5453"/>
      <c r="J3" s="5453"/>
      <c r="K3" s="5453"/>
      <c r="L3" s="5453"/>
      <c r="M3" s="5453"/>
      <c r="N3" s="5453"/>
      <c r="O3" s="5453"/>
      <c r="P3" s="5453"/>
      <c r="Q3" s="5453"/>
      <c r="R3" s="5453"/>
      <c r="S3" s="5453"/>
      <c r="T3" s="5453"/>
      <c r="U3" s="5453"/>
      <c r="V3" s="5453"/>
      <c r="W3" s="5453"/>
      <c r="X3" s="5453"/>
      <c r="Y3" s="5453"/>
      <c r="Z3" s="5453"/>
      <c r="AA3" s="5453"/>
      <c r="AB3" s="5453"/>
      <c r="AC3" s="5453"/>
      <c r="AD3" s="3"/>
      <c r="AE3" s="3"/>
    </row>
    <row r="4" spans="1:31" s="4" customFormat="1" ht="11.25" customHeight="1" thickBot="1" x14ac:dyDescent="0.35">
      <c r="A4" s="46"/>
      <c r="B4" s="46"/>
      <c r="C4" s="573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3"/>
      <c r="AE4" s="3"/>
    </row>
    <row r="5" spans="1:31" s="4" customFormat="1" ht="36" customHeight="1" thickBot="1" x14ac:dyDescent="0.25">
      <c r="A5" s="731" t="s">
        <v>4</v>
      </c>
      <c r="B5" s="777" t="s">
        <v>0</v>
      </c>
      <c r="C5" s="675" t="s">
        <v>285</v>
      </c>
      <c r="D5" s="560" t="s">
        <v>3</v>
      </c>
      <c r="E5" s="5753" t="s">
        <v>136</v>
      </c>
      <c r="F5" s="5488"/>
      <c r="G5" s="5488"/>
      <c r="H5" s="5488"/>
      <c r="I5" s="5488"/>
      <c r="J5" s="5488"/>
      <c r="K5" s="5488"/>
      <c r="L5" s="5488"/>
      <c r="M5" s="5488"/>
      <c r="N5" s="5488"/>
      <c r="O5" s="5488"/>
      <c r="P5" s="5488"/>
      <c r="Q5" s="5488"/>
      <c r="R5" s="5488"/>
      <c r="S5" s="5488"/>
      <c r="T5" s="5488"/>
      <c r="U5" s="5488"/>
      <c r="V5" s="5488"/>
      <c r="W5" s="5488"/>
      <c r="X5" s="5488"/>
      <c r="Y5" s="5488"/>
      <c r="Z5" s="5488"/>
      <c r="AA5" s="5488"/>
      <c r="AB5" s="5489"/>
      <c r="AC5" s="278" t="s">
        <v>2</v>
      </c>
      <c r="AD5" s="1479" t="s">
        <v>308</v>
      </c>
    </row>
    <row r="6" spans="1:31" s="8" customFormat="1" ht="23.25" customHeight="1" thickBot="1" x14ac:dyDescent="0.25">
      <c r="A6" s="4338" t="s">
        <v>576</v>
      </c>
      <c r="B6" s="4339"/>
      <c r="C6" s="4340"/>
      <c r="D6" s="4907"/>
      <c r="E6" s="505">
        <v>1</v>
      </c>
      <c r="F6" s="506">
        <v>2</v>
      </c>
      <c r="G6" s="506">
        <v>3</v>
      </c>
      <c r="H6" s="669">
        <v>4</v>
      </c>
      <c r="I6" s="506">
        <v>5</v>
      </c>
      <c r="J6" s="506">
        <v>6</v>
      </c>
      <c r="K6" s="506">
        <v>7</v>
      </c>
      <c r="L6" s="506">
        <v>8</v>
      </c>
      <c r="M6" s="506">
        <v>9</v>
      </c>
      <c r="N6" s="669">
        <v>10</v>
      </c>
      <c r="O6" s="506">
        <v>11</v>
      </c>
      <c r="P6" s="506">
        <v>12</v>
      </c>
      <c r="Q6" s="506">
        <v>13</v>
      </c>
      <c r="R6" s="506">
        <v>14</v>
      </c>
      <c r="S6" s="506">
        <v>15</v>
      </c>
      <c r="T6" s="506">
        <v>16</v>
      </c>
      <c r="U6" s="506">
        <v>17</v>
      </c>
      <c r="V6" s="1366">
        <v>18</v>
      </c>
      <c r="W6" s="506">
        <v>19</v>
      </c>
      <c r="X6" s="506">
        <v>20</v>
      </c>
      <c r="Y6" s="1366">
        <v>21</v>
      </c>
      <c r="Z6" s="506">
        <v>22</v>
      </c>
      <c r="AA6" s="506">
        <v>23</v>
      </c>
      <c r="AB6" s="507">
        <v>24</v>
      </c>
      <c r="AC6" s="504"/>
      <c r="AD6" s="2444"/>
    </row>
    <row r="7" spans="1:31" s="14" customFormat="1" ht="14.25" customHeight="1" x14ac:dyDescent="0.2">
      <c r="A7" s="4066" t="s">
        <v>104</v>
      </c>
      <c r="B7" s="4067"/>
      <c r="C7" s="4068"/>
      <c r="D7" s="2683"/>
      <c r="E7" s="2684">
        <v>5</v>
      </c>
      <c r="F7" s="2373">
        <v>5</v>
      </c>
      <c r="G7" s="2373">
        <v>5</v>
      </c>
      <c r="H7" s="2685">
        <v>5</v>
      </c>
      <c r="I7" s="2373">
        <v>5</v>
      </c>
      <c r="J7" s="2373">
        <v>5</v>
      </c>
      <c r="K7" s="2373">
        <v>5</v>
      </c>
      <c r="L7" s="2373">
        <v>5</v>
      </c>
      <c r="M7" s="2373">
        <v>5</v>
      </c>
      <c r="N7" s="3334">
        <v>5</v>
      </c>
      <c r="O7" s="2373">
        <v>5</v>
      </c>
      <c r="P7" s="2373">
        <v>5</v>
      </c>
      <c r="Q7" s="2373">
        <v>5</v>
      </c>
      <c r="R7" s="2373">
        <v>5</v>
      </c>
      <c r="S7" s="2373">
        <v>5</v>
      </c>
      <c r="T7" s="2373">
        <v>5</v>
      </c>
      <c r="U7" s="2373">
        <v>5</v>
      </c>
      <c r="V7" s="3336">
        <v>5</v>
      </c>
      <c r="W7" s="2373">
        <v>5</v>
      </c>
      <c r="X7" s="2373">
        <v>5</v>
      </c>
      <c r="Y7" s="2847">
        <v>5</v>
      </c>
      <c r="Z7" s="2373">
        <v>5</v>
      </c>
      <c r="AA7" s="2373">
        <v>5</v>
      </c>
      <c r="AB7" s="2686">
        <v>5</v>
      </c>
      <c r="AC7" s="2687"/>
      <c r="AD7" s="689"/>
    </row>
    <row r="8" spans="1:31" s="14" customFormat="1" ht="13.5" customHeight="1" thickBot="1" x14ac:dyDescent="0.25">
      <c r="A8" s="4069" t="s">
        <v>105</v>
      </c>
      <c r="B8" s="4070"/>
      <c r="C8" s="2688"/>
      <c r="D8" s="2689"/>
      <c r="E8" s="2690">
        <v>5</v>
      </c>
      <c r="F8" s="2377">
        <v>5</v>
      </c>
      <c r="G8" s="2377">
        <v>5</v>
      </c>
      <c r="H8" s="2691">
        <v>5</v>
      </c>
      <c r="I8" s="2377">
        <v>5</v>
      </c>
      <c r="J8" s="2377">
        <v>5</v>
      </c>
      <c r="K8" s="2377">
        <v>5</v>
      </c>
      <c r="L8" s="2377">
        <v>5</v>
      </c>
      <c r="M8" s="2377">
        <v>5</v>
      </c>
      <c r="N8" s="3335">
        <v>5</v>
      </c>
      <c r="O8" s="2377">
        <v>5</v>
      </c>
      <c r="P8" s="2377">
        <v>5</v>
      </c>
      <c r="Q8" s="2377">
        <v>5</v>
      </c>
      <c r="R8" s="2377">
        <v>5</v>
      </c>
      <c r="S8" s="2377">
        <v>5</v>
      </c>
      <c r="T8" s="2377">
        <v>5</v>
      </c>
      <c r="U8" s="2377">
        <v>5</v>
      </c>
      <c r="V8" s="3337">
        <v>5</v>
      </c>
      <c r="W8" s="2377">
        <v>5</v>
      </c>
      <c r="X8" s="2377">
        <v>5</v>
      </c>
      <c r="Y8" s="2848">
        <v>5</v>
      </c>
      <c r="Z8" s="2377">
        <v>5</v>
      </c>
      <c r="AA8" s="2377">
        <v>5</v>
      </c>
      <c r="AB8" s="2692">
        <v>5</v>
      </c>
      <c r="AC8" s="2693"/>
      <c r="AD8" s="689"/>
    </row>
    <row r="9" spans="1:31" s="14" customFormat="1" ht="12.75" customHeight="1" x14ac:dyDescent="0.2">
      <c r="A9" s="5476" t="s">
        <v>186</v>
      </c>
      <c r="B9" s="5639" t="s">
        <v>302</v>
      </c>
      <c r="C9" s="1486" t="s">
        <v>279</v>
      </c>
      <c r="D9" s="569" t="s">
        <v>106</v>
      </c>
      <c r="E9" s="510"/>
      <c r="F9" s="511"/>
      <c r="G9" s="511"/>
      <c r="H9" s="664"/>
      <c r="I9" s="511"/>
      <c r="J9" s="511"/>
      <c r="K9" s="511"/>
      <c r="L9" s="511"/>
      <c r="M9" s="511"/>
      <c r="N9" s="664"/>
      <c r="O9" s="511"/>
      <c r="P9" s="511"/>
      <c r="Q9" s="511"/>
      <c r="R9" s="511"/>
      <c r="S9" s="511"/>
      <c r="T9" s="511"/>
      <c r="U9" s="511"/>
      <c r="V9" s="835"/>
      <c r="W9" s="511"/>
      <c r="X9" s="511"/>
      <c r="Y9" s="512"/>
      <c r="Z9" s="511"/>
      <c r="AA9" s="511"/>
      <c r="AB9" s="513"/>
      <c r="AC9" s="702"/>
      <c r="AD9" s="689"/>
    </row>
    <row r="10" spans="1:31" s="14" customFormat="1" ht="12.75" customHeight="1" x14ac:dyDescent="0.2">
      <c r="A10" s="5642"/>
      <c r="B10" s="5640"/>
      <c r="C10" s="1487" t="s">
        <v>279</v>
      </c>
      <c r="D10" s="588" t="s">
        <v>107</v>
      </c>
      <c r="E10" s="514"/>
      <c r="F10" s="515"/>
      <c r="G10" s="515"/>
      <c r="H10" s="665"/>
      <c r="I10" s="515"/>
      <c r="J10" s="515"/>
      <c r="K10" s="515"/>
      <c r="L10" s="515"/>
      <c r="M10" s="515"/>
      <c r="N10" s="665"/>
      <c r="O10" s="515"/>
      <c r="P10" s="515"/>
      <c r="Q10" s="515"/>
      <c r="R10" s="515"/>
      <c r="S10" s="515"/>
      <c r="T10" s="515"/>
      <c r="U10" s="515"/>
      <c r="V10" s="833"/>
      <c r="W10" s="515"/>
      <c r="X10" s="515"/>
      <c r="Y10" s="516"/>
      <c r="Z10" s="515"/>
      <c r="AA10" s="515"/>
      <c r="AB10" s="517"/>
      <c r="AC10" s="695"/>
      <c r="AD10" s="689"/>
    </row>
    <row r="11" spans="1:31" s="14" customFormat="1" ht="12.75" customHeight="1" x14ac:dyDescent="0.2">
      <c r="A11" s="5642"/>
      <c r="B11" s="5640"/>
      <c r="C11" s="1487"/>
      <c r="D11" s="588" t="s">
        <v>109</v>
      </c>
      <c r="E11" s="514"/>
      <c r="F11" s="515"/>
      <c r="G11" s="515"/>
      <c r="H11" s="665"/>
      <c r="I11" s="515"/>
      <c r="J11" s="515"/>
      <c r="K11" s="515"/>
      <c r="L11" s="515"/>
      <c r="M11" s="515"/>
      <c r="N11" s="665"/>
      <c r="O11" s="515"/>
      <c r="P11" s="515"/>
      <c r="Q11" s="515"/>
      <c r="R11" s="515"/>
      <c r="S11" s="515"/>
      <c r="T11" s="515"/>
      <c r="U11" s="515"/>
      <c r="V11" s="833"/>
      <c r="W11" s="515"/>
      <c r="X11" s="515"/>
      <c r="Y11" s="516"/>
      <c r="Z11" s="515"/>
      <c r="AA11" s="515"/>
      <c r="AB11" s="517"/>
      <c r="AC11" s="695"/>
      <c r="AD11" s="689"/>
    </row>
    <row r="12" spans="1:31" s="14" customFormat="1" ht="12.75" customHeight="1" thickBot="1" x14ac:dyDescent="0.25">
      <c r="A12" s="5755"/>
      <c r="B12" s="5641"/>
      <c r="C12" s="1488"/>
      <c r="D12" s="588" t="s">
        <v>108</v>
      </c>
      <c r="E12" s="518"/>
      <c r="F12" s="519"/>
      <c r="G12" s="519"/>
      <c r="H12" s="666"/>
      <c r="I12" s="519"/>
      <c r="J12" s="519"/>
      <c r="K12" s="519"/>
      <c r="L12" s="519"/>
      <c r="M12" s="519"/>
      <c r="N12" s="666"/>
      <c r="O12" s="519"/>
      <c r="P12" s="519"/>
      <c r="Q12" s="519"/>
      <c r="R12" s="519"/>
      <c r="S12" s="519"/>
      <c r="T12" s="519"/>
      <c r="U12" s="519"/>
      <c r="V12" s="836"/>
      <c r="W12" s="519"/>
      <c r="X12" s="519"/>
      <c r="Y12" s="520"/>
      <c r="Z12" s="519"/>
      <c r="AA12" s="519"/>
      <c r="AB12" s="521"/>
      <c r="AC12" s="698"/>
      <c r="AD12" s="689"/>
    </row>
    <row r="13" spans="1:31" s="14" customFormat="1" ht="12.75" customHeight="1" x14ac:dyDescent="0.2">
      <c r="A13" s="5476" t="s">
        <v>112</v>
      </c>
      <c r="B13" s="5573" t="s">
        <v>300</v>
      </c>
      <c r="C13" s="1486" t="s">
        <v>279</v>
      </c>
      <c r="D13" s="569" t="s">
        <v>106</v>
      </c>
      <c r="E13" s="510"/>
      <c r="F13" s="511"/>
      <c r="G13" s="511"/>
      <c r="H13" s="664"/>
      <c r="I13" s="511"/>
      <c r="J13" s="511"/>
      <c r="K13" s="511"/>
      <c r="L13" s="511"/>
      <c r="M13" s="511"/>
      <c r="N13" s="664"/>
      <c r="O13" s="511"/>
      <c r="P13" s="511"/>
      <c r="Q13" s="511"/>
      <c r="R13" s="511"/>
      <c r="S13" s="511"/>
      <c r="T13" s="511"/>
      <c r="U13" s="511"/>
      <c r="V13" s="835"/>
      <c r="W13" s="511"/>
      <c r="X13" s="511"/>
      <c r="Y13" s="512"/>
      <c r="Z13" s="511"/>
      <c r="AA13" s="511"/>
      <c r="AB13" s="513"/>
      <c r="AC13" s="702"/>
      <c r="AD13" s="689"/>
    </row>
    <row r="14" spans="1:31" s="14" customFormat="1" ht="12.75" customHeight="1" x14ac:dyDescent="0.2">
      <c r="A14" s="5642"/>
      <c r="B14" s="5663"/>
      <c r="C14" s="1487" t="s">
        <v>279</v>
      </c>
      <c r="D14" s="588" t="s">
        <v>107</v>
      </c>
      <c r="E14" s="514"/>
      <c r="F14" s="515"/>
      <c r="G14" s="515"/>
      <c r="H14" s="665"/>
      <c r="I14" s="515"/>
      <c r="J14" s="515"/>
      <c r="K14" s="515"/>
      <c r="L14" s="515"/>
      <c r="M14" s="515"/>
      <c r="N14" s="665"/>
      <c r="O14" s="515"/>
      <c r="P14" s="515"/>
      <c r="Q14" s="515"/>
      <c r="R14" s="515"/>
      <c r="S14" s="515"/>
      <c r="T14" s="515"/>
      <c r="U14" s="515"/>
      <c r="V14" s="833"/>
      <c r="W14" s="515"/>
      <c r="X14" s="515"/>
      <c r="Y14" s="516"/>
      <c r="Z14" s="515"/>
      <c r="AA14" s="515"/>
      <c r="AB14" s="517"/>
      <c r="AC14" s="695"/>
      <c r="AD14" s="689"/>
    </row>
    <row r="15" spans="1:31" s="14" customFormat="1" ht="12.75" customHeight="1" x14ac:dyDescent="0.2">
      <c r="A15" s="5642"/>
      <c r="B15" s="5663"/>
      <c r="C15" s="1487"/>
      <c r="D15" s="588" t="s">
        <v>109</v>
      </c>
      <c r="E15" s="1842"/>
      <c r="F15" s="1842"/>
      <c r="G15" s="1842"/>
      <c r="H15" s="1843"/>
      <c r="I15" s="1842"/>
      <c r="J15" s="1842"/>
      <c r="K15" s="1842"/>
      <c r="L15" s="1842"/>
      <c r="M15" s="1842"/>
      <c r="N15" s="1843"/>
      <c r="O15" s="1842"/>
      <c r="P15" s="1842"/>
      <c r="Q15" s="1842"/>
      <c r="R15" s="1842"/>
      <c r="S15" s="1842"/>
      <c r="T15" s="1842"/>
      <c r="U15" s="1842"/>
      <c r="V15" s="1843"/>
      <c r="W15" s="1842"/>
      <c r="X15" s="1842"/>
      <c r="Y15" s="2269"/>
      <c r="Z15" s="1842"/>
      <c r="AA15" s="1842"/>
      <c r="AB15" s="2438"/>
      <c r="AC15" s="799"/>
      <c r="AD15" s="689"/>
    </row>
    <row r="16" spans="1:31" s="14" customFormat="1" ht="12.75" customHeight="1" thickBot="1" x14ac:dyDescent="0.25">
      <c r="A16" s="5665"/>
      <c r="B16" s="5666"/>
      <c r="C16" s="1488"/>
      <c r="D16" s="570" t="s">
        <v>108</v>
      </c>
      <c r="E16" s="4347"/>
      <c r="F16" s="519"/>
      <c r="G16" s="519"/>
      <c r="H16" s="666"/>
      <c r="I16" s="519"/>
      <c r="J16" s="519"/>
      <c r="K16" s="519"/>
      <c r="L16" s="519"/>
      <c r="M16" s="519"/>
      <c r="N16" s="666"/>
      <c r="O16" s="519"/>
      <c r="P16" s="519"/>
      <c r="Q16" s="519"/>
      <c r="R16" s="519"/>
      <c r="S16" s="519"/>
      <c r="T16" s="519"/>
      <c r="U16" s="519"/>
      <c r="V16" s="836"/>
      <c r="W16" s="519"/>
      <c r="X16" s="519"/>
      <c r="Y16" s="520"/>
      <c r="Z16" s="519"/>
      <c r="AA16" s="519"/>
      <c r="AB16" s="521"/>
      <c r="AC16" s="699"/>
      <c r="AD16" s="689"/>
    </row>
    <row r="17" spans="1:30" s="14" customFormat="1" ht="12.75" customHeight="1" x14ac:dyDescent="0.2">
      <c r="A17" s="5661" t="s">
        <v>142</v>
      </c>
      <c r="B17" s="5592" t="s">
        <v>524</v>
      </c>
      <c r="C17" s="1486" t="s">
        <v>641</v>
      </c>
      <c r="D17" s="596" t="s">
        <v>106</v>
      </c>
      <c r="E17" s="3800">
        <v>368.40000000000003</v>
      </c>
      <c r="F17" s="3426">
        <v>361.2</v>
      </c>
      <c r="G17" s="3426">
        <v>361.2</v>
      </c>
      <c r="H17" s="3815">
        <v>358.8</v>
      </c>
      <c r="I17" s="3426">
        <v>309.60000000000002</v>
      </c>
      <c r="J17" s="3426">
        <v>318</v>
      </c>
      <c r="K17" s="3426">
        <v>314.40000000000003</v>
      </c>
      <c r="L17" s="3426">
        <v>326.40000000000003</v>
      </c>
      <c r="M17" s="3426">
        <v>348</v>
      </c>
      <c r="N17" s="3815">
        <v>344.40000000000003</v>
      </c>
      <c r="O17" s="3426">
        <v>351.6</v>
      </c>
      <c r="P17" s="3426">
        <v>348</v>
      </c>
      <c r="Q17" s="3426">
        <v>332.40000000000003</v>
      </c>
      <c r="R17" s="3426">
        <v>338.40000000000003</v>
      </c>
      <c r="S17" s="3426">
        <v>372</v>
      </c>
      <c r="T17" s="3426">
        <v>313.2</v>
      </c>
      <c r="U17" s="3426">
        <v>420</v>
      </c>
      <c r="V17" s="3425">
        <v>409.2</v>
      </c>
      <c r="W17" s="3426">
        <v>349.2</v>
      </c>
      <c r="X17" s="3426">
        <v>325.2</v>
      </c>
      <c r="Y17" s="3426">
        <v>320.40000000000003</v>
      </c>
      <c r="Z17" s="3426">
        <v>358.8</v>
      </c>
      <c r="AA17" s="3426">
        <v>360</v>
      </c>
      <c r="AB17" s="3801">
        <v>358.8</v>
      </c>
      <c r="AC17" s="4343">
        <f>SUM(E17:AB17)</f>
        <v>8367.5999999999985</v>
      </c>
      <c r="AD17" s="689"/>
    </row>
    <row r="18" spans="1:30" s="14" customFormat="1" ht="12.75" customHeight="1" x14ac:dyDescent="0.2">
      <c r="A18" s="5642"/>
      <c r="B18" s="5656"/>
      <c r="C18" s="1487" t="s">
        <v>641</v>
      </c>
      <c r="D18" s="592" t="s">
        <v>107</v>
      </c>
      <c r="E18" s="3798">
        <v>182.4</v>
      </c>
      <c r="F18" s="3431">
        <v>181.20000000000002</v>
      </c>
      <c r="G18" s="3431">
        <v>182.4</v>
      </c>
      <c r="H18" s="3816">
        <v>181.20000000000002</v>
      </c>
      <c r="I18" s="3431">
        <v>157.20000000000002</v>
      </c>
      <c r="J18" s="3431">
        <v>154.80000000000001</v>
      </c>
      <c r="K18" s="3431">
        <v>158.4</v>
      </c>
      <c r="L18" s="3431">
        <v>168</v>
      </c>
      <c r="M18" s="3431">
        <v>181.20000000000002</v>
      </c>
      <c r="N18" s="3816">
        <v>178.8</v>
      </c>
      <c r="O18" s="3431">
        <v>181.20000000000002</v>
      </c>
      <c r="P18" s="3431">
        <v>169.20000000000002</v>
      </c>
      <c r="Q18" s="3431">
        <v>166.8</v>
      </c>
      <c r="R18" s="3431">
        <v>174</v>
      </c>
      <c r="S18" s="3431">
        <v>201.6</v>
      </c>
      <c r="T18" s="3431">
        <v>164.4</v>
      </c>
      <c r="U18" s="3431">
        <v>224.4</v>
      </c>
      <c r="V18" s="3430">
        <v>204</v>
      </c>
      <c r="W18" s="3431">
        <v>172.8</v>
      </c>
      <c r="X18" s="3431">
        <v>156</v>
      </c>
      <c r="Y18" s="3431">
        <v>154.80000000000001</v>
      </c>
      <c r="Z18" s="3431">
        <v>177.6</v>
      </c>
      <c r="AA18" s="3431">
        <v>181.20000000000002</v>
      </c>
      <c r="AB18" s="3799">
        <v>181.20000000000002</v>
      </c>
      <c r="AC18" s="3161">
        <f>SUM(E18:AB18)</f>
        <v>4234.8</v>
      </c>
      <c r="AD18" s="689"/>
    </row>
    <row r="19" spans="1:30" s="14" customFormat="1" ht="12.75" customHeight="1" x14ac:dyDescent="0.2">
      <c r="A19" s="5643"/>
      <c r="B19" s="5656"/>
      <c r="C19" s="1475" t="s">
        <v>311</v>
      </c>
      <c r="D19" s="4341" t="s">
        <v>336</v>
      </c>
      <c r="E19" s="325">
        <v>411.08188965217141</v>
      </c>
      <c r="F19" s="326">
        <v>404.10256123909932</v>
      </c>
      <c r="G19" s="326">
        <v>404.64206405167516</v>
      </c>
      <c r="H19" s="837">
        <v>401.95880385930099</v>
      </c>
      <c r="I19" s="326">
        <v>347.22327110952693</v>
      </c>
      <c r="J19" s="326">
        <v>353.67646232114458</v>
      </c>
      <c r="K19" s="326">
        <v>352.04817852106549</v>
      </c>
      <c r="L19" s="326">
        <v>367.09802505597878</v>
      </c>
      <c r="M19" s="326">
        <v>392.34862048948253</v>
      </c>
      <c r="N19" s="837">
        <v>388.04741978268589</v>
      </c>
      <c r="O19" s="326">
        <v>395.54519337238827</v>
      </c>
      <c r="P19" s="326">
        <v>386.95302040428629</v>
      </c>
      <c r="Q19" s="326">
        <v>371.90321321548168</v>
      </c>
      <c r="R19" s="326">
        <v>380.51354772202268</v>
      </c>
      <c r="S19" s="326">
        <v>423.11530343394577</v>
      </c>
      <c r="T19" s="326">
        <v>353.72531716008115</v>
      </c>
      <c r="U19" s="326">
        <v>476.18836609056291</v>
      </c>
      <c r="V19" s="837">
        <v>457.23149497820026</v>
      </c>
      <c r="W19" s="326">
        <v>389.61581076747899</v>
      </c>
      <c r="X19" s="326">
        <v>360.68135521537567</v>
      </c>
      <c r="Y19" s="326">
        <v>355.83591724276516</v>
      </c>
      <c r="Z19" s="326">
        <v>400.34884788144456</v>
      </c>
      <c r="AA19" s="326">
        <v>403.03032143996313</v>
      </c>
      <c r="AB19" s="327">
        <v>401.95880385930099</v>
      </c>
      <c r="AC19" s="4344"/>
      <c r="AD19" s="689"/>
    </row>
    <row r="20" spans="1:30" s="14" customFormat="1" ht="12.75" customHeight="1" x14ac:dyDescent="0.2">
      <c r="A20" s="5643"/>
      <c r="B20" s="5656"/>
      <c r="C20" s="1487" t="s">
        <v>338</v>
      </c>
      <c r="D20" s="592" t="s">
        <v>108</v>
      </c>
      <c r="E20" s="3544">
        <v>36</v>
      </c>
      <c r="F20" s="3545">
        <v>37</v>
      </c>
      <c r="G20" s="3545">
        <v>35.799999999999997</v>
      </c>
      <c r="H20" s="3546">
        <v>36.200000000000003</v>
      </c>
      <c r="I20" s="3545">
        <v>37.6</v>
      </c>
      <c r="J20" s="3545">
        <v>30</v>
      </c>
      <c r="K20" s="3545">
        <v>30</v>
      </c>
      <c r="L20" s="3545">
        <v>32</v>
      </c>
      <c r="M20" s="3545">
        <v>36</v>
      </c>
      <c r="N20" s="3546">
        <v>35</v>
      </c>
      <c r="O20" s="3545">
        <v>35.200000000000003</v>
      </c>
      <c r="P20" s="3545">
        <v>35.4</v>
      </c>
      <c r="Q20" s="3545">
        <v>35</v>
      </c>
      <c r="R20" s="3545">
        <v>35</v>
      </c>
      <c r="S20" s="3545">
        <v>39</v>
      </c>
      <c r="T20" s="3545">
        <v>29.2</v>
      </c>
      <c r="U20" s="3545">
        <v>32.4</v>
      </c>
      <c r="V20" s="3547">
        <v>48.2</v>
      </c>
      <c r="W20" s="3545">
        <v>36.4</v>
      </c>
      <c r="X20" s="3545">
        <v>32.799999999999997</v>
      </c>
      <c r="Y20" s="3545">
        <v>33.200000000000003</v>
      </c>
      <c r="Z20" s="3545">
        <v>31.6</v>
      </c>
      <c r="AA20" s="3545">
        <v>37.200000000000003</v>
      </c>
      <c r="AB20" s="3569">
        <v>32.799999999999997</v>
      </c>
      <c r="AC20" s="4345"/>
      <c r="AD20" s="689"/>
    </row>
    <row r="21" spans="1:30" s="14" customFormat="1" ht="14.25" customHeight="1" thickBot="1" x14ac:dyDescent="0.25">
      <c r="A21" s="5643"/>
      <c r="B21" s="5657"/>
      <c r="C21" s="1489" t="s">
        <v>311</v>
      </c>
      <c r="D21" s="4342" t="s">
        <v>109</v>
      </c>
      <c r="E21" s="526">
        <v>0.49511400651465792</v>
      </c>
      <c r="F21" s="527">
        <v>0.50166112956810638</v>
      </c>
      <c r="G21" s="527">
        <v>0.50498338870431891</v>
      </c>
      <c r="H21" s="668">
        <v>0.50501672240802675</v>
      </c>
      <c r="I21" s="527">
        <v>0.50775193798449614</v>
      </c>
      <c r="J21" s="527">
        <v>0.48679245283018874</v>
      </c>
      <c r="K21" s="527">
        <v>0.50381679389312972</v>
      </c>
      <c r="L21" s="527">
        <v>0.51470588235294112</v>
      </c>
      <c r="M21" s="527">
        <v>0.52068965517241383</v>
      </c>
      <c r="N21" s="668">
        <v>0.51916376306620204</v>
      </c>
      <c r="O21" s="527">
        <v>0.51535836177474403</v>
      </c>
      <c r="P21" s="527">
        <v>0.48620689655172417</v>
      </c>
      <c r="Q21" s="527">
        <v>0.50180505415162457</v>
      </c>
      <c r="R21" s="527">
        <v>0.51418439716312048</v>
      </c>
      <c r="S21" s="527">
        <v>0.54193548387096768</v>
      </c>
      <c r="T21" s="527">
        <v>0.52490421455938696</v>
      </c>
      <c r="U21" s="527">
        <v>0.53428571428571425</v>
      </c>
      <c r="V21" s="839">
        <v>0.49853372434017595</v>
      </c>
      <c r="W21" s="527">
        <v>0.49484536082474234</v>
      </c>
      <c r="X21" s="527">
        <v>0.47970479704797048</v>
      </c>
      <c r="Y21" s="538">
        <v>0.4831460674157303</v>
      </c>
      <c r="Z21" s="527">
        <v>0.49498327759197319</v>
      </c>
      <c r="AA21" s="527">
        <v>0.50333333333333341</v>
      </c>
      <c r="AB21" s="547">
        <v>0.50501672240802675</v>
      </c>
      <c r="AC21" s="4346">
        <f t="shared" ref="AC21" si="0">AC18/AC17</f>
        <v>0.50609493761652102</v>
      </c>
      <c r="AD21" s="689"/>
    </row>
    <row r="22" spans="1:30" s="14" customFormat="1" ht="12.75" customHeight="1" x14ac:dyDescent="0.2">
      <c r="A22" s="5476" t="s">
        <v>127</v>
      </c>
      <c r="B22" s="5634" t="s">
        <v>189</v>
      </c>
      <c r="C22" s="1486" t="s">
        <v>641</v>
      </c>
      <c r="D22" s="591" t="s">
        <v>106</v>
      </c>
      <c r="E22" s="3802">
        <v>280.8</v>
      </c>
      <c r="F22" s="3436">
        <v>276</v>
      </c>
      <c r="G22" s="3436">
        <v>273.60000000000002</v>
      </c>
      <c r="H22" s="3817">
        <v>274.8</v>
      </c>
      <c r="I22" s="3436">
        <v>271.2</v>
      </c>
      <c r="J22" s="3436">
        <v>277.2</v>
      </c>
      <c r="K22" s="3436">
        <v>280.8</v>
      </c>
      <c r="L22" s="3436">
        <v>289.2</v>
      </c>
      <c r="M22" s="3436">
        <v>282</v>
      </c>
      <c r="N22" s="3817">
        <v>274.8</v>
      </c>
      <c r="O22" s="3436">
        <v>271.2</v>
      </c>
      <c r="P22" s="3436">
        <v>236.4</v>
      </c>
      <c r="Q22" s="3436">
        <v>268.8</v>
      </c>
      <c r="R22" s="3436">
        <v>258</v>
      </c>
      <c r="S22" s="3436">
        <v>246</v>
      </c>
      <c r="T22" s="3436">
        <v>270</v>
      </c>
      <c r="U22" s="3436">
        <v>278.40000000000003</v>
      </c>
      <c r="V22" s="3435">
        <v>295.2</v>
      </c>
      <c r="W22" s="3436">
        <v>292.8</v>
      </c>
      <c r="X22" s="3436">
        <v>296.40000000000003</v>
      </c>
      <c r="Y22" s="3436">
        <v>296.40000000000003</v>
      </c>
      <c r="Z22" s="3436">
        <v>302.40000000000003</v>
      </c>
      <c r="AA22" s="3436">
        <v>282</v>
      </c>
      <c r="AB22" s="3818">
        <v>272.39999999999998</v>
      </c>
      <c r="AC22" s="3129">
        <f>SUM(E22:AB22)</f>
        <v>6646.7999999999984</v>
      </c>
      <c r="AD22" s="689"/>
    </row>
    <row r="23" spans="1:30" s="14" customFormat="1" ht="12.75" customHeight="1" x14ac:dyDescent="0.2">
      <c r="A23" s="5642"/>
      <c r="B23" s="5663"/>
      <c r="C23" s="1487" t="s">
        <v>641</v>
      </c>
      <c r="D23" s="592" t="s">
        <v>107</v>
      </c>
      <c r="E23" s="3798">
        <v>135.6</v>
      </c>
      <c r="F23" s="3431">
        <v>136.80000000000001</v>
      </c>
      <c r="G23" s="3431">
        <v>135.6</v>
      </c>
      <c r="H23" s="3816">
        <v>136.80000000000001</v>
      </c>
      <c r="I23" s="3431">
        <v>136.80000000000001</v>
      </c>
      <c r="J23" s="3431">
        <v>138</v>
      </c>
      <c r="K23" s="3431">
        <v>136.80000000000001</v>
      </c>
      <c r="L23" s="3431">
        <v>138</v>
      </c>
      <c r="M23" s="3431">
        <v>132</v>
      </c>
      <c r="N23" s="3816">
        <v>126</v>
      </c>
      <c r="O23" s="3431">
        <v>124.8</v>
      </c>
      <c r="P23" s="3431">
        <v>102</v>
      </c>
      <c r="Q23" s="3431">
        <v>126</v>
      </c>
      <c r="R23" s="3431">
        <v>116.4</v>
      </c>
      <c r="S23" s="3431">
        <v>105.60000000000001</v>
      </c>
      <c r="T23" s="3431">
        <v>128.4</v>
      </c>
      <c r="U23" s="3431">
        <v>111.60000000000001</v>
      </c>
      <c r="V23" s="3430">
        <v>124.8</v>
      </c>
      <c r="W23" s="3431">
        <v>135.6</v>
      </c>
      <c r="X23" s="3431">
        <v>135.6</v>
      </c>
      <c r="Y23" s="3431">
        <v>135.6</v>
      </c>
      <c r="Z23" s="3431">
        <v>139.20000000000002</v>
      </c>
      <c r="AA23" s="3431">
        <v>138</v>
      </c>
      <c r="AB23" s="3807">
        <v>134.4</v>
      </c>
      <c r="AC23" s="3130">
        <f>SUM(E23:AB23)</f>
        <v>3110.3999999999996</v>
      </c>
      <c r="AD23" s="689"/>
    </row>
    <row r="24" spans="1:30" s="14" customFormat="1" ht="12.75" customHeight="1" x14ac:dyDescent="0.2">
      <c r="A24" s="5643"/>
      <c r="B24" s="5664"/>
      <c r="C24" s="1475" t="s">
        <v>311</v>
      </c>
      <c r="D24" s="593" t="s">
        <v>336</v>
      </c>
      <c r="E24" s="325">
        <v>311.8268750444708</v>
      </c>
      <c r="F24" s="326">
        <v>308.04259445732504</v>
      </c>
      <c r="G24" s="326">
        <v>305.35932931548041</v>
      </c>
      <c r="H24" s="468">
        <v>306.96788105598284</v>
      </c>
      <c r="I24" s="326">
        <v>303.74937036971778</v>
      </c>
      <c r="J24" s="326">
        <v>309.65115856395562</v>
      </c>
      <c r="K24" s="326">
        <v>312.35057227416763</v>
      </c>
      <c r="L24" s="326">
        <v>320.4381999699786</v>
      </c>
      <c r="M24" s="326">
        <v>311.36473788789891</v>
      </c>
      <c r="N24" s="468">
        <v>302.30951027051731</v>
      </c>
      <c r="O24" s="326">
        <v>298.53723385869307</v>
      </c>
      <c r="P24" s="326">
        <v>257.466424995571</v>
      </c>
      <c r="Q24" s="326">
        <v>296.8660303908145</v>
      </c>
      <c r="R24" s="326">
        <v>283.04232898985271</v>
      </c>
      <c r="S24" s="326">
        <v>267.70760168512214</v>
      </c>
      <c r="T24" s="326">
        <v>298.97585186767174</v>
      </c>
      <c r="U24" s="326">
        <v>299.93519300008796</v>
      </c>
      <c r="V24" s="837">
        <v>320.49661464670726</v>
      </c>
      <c r="W24" s="326">
        <v>322.67506876113003</v>
      </c>
      <c r="X24" s="326">
        <v>325.94527147973787</v>
      </c>
      <c r="Y24" s="326">
        <v>325.94527147973787</v>
      </c>
      <c r="Z24" s="326">
        <v>332.8999849804743</v>
      </c>
      <c r="AA24" s="326">
        <v>313.95541084682708</v>
      </c>
      <c r="AB24" s="391">
        <v>303.75174073575283</v>
      </c>
      <c r="AC24" s="698"/>
      <c r="AD24" s="689"/>
    </row>
    <row r="25" spans="1:30" s="14" customFormat="1" ht="12.75" customHeight="1" x14ac:dyDescent="0.2">
      <c r="A25" s="5643"/>
      <c r="B25" s="5664"/>
      <c r="C25" s="1487" t="s">
        <v>338</v>
      </c>
      <c r="D25" s="594" t="s">
        <v>108</v>
      </c>
      <c r="E25" s="3563">
        <v>31</v>
      </c>
      <c r="F25" s="3558">
        <v>28.2</v>
      </c>
      <c r="G25" s="3558">
        <v>29.2</v>
      </c>
      <c r="H25" s="3642">
        <v>32.200000000000003</v>
      </c>
      <c r="I25" s="3558">
        <v>30.2</v>
      </c>
      <c r="J25" s="3558">
        <v>28.2</v>
      </c>
      <c r="K25" s="3558">
        <v>29.2</v>
      </c>
      <c r="L25" s="3558">
        <v>33.4</v>
      </c>
      <c r="M25" s="3558">
        <v>31.2</v>
      </c>
      <c r="N25" s="3642">
        <v>28.4</v>
      </c>
      <c r="O25" s="3558">
        <v>30.4</v>
      </c>
      <c r="P25" s="3558">
        <v>28.2</v>
      </c>
      <c r="Q25" s="3558">
        <v>28.4</v>
      </c>
      <c r="R25" s="3558">
        <v>30</v>
      </c>
      <c r="S25" s="3558">
        <v>26.2</v>
      </c>
      <c r="T25" s="3558">
        <v>26.4</v>
      </c>
      <c r="U25" s="3558">
        <v>29</v>
      </c>
      <c r="V25" s="3559">
        <v>29.2</v>
      </c>
      <c r="W25" s="3558">
        <v>30</v>
      </c>
      <c r="X25" s="3558">
        <v>33.4</v>
      </c>
      <c r="Y25" s="3560">
        <v>31.6</v>
      </c>
      <c r="Z25" s="3558">
        <v>30.6</v>
      </c>
      <c r="AA25" s="3558">
        <v>31.4</v>
      </c>
      <c r="AB25" s="3561">
        <v>27.4</v>
      </c>
      <c r="AC25" s="698"/>
      <c r="AD25" s="689"/>
    </row>
    <row r="26" spans="1:30" s="14" customFormat="1" ht="12.75" customHeight="1" thickBot="1" x14ac:dyDescent="0.25">
      <c r="A26" s="5643"/>
      <c r="B26" s="5754"/>
      <c r="C26" s="1489" t="s">
        <v>311</v>
      </c>
      <c r="D26" s="595" t="s">
        <v>109</v>
      </c>
      <c r="E26" s="526">
        <f>E23/E22</f>
        <v>0.48290598290598286</v>
      </c>
      <c r="F26" s="527">
        <f t="shared" ref="F26:AC26" si="1">F23/F22</f>
        <v>0.4956521739130435</v>
      </c>
      <c r="G26" s="527">
        <f t="shared" si="1"/>
        <v>0.49561403508771923</v>
      </c>
      <c r="H26" s="668">
        <f t="shared" si="1"/>
        <v>0.49781659388646288</v>
      </c>
      <c r="I26" s="527">
        <f t="shared" si="1"/>
        <v>0.50442477876106206</v>
      </c>
      <c r="J26" s="527">
        <f t="shared" si="1"/>
        <v>0.49783549783549785</v>
      </c>
      <c r="K26" s="527">
        <f t="shared" si="1"/>
        <v>0.48717948717948723</v>
      </c>
      <c r="L26" s="527">
        <f t="shared" si="1"/>
        <v>0.47717842323651455</v>
      </c>
      <c r="M26" s="527">
        <f t="shared" si="1"/>
        <v>0.46808510638297873</v>
      </c>
      <c r="N26" s="668">
        <f t="shared" si="1"/>
        <v>0.45851528384279472</v>
      </c>
      <c r="O26" s="527">
        <f t="shared" si="1"/>
        <v>0.46017699115044247</v>
      </c>
      <c r="P26" s="527">
        <f t="shared" si="1"/>
        <v>0.43147208121827413</v>
      </c>
      <c r="Q26" s="527">
        <f t="shared" si="1"/>
        <v>0.46875</v>
      </c>
      <c r="R26" s="527">
        <f t="shared" si="1"/>
        <v>0.45116279069767445</v>
      </c>
      <c r="S26" s="527">
        <f t="shared" si="1"/>
        <v>0.42926829268292688</v>
      </c>
      <c r="T26" s="527">
        <f t="shared" si="1"/>
        <v>0.47555555555555556</v>
      </c>
      <c r="U26" s="527">
        <f t="shared" si="1"/>
        <v>0.40086206896551724</v>
      </c>
      <c r="V26" s="839">
        <f t="shared" si="1"/>
        <v>0.42276422764227645</v>
      </c>
      <c r="W26" s="527">
        <f t="shared" si="1"/>
        <v>0.46311475409836061</v>
      </c>
      <c r="X26" s="527">
        <f t="shared" si="1"/>
        <v>0.45748987854251005</v>
      </c>
      <c r="Y26" s="538">
        <f t="shared" si="1"/>
        <v>0.45748987854251005</v>
      </c>
      <c r="Z26" s="527">
        <f t="shared" si="1"/>
        <v>0.46031746031746035</v>
      </c>
      <c r="AA26" s="527">
        <f t="shared" si="1"/>
        <v>0.48936170212765956</v>
      </c>
      <c r="AB26" s="688">
        <f t="shared" si="1"/>
        <v>0.49339207048458156</v>
      </c>
      <c r="AC26" s="697">
        <f t="shared" si="1"/>
        <v>0.46795450442318115</v>
      </c>
      <c r="AD26" s="689"/>
    </row>
    <row r="27" spans="1:30" s="14" customFormat="1" ht="12.75" customHeight="1" x14ac:dyDescent="0.2">
      <c r="A27" s="1823" t="s">
        <v>286</v>
      </c>
      <c r="B27" s="1824"/>
      <c r="C27" s="2493" t="s">
        <v>311</v>
      </c>
      <c r="D27" s="1825"/>
      <c r="E27" s="1826">
        <f t="shared" ref="E27:AB27" si="2">E17+E22</f>
        <v>649.20000000000005</v>
      </c>
      <c r="F27" s="1827">
        <f t="shared" si="2"/>
        <v>637.20000000000005</v>
      </c>
      <c r="G27" s="1827">
        <f t="shared" si="2"/>
        <v>634.79999999999995</v>
      </c>
      <c r="H27" s="1827">
        <f t="shared" si="2"/>
        <v>633.6</v>
      </c>
      <c r="I27" s="1827">
        <f t="shared" si="2"/>
        <v>580.79999999999995</v>
      </c>
      <c r="J27" s="1827">
        <f t="shared" si="2"/>
        <v>595.20000000000005</v>
      </c>
      <c r="K27" s="1827">
        <f t="shared" si="2"/>
        <v>595.20000000000005</v>
      </c>
      <c r="L27" s="1827">
        <f t="shared" si="2"/>
        <v>615.6</v>
      </c>
      <c r="M27" s="1827">
        <f t="shared" si="2"/>
        <v>630</v>
      </c>
      <c r="N27" s="1827">
        <f t="shared" si="2"/>
        <v>619.20000000000005</v>
      </c>
      <c r="O27" s="1827">
        <f t="shared" si="2"/>
        <v>622.79999999999995</v>
      </c>
      <c r="P27" s="1827">
        <f t="shared" si="2"/>
        <v>584.4</v>
      </c>
      <c r="Q27" s="1827">
        <f t="shared" si="2"/>
        <v>601.20000000000005</v>
      </c>
      <c r="R27" s="1827">
        <f t="shared" si="2"/>
        <v>596.40000000000009</v>
      </c>
      <c r="S27" s="1827">
        <f t="shared" si="2"/>
        <v>618</v>
      </c>
      <c r="T27" s="1827">
        <f t="shared" si="2"/>
        <v>583.20000000000005</v>
      </c>
      <c r="U27" s="1827">
        <f t="shared" si="2"/>
        <v>698.40000000000009</v>
      </c>
      <c r="V27" s="1827">
        <f t="shared" si="2"/>
        <v>704.4</v>
      </c>
      <c r="W27" s="1827">
        <f t="shared" si="2"/>
        <v>642</v>
      </c>
      <c r="X27" s="1827">
        <f t="shared" si="2"/>
        <v>621.6</v>
      </c>
      <c r="Y27" s="1827">
        <f t="shared" si="2"/>
        <v>616.80000000000007</v>
      </c>
      <c r="Z27" s="1827">
        <f t="shared" si="2"/>
        <v>661.2</v>
      </c>
      <c r="AA27" s="1827">
        <f t="shared" si="2"/>
        <v>642</v>
      </c>
      <c r="AB27" s="2439">
        <f t="shared" si="2"/>
        <v>631.20000000000005</v>
      </c>
      <c r="AC27" s="4336">
        <f t="shared" ref="AC27" si="3">AC17+AC22</f>
        <v>15014.399999999998</v>
      </c>
      <c r="AD27" s="689"/>
    </row>
    <row r="28" spans="1:30" s="14" customFormat="1" ht="12.75" customHeight="1" x14ac:dyDescent="0.2">
      <c r="A28" s="1828" t="s">
        <v>303</v>
      </c>
      <c r="B28" s="1829"/>
      <c r="C28" s="2494" t="s">
        <v>311</v>
      </c>
      <c r="D28" s="1830"/>
      <c r="E28" s="1831">
        <f t="shared" ref="E28:AB28" si="4">E18+E23</f>
        <v>318</v>
      </c>
      <c r="F28" s="1832">
        <f t="shared" si="4"/>
        <v>318</v>
      </c>
      <c r="G28" s="1832">
        <f t="shared" si="4"/>
        <v>318</v>
      </c>
      <c r="H28" s="1832">
        <f t="shared" si="4"/>
        <v>318</v>
      </c>
      <c r="I28" s="1832">
        <f t="shared" si="4"/>
        <v>294</v>
      </c>
      <c r="J28" s="1832">
        <f t="shared" si="4"/>
        <v>292.8</v>
      </c>
      <c r="K28" s="1832">
        <f t="shared" si="4"/>
        <v>295.20000000000005</v>
      </c>
      <c r="L28" s="1832">
        <f t="shared" si="4"/>
        <v>306</v>
      </c>
      <c r="M28" s="1832">
        <f t="shared" si="4"/>
        <v>313.20000000000005</v>
      </c>
      <c r="N28" s="1832">
        <f t="shared" si="4"/>
        <v>304.8</v>
      </c>
      <c r="O28" s="1832">
        <f t="shared" si="4"/>
        <v>306</v>
      </c>
      <c r="P28" s="1832">
        <f t="shared" si="4"/>
        <v>271.20000000000005</v>
      </c>
      <c r="Q28" s="1832">
        <f t="shared" si="4"/>
        <v>292.8</v>
      </c>
      <c r="R28" s="1832">
        <f t="shared" si="4"/>
        <v>290.39999999999998</v>
      </c>
      <c r="S28" s="1832">
        <f t="shared" si="4"/>
        <v>307.2</v>
      </c>
      <c r="T28" s="1832">
        <f t="shared" si="4"/>
        <v>292.8</v>
      </c>
      <c r="U28" s="1832">
        <f t="shared" si="4"/>
        <v>336</v>
      </c>
      <c r="V28" s="1832">
        <f t="shared" si="4"/>
        <v>328.8</v>
      </c>
      <c r="W28" s="1832">
        <f t="shared" si="4"/>
        <v>308.39999999999998</v>
      </c>
      <c r="X28" s="1832">
        <f t="shared" si="4"/>
        <v>291.60000000000002</v>
      </c>
      <c r="Y28" s="1832">
        <f t="shared" si="4"/>
        <v>290.39999999999998</v>
      </c>
      <c r="Z28" s="1832">
        <f t="shared" si="4"/>
        <v>316.8</v>
      </c>
      <c r="AA28" s="1832">
        <f t="shared" si="4"/>
        <v>319.20000000000005</v>
      </c>
      <c r="AB28" s="2440">
        <f t="shared" si="4"/>
        <v>315.60000000000002</v>
      </c>
      <c r="AC28" s="4337">
        <f t="shared" ref="AC28" si="5">AC18+AC23</f>
        <v>7345.2</v>
      </c>
      <c r="AD28" s="689"/>
    </row>
    <row r="29" spans="1:30" s="38" customFormat="1" ht="12.75" customHeight="1" thickBot="1" x14ac:dyDescent="0.25">
      <c r="A29" s="1833" t="s">
        <v>304</v>
      </c>
      <c r="B29" s="1834"/>
      <c r="C29" s="2495" t="s">
        <v>311</v>
      </c>
      <c r="D29" s="1835"/>
      <c r="E29" s="1836">
        <f>SQRT(E28*E28+E27*E27)</f>
        <v>722.90015908145995</v>
      </c>
      <c r="F29" s="1837">
        <f t="shared" ref="F29:AB29" si="6">SQRT(F28*F28+F27*F27)</f>
        <v>712.14313168070373</v>
      </c>
      <c r="G29" s="1837">
        <f t="shared" si="6"/>
        <v>709.99650703366137</v>
      </c>
      <c r="H29" s="1837">
        <f t="shared" si="6"/>
        <v>708.92380408616555</v>
      </c>
      <c r="I29" s="1837">
        <f t="shared" si="6"/>
        <v>650.97207313370973</v>
      </c>
      <c r="J29" s="1837">
        <f t="shared" si="6"/>
        <v>663.32109871464218</v>
      </c>
      <c r="K29" s="1837">
        <f t="shared" si="6"/>
        <v>664.38398535786519</v>
      </c>
      <c r="L29" s="1837">
        <f t="shared" si="6"/>
        <v>687.45862420948652</v>
      </c>
      <c r="M29" s="1837">
        <f t="shared" si="6"/>
        <v>703.55827050785217</v>
      </c>
      <c r="N29" s="1837">
        <f t="shared" si="6"/>
        <v>690.15337425821519</v>
      </c>
      <c r="O29" s="1837">
        <f t="shared" si="6"/>
        <v>693.91342399466521</v>
      </c>
      <c r="P29" s="1837">
        <f t="shared" si="6"/>
        <v>644.26143761674894</v>
      </c>
      <c r="Q29" s="1837">
        <f t="shared" si="6"/>
        <v>668.71016143019699</v>
      </c>
      <c r="R29" s="1837">
        <f t="shared" si="6"/>
        <v>663.34389271327439</v>
      </c>
      <c r="S29" s="1837">
        <f t="shared" si="6"/>
        <v>690.14189845277474</v>
      </c>
      <c r="T29" s="1837">
        <f t="shared" si="6"/>
        <v>652.57496121135387</v>
      </c>
      <c r="U29" s="1837">
        <f t="shared" si="6"/>
        <v>775.02165131046502</v>
      </c>
      <c r="V29" s="1837">
        <f t="shared" si="6"/>
        <v>777.36014819387287</v>
      </c>
      <c r="W29" s="1837">
        <f t="shared" si="6"/>
        <v>712.23209700209384</v>
      </c>
      <c r="X29" s="1837">
        <f t="shared" si="6"/>
        <v>686.59822312615995</v>
      </c>
      <c r="Y29" s="1837">
        <f t="shared" si="6"/>
        <v>681.74364683508429</v>
      </c>
      <c r="Z29" s="1837">
        <f t="shared" si="6"/>
        <v>733.17643169976486</v>
      </c>
      <c r="AA29" s="1837">
        <f t="shared" si="6"/>
        <v>716.97464390311598</v>
      </c>
      <c r="AB29" s="2441">
        <f t="shared" si="6"/>
        <v>705.70305369893367</v>
      </c>
      <c r="AC29" s="2447"/>
      <c r="AD29" s="2445"/>
    </row>
    <row r="30" spans="1:30" s="14" customFormat="1" ht="12.75" customHeight="1" thickBot="1" x14ac:dyDescent="0.25">
      <c r="A30" s="713" t="s">
        <v>1</v>
      </c>
      <c r="B30" s="551"/>
      <c r="C30" s="69"/>
      <c r="D30" s="551"/>
      <c r="E30" s="529">
        <v>1</v>
      </c>
      <c r="F30" s="190">
        <v>2</v>
      </c>
      <c r="G30" s="190">
        <v>3</v>
      </c>
      <c r="H30" s="669">
        <v>4</v>
      </c>
      <c r="I30" s="190">
        <v>5</v>
      </c>
      <c r="J30" s="190">
        <v>6</v>
      </c>
      <c r="K30" s="190">
        <v>7</v>
      </c>
      <c r="L30" s="190">
        <v>8</v>
      </c>
      <c r="M30" s="190">
        <v>9</v>
      </c>
      <c r="N30" s="669">
        <v>10</v>
      </c>
      <c r="O30" s="190">
        <v>11</v>
      </c>
      <c r="P30" s="190">
        <v>12</v>
      </c>
      <c r="Q30" s="190">
        <v>13</v>
      </c>
      <c r="R30" s="190">
        <v>14</v>
      </c>
      <c r="S30" s="190">
        <v>15</v>
      </c>
      <c r="T30" s="190">
        <v>16</v>
      </c>
      <c r="U30" s="190">
        <v>17</v>
      </c>
      <c r="V30" s="830">
        <v>18</v>
      </c>
      <c r="W30" s="190">
        <v>19</v>
      </c>
      <c r="X30" s="190">
        <v>20</v>
      </c>
      <c r="Y30" s="669">
        <v>21</v>
      </c>
      <c r="Z30" s="190">
        <v>22</v>
      </c>
      <c r="AA30" s="190">
        <v>23</v>
      </c>
      <c r="AB30" s="530">
        <v>24</v>
      </c>
      <c r="AC30" s="69"/>
      <c r="AD30" s="689"/>
    </row>
    <row r="31" spans="1:30" s="14" customFormat="1" ht="14.25" customHeight="1" x14ac:dyDescent="0.2">
      <c r="A31" s="1838" t="s">
        <v>161</v>
      </c>
      <c r="B31" s="1786"/>
      <c r="C31" s="2740" t="s">
        <v>338</v>
      </c>
      <c r="D31" s="1839" t="s">
        <v>110</v>
      </c>
      <c r="E31" s="4908">
        <v>6.2</v>
      </c>
      <c r="F31" s="4909">
        <v>6.2</v>
      </c>
      <c r="G31" s="4909">
        <v>6.2</v>
      </c>
      <c r="H31" s="4909">
        <v>6.2</v>
      </c>
      <c r="I31" s="4909">
        <v>6.2</v>
      </c>
      <c r="J31" s="4909">
        <v>6.2</v>
      </c>
      <c r="K31" s="4909">
        <v>6.2</v>
      </c>
      <c r="L31" s="4909">
        <v>6.2</v>
      </c>
      <c r="M31" s="4909">
        <v>6.2</v>
      </c>
      <c r="N31" s="4909">
        <v>6.2</v>
      </c>
      <c r="O31" s="4909">
        <v>6.2</v>
      </c>
      <c r="P31" s="4909">
        <v>6.2</v>
      </c>
      <c r="Q31" s="4909">
        <v>6.2</v>
      </c>
      <c r="R31" s="4909">
        <v>6.2</v>
      </c>
      <c r="S31" s="4909">
        <v>6.2</v>
      </c>
      <c r="T31" s="4909">
        <v>6.2</v>
      </c>
      <c r="U31" s="4909">
        <v>6.2</v>
      </c>
      <c r="V31" s="4909">
        <v>6.2</v>
      </c>
      <c r="W31" s="4909">
        <v>6.2</v>
      </c>
      <c r="X31" s="4909">
        <v>6.2</v>
      </c>
      <c r="Y31" s="4909">
        <v>6.2</v>
      </c>
      <c r="Z31" s="4909">
        <v>6.2</v>
      </c>
      <c r="AA31" s="4909">
        <v>6.2</v>
      </c>
      <c r="AB31" s="4910">
        <v>6.2</v>
      </c>
      <c r="AC31" s="1809"/>
      <c r="AD31" s="689"/>
    </row>
    <row r="32" spans="1:30" s="14" customFormat="1" ht="15.75" customHeight="1" thickBot="1" x14ac:dyDescent="0.25">
      <c r="A32" s="1840" t="s">
        <v>162</v>
      </c>
      <c r="B32" s="1788"/>
      <c r="C32" s="2751" t="s">
        <v>338</v>
      </c>
      <c r="D32" s="1841" t="s">
        <v>110</v>
      </c>
      <c r="E32" s="4911">
        <v>6.2</v>
      </c>
      <c r="F32" s="4912">
        <v>6.2</v>
      </c>
      <c r="G32" s="4912">
        <v>6.2</v>
      </c>
      <c r="H32" s="4912">
        <v>6.3</v>
      </c>
      <c r="I32" s="4912">
        <v>6.3</v>
      </c>
      <c r="J32" s="4912">
        <v>6.2</v>
      </c>
      <c r="K32" s="4912">
        <v>6.2</v>
      </c>
      <c r="L32" s="4912">
        <v>6.2</v>
      </c>
      <c r="M32" s="4912">
        <v>6.2</v>
      </c>
      <c r="N32" s="4912">
        <v>6.2</v>
      </c>
      <c r="O32" s="4912">
        <v>6.2</v>
      </c>
      <c r="P32" s="4912">
        <v>6.2</v>
      </c>
      <c r="Q32" s="4912">
        <v>6.2</v>
      </c>
      <c r="R32" s="4912">
        <v>6.2</v>
      </c>
      <c r="S32" s="4912">
        <v>6.2</v>
      </c>
      <c r="T32" s="4912">
        <v>6.2</v>
      </c>
      <c r="U32" s="4912">
        <v>6.2</v>
      </c>
      <c r="V32" s="4912">
        <v>6.2</v>
      </c>
      <c r="W32" s="4912">
        <v>6.2</v>
      </c>
      <c r="X32" s="4912">
        <v>6.2</v>
      </c>
      <c r="Y32" s="4912">
        <v>6.2</v>
      </c>
      <c r="Z32" s="4912">
        <v>6.2</v>
      </c>
      <c r="AA32" s="4912">
        <v>6.2</v>
      </c>
      <c r="AB32" s="4913">
        <v>6.2</v>
      </c>
      <c r="AC32" s="1789"/>
      <c r="AD32" s="689"/>
    </row>
    <row r="33" spans="1:30" s="7" customFormat="1" ht="12.75" customHeight="1" x14ac:dyDescent="0.2">
      <c r="A33" s="5476" t="s">
        <v>146</v>
      </c>
      <c r="B33" s="5573" t="s">
        <v>271</v>
      </c>
      <c r="C33" s="1486"/>
      <c r="D33" s="569" t="s">
        <v>106</v>
      </c>
      <c r="E33" s="531"/>
      <c r="F33" s="532"/>
      <c r="G33" s="532"/>
      <c r="H33" s="670"/>
      <c r="I33" s="532"/>
      <c r="J33" s="532"/>
      <c r="K33" s="532"/>
      <c r="L33" s="532"/>
      <c r="M33" s="532"/>
      <c r="N33" s="670"/>
      <c r="O33" s="532"/>
      <c r="P33" s="532"/>
      <c r="Q33" s="532"/>
      <c r="R33" s="532"/>
      <c r="S33" s="532"/>
      <c r="T33" s="532"/>
      <c r="U33" s="532"/>
      <c r="V33" s="1364"/>
      <c r="W33" s="532"/>
      <c r="X33" s="532"/>
      <c r="Y33" s="532"/>
      <c r="Z33" s="532"/>
      <c r="AA33" s="532"/>
      <c r="AB33" s="2428"/>
      <c r="AC33" s="2429"/>
      <c r="AD33" s="689"/>
    </row>
    <row r="34" spans="1:30" s="7" customFormat="1" ht="12.75" customHeight="1" x14ac:dyDescent="0.2">
      <c r="A34" s="5642"/>
      <c r="B34" s="5663"/>
      <c r="C34" s="1487"/>
      <c r="D34" s="588" t="s">
        <v>107</v>
      </c>
      <c r="E34" s="533"/>
      <c r="F34" s="534"/>
      <c r="G34" s="534"/>
      <c r="H34" s="671"/>
      <c r="I34" s="534"/>
      <c r="J34" s="534"/>
      <c r="K34" s="534"/>
      <c r="L34" s="534"/>
      <c r="M34" s="534"/>
      <c r="N34" s="671"/>
      <c r="O34" s="534"/>
      <c r="P34" s="534"/>
      <c r="Q34" s="534"/>
      <c r="R34" s="534"/>
      <c r="S34" s="534"/>
      <c r="T34" s="534"/>
      <c r="U34" s="534"/>
      <c r="V34" s="843"/>
      <c r="W34" s="534"/>
      <c r="X34" s="534"/>
      <c r="Y34" s="534"/>
      <c r="Z34" s="534"/>
      <c r="AA34" s="534"/>
      <c r="AB34" s="2426"/>
      <c r="AC34" s="2430"/>
      <c r="AD34" s="689"/>
    </row>
    <row r="35" spans="1:30" s="14" customFormat="1" ht="12.75" customHeight="1" thickBot="1" x14ac:dyDescent="0.25">
      <c r="A35" s="5662"/>
      <c r="B35" s="5754"/>
      <c r="C35" s="1482"/>
      <c r="D35" s="590" t="s">
        <v>109</v>
      </c>
      <c r="E35" s="518"/>
      <c r="F35" s="519"/>
      <c r="G35" s="519"/>
      <c r="H35" s="666"/>
      <c r="I35" s="519"/>
      <c r="J35" s="519"/>
      <c r="K35" s="519"/>
      <c r="L35" s="519"/>
      <c r="M35" s="519"/>
      <c r="N35" s="666"/>
      <c r="O35" s="519"/>
      <c r="P35" s="519"/>
      <c r="Q35" s="519"/>
      <c r="R35" s="519"/>
      <c r="S35" s="519"/>
      <c r="T35" s="519"/>
      <c r="U35" s="519"/>
      <c r="V35" s="836"/>
      <c r="W35" s="519"/>
      <c r="X35" s="519"/>
      <c r="Y35" s="520"/>
      <c r="Z35" s="519"/>
      <c r="AA35" s="519"/>
      <c r="AB35" s="521"/>
      <c r="AC35" s="698"/>
      <c r="AD35" s="689"/>
    </row>
    <row r="36" spans="1:30" s="7" customFormat="1" ht="12.75" customHeight="1" x14ac:dyDescent="0.2">
      <c r="A36" s="5476" t="s">
        <v>117</v>
      </c>
      <c r="B36" s="5573" t="s">
        <v>271</v>
      </c>
      <c r="C36" s="1486"/>
      <c r="D36" s="569" t="s">
        <v>106</v>
      </c>
      <c r="E36" s="535"/>
      <c r="F36" s="536"/>
      <c r="G36" s="536"/>
      <c r="H36" s="672"/>
      <c r="I36" s="536"/>
      <c r="J36" s="536"/>
      <c r="K36" s="536"/>
      <c r="L36" s="536"/>
      <c r="M36" s="536"/>
      <c r="N36" s="672"/>
      <c r="O36" s="536"/>
      <c r="P36" s="536"/>
      <c r="Q36" s="536"/>
      <c r="R36" s="536"/>
      <c r="S36" s="536"/>
      <c r="T36" s="536"/>
      <c r="U36" s="536"/>
      <c r="V36" s="842"/>
      <c r="W36" s="536"/>
      <c r="X36" s="536"/>
      <c r="Y36" s="536"/>
      <c r="Z36" s="536"/>
      <c r="AA36" s="536"/>
      <c r="AB36" s="2427"/>
      <c r="AC36" s="2429"/>
      <c r="AD36" s="689"/>
    </row>
    <row r="37" spans="1:30" s="7" customFormat="1" ht="12.75" customHeight="1" x14ac:dyDescent="0.2">
      <c r="A37" s="5642"/>
      <c r="B37" s="5663"/>
      <c r="C37" s="1487"/>
      <c r="D37" s="588" t="s">
        <v>107</v>
      </c>
      <c r="E37" s="533"/>
      <c r="F37" s="534"/>
      <c r="G37" s="534"/>
      <c r="H37" s="671"/>
      <c r="I37" s="534"/>
      <c r="J37" s="534"/>
      <c r="K37" s="534"/>
      <c r="L37" s="534"/>
      <c r="M37" s="534"/>
      <c r="N37" s="671"/>
      <c r="O37" s="534"/>
      <c r="P37" s="534"/>
      <c r="Q37" s="534"/>
      <c r="R37" s="534"/>
      <c r="S37" s="534"/>
      <c r="T37" s="534"/>
      <c r="U37" s="534"/>
      <c r="V37" s="843"/>
      <c r="W37" s="534"/>
      <c r="X37" s="534"/>
      <c r="Y37" s="534"/>
      <c r="Z37" s="534"/>
      <c r="AA37" s="534"/>
      <c r="AB37" s="2426"/>
      <c r="AC37" s="2430"/>
      <c r="AD37" s="689"/>
    </row>
    <row r="38" spans="1:30" s="7" customFormat="1" ht="12.75" customHeight="1" x14ac:dyDescent="0.2">
      <c r="A38" s="5643"/>
      <c r="B38" s="5664"/>
      <c r="C38" s="1487"/>
      <c r="D38" s="588" t="s">
        <v>108</v>
      </c>
      <c r="E38" s="224"/>
      <c r="F38" s="217"/>
      <c r="G38" s="217"/>
      <c r="H38" s="673"/>
      <c r="I38" s="217"/>
      <c r="J38" s="217"/>
      <c r="K38" s="217"/>
      <c r="L38" s="217"/>
      <c r="M38" s="217"/>
      <c r="N38" s="673"/>
      <c r="O38" s="217"/>
      <c r="P38" s="217"/>
      <c r="Q38" s="217"/>
      <c r="R38" s="217"/>
      <c r="S38" s="217"/>
      <c r="T38" s="217"/>
      <c r="U38" s="217"/>
      <c r="V38" s="848"/>
      <c r="W38" s="217"/>
      <c r="X38" s="217"/>
      <c r="Y38" s="217"/>
      <c r="Z38" s="217"/>
      <c r="AA38" s="217"/>
      <c r="AB38" s="691"/>
      <c r="AC38" s="2431"/>
      <c r="AD38" s="689"/>
    </row>
    <row r="39" spans="1:30" s="14" customFormat="1" ht="12.75" customHeight="1" thickBot="1" x14ac:dyDescent="0.25">
      <c r="A39" s="5662"/>
      <c r="B39" s="5754"/>
      <c r="C39" s="1489"/>
      <c r="D39" s="590" t="s">
        <v>109</v>
      </c>
      <c r="E39" s="518"/>
      <c r="F39" s="519"/>
      <c r="G39" s="519"/>
      <c r="H39" s="666"/>
      <c r="I39" s="519"/>
      <c r="J39" s="519"/>
      <c r="K39" s="519"/>
      <c r="L39" s="519"/>
      <c r="M39" s="519"/>
      <c r="N39" s="666"/>
      <c r="O39" s="519"/>
      <c r="P39" s="519"/>
      <c r="Q39" s="519"/>
      <c r="R39" s="519"/>
      <c r="S39" s="519"/>
      <c r="T39" s="519"/>
      <c r="U39" s="519"/>
      <c r="V39" s="836"/>
      <c r="W39" s="519"/>
      <c r="X39" s="519"/>
      <c r="Y39" s="520"/>
      <c r="Z39" s="519"/>
      <c r="AA39" s="519"/>
      <c r="AB39" s="521"/>
      <c r="AC39" s="698"/>
      <c r="AD39" s="689"/>
    </row>
    <row r="40" spans="1:30" s="7" customFormat="1" ht="12.75" customHeight="1" x14ac:dyDescent="0.2">
      <c r="A40" s="5476" t="s">
        <v>126</v>
      </c>
      <c r="B40" s="5573" t="s">
        <v>271</v>
      </c>
      <c r="C40" s="1486"/>
      <c r="D40" s="569" t="s">
        <v>106</v>
      </c>
      <c r="E40" s="535"/>
      <c r="F40" s="536"/>
      <c r="G40" s="536"/>
      <c r="H40" s="672"/>
      <c r="I40" s="536"/>
      <c r="J40" s="536"/>
      <c r="K40" s="536"/>
      <c r="L40" s="536"/>
      <c r="M40" s="536"/>
      <c r="N40" s="672"/>
      <c r="O40" s="536"/>
      <c r="P40" s="536"/>
      <c r="Q40" s="536"/>
      <c r="R40" s="536"/>
      <c r="S40" s="536"/>
      <c r="T40" s="536"/>
      <c r="U40" s="536"/>
      <c r="V40" s="842"/>
      <c r="W40" s="536"/>
      <c r="X40" s="536"/>
      <c r="Y40" s="536"/>
      <c r="Z40" s="536"/>
      <c r="AA40" s="536"/>
      <c r="AB40" s="2427"/>
      <c r="AC40" s="2429"/>
      <c r="AD40" s="689"/>
    </row>
    <row r="41" spans="1:30" s="7" customFormat="1" ht="12.75" customHeight="1" x14ac:dyDescent="0.2">
      <c r="A41" s="5642"/>
      <c r="B41" s="5663"/>
      <c r="C41" s="1487"/>
      <c r="D41" s="588" t="s">
        <v>107</v>
      </c>
      <c r="E41" s="533"/>
      <c r="F41" s="534"/>
      <c r="G41" s="534"/>
      <c r="H41" s="671"/>
      <c r="I41" s="534"/>
      <c r="J41" s="534"/>
      <c r="K41" s="534"/>
      <c r="L41" s="534"/>
      <c r="M41" s="534"/>
      <c r="N41" s="671"/>
      <c r="O41" s="534"/>
      <c r="P41" s="534"/>
      <c r="Q41" s="534"/>
      <c r="R41" s="534"/>
      <c r="S41" s="534"/>
      <c r="T41" s="534"/>
      <c r="U41" s="534"/>
      <c r="V41" s="843"/>
      <c r="W41" s="534"/>
      <c r="X41" s="534"/>
      <c r="Y41" s="534"/>
      <c r="Z41" s="534"/>
      <c r="AA41" s="534"/>
      <c r="AB41" s="2426"/>
      <c r="AC41" s="2430"/>
      <c r="AD41" s="689"/>
    </row>
    <row r="42" spans="1:30" s="14" customFormat="1" ht="12.75" customHeight="1" thickBot="1" x14ac:dyDescent="0.25">
      <c r="A42" s="5662"/>
      <c r="B42" s="5754"/>
      <c r="C42" s="1482"/>
      <c r="D42" s="590" t="s">
        <v>109</v>
      </c>
      <c r="E42" s="518"/>
      <c r="F42" s="519"/>
      <c r="G42" s="519"/>
      <c r="H42" s="666"/>
      <c r="I42" s="519"/>
      <c r="J42" s="519"/>
      <c r="K42" s="519"/>
      <c r="L42" s="519"/>
      <c r="M42" s="519"/>
      <c r="N42" s="666"/>
      <c r="O42" s="519"/>
      <c r="P42" s="519"/>
      <c r="Q42" s="519"/>
      <c r="R42" s="519"/>
      <c r="S42" s="519"/>
      <c r="T42" s="519"/>
      <c r="U42" s="519"/>
      <c r="V42" s="836"/>
      <c r="W42" s="519"/>
      <c r="X42" s="519"/>
      <c r="Y42" s="520"/>
      <c r="Z42" s="519"/>
      <c r="AA42" s="519"/>
      <c r="AB42" s="521"/>
      <c r="AC42" s="698"/>
      <c r="AD42" s="689"/>
    </row>
    <row r="43" spans="1:30" s="7" customFormat="1" ht="12.75" customHeight="1" x14ac:dyDescent="0.2">
      <c r="A43" s="5476" t="s">
        <v>123</v>
      </c>
      <c r="B43" s="5573" t="s">
        <v>271</v>
      </c>
      <c r="C43" s="1486"/>
      <c r="D43" s="569" t="s">
        <v>106</v>
      </c>
      <c r="E43" s="535"/>
      <c r="F43" s="536"/>
      <c r="G43" s="536"/>
      <c r="H43" s="672"/>
      <c r="I43" s="536"/>
      <c r="J43" s="536"/>
      <c r="K43" s="536"/>
      <c r="L43" s="536"/>
      <c r="M43" s="536"/>
      <c r="N43" s="672"/>
      <c r="O43" s="536"/>
      <c r="P43" s="536"/>
      <c r="Q43" s="536"/>
      <c r="R43" s="536"/>
      <c r="S43" s="536"/>
      <c r="T43" s="536"/>
      <c r="U43" s="536"/>
      <c r="V43" s="842"/>
      <c r="W43" s="536"/>
      <c r="X43" s="536"/>
      <c r="Y43" s="536"/>
      <c r="Z43" s="536"/>
      <c r="AA43" s="536"/>
      <c r="AB43" s="2427"/>
      <c r="AC43" s="2429"/>
      <c r="AD43" s="689"/>
    </row>
    <row r="44" spans="1:30" s="7" customFormat="1" ht="12.75" customHeight="1" x14ac:dyDescent="0.2">
      <c r="A44" s="5642"/>
      <c r="B44" s="5663"/>
      <c r="C44" s="1487"/>
      <c r="D44" s="588" t="s">
        <v>107</v>
      </c>
      <c r="E44" s="533"/>
      <c r="F44" s="534"/>
      <c r="G44" s="534"/>
      <c r="H44" s="671"/>
      <c r="I44" s="534"/>
      <c r="J44" s="534"/>
      <c r="K44" s="534"/>
      <c r="L44" s="534"/>
      <c r="M44" s="534"/>
      <c r="N44" s="671"/>
      <c r="O44" s="534"/>
      <c r="P44" s="534"/>
      <c r="Q44" s="534"/>
      <c r="R44" s="534"/>
      <c r="S44" s="534"/>
      <c r="T44" s="534"/>
      <c r="U44" s="534"/>
      <c r="V44" s="843"/>
      <c r="W44" s="534"/>
      <c r="X44" s="534"/>
      <c r="Y44" s="534"/>
      <c r="Z44" s="534"/>
      <c r="AA44" s="534"/>
      <c r="AB44" s="2426"/>
      <c r="AC44" s="2430"/>
      <c r="AD44" s="689"/>
    </row>
    <row r="45" spans="1:30" s="7" customFormat="1" ht="12.75" customHeight="1" x14ac:dyDescent="0.2">
      <c r="A45" s="5643"/>
      <c r="B45" s="5664"/>
      <c r="C45" s="1487"/>
      <c r="D45" s="588" t="s">
        <v>108</v>
      </c>
      <c r="E45" s="224"/>
      <c r="F45" s="217"/>
      <c r="G45" s="217"/>
      <c r="H45" s="673"/>
      <c r="I45" s="217"/>
      <c r="J45" s="217"/>
      <c r="K45" s="217"/>
      <c r="L45" s="217"/>
      <c r="M45" s="217"/>
      <c r="N45" s="673"/>
      <c r="O45" s="217"/>
      <c r="P45" s="217"/>
      <c r="Q45" s="217"/>
      <c r="R45" s="217"/>
      <c r="S45" s="217"/>
      <c r="T45" s="217"/>
      <c r="U45" s="217"/>
      <c r="V45" s="848"/>
      <c r="W45" s="217"/>
      <c r="X45" s="217"/>
      <c r="Y45" s="217"/>
      <c r="Z45" s="217"/>
      <c r="AA45" s="217"/>
      <c r="AB45" s="691"/>
      <c r="AC45" s="2431"/>
      <c r="AD45" s="689"/>
    </row>
    <row r="46" spans="1:30" s="14" customFormat="1" ht="12.75" customHeight="1" thickBot="1" x14ac:dyDescent="0.25">
      <c r="A46" s="5662"/>
      <c r="B46" s="5754"/>
      <c r="C46" s="1489"/>
      <c r="D46" s="590" t="s">
        <v>109</v>
      </c>
      <c r="E46" s="518"/>
      <c r="F46" s="519"/>
      <c r="G46" s="519"/>
      <c r="H46" s="666"/>
      <c r="I46" s="519"/>
      <c r="J46" s="519"/>
      <c r="K46" s="519"/>
      <c r="L46" s="519"/>
      <c r="M46" s="519"/>
      <c r="N46" s="666"/>
      <c r="O46" s="519"/>
      <c r="P46" s="519"/>
      <c r="Q46" s="519"/>
      <c r="R46" s="519"/>
      <c r="S46" s="519"/>
      <c r="T46" s="519"/>
      <c r="U46" s="519"/>
      <c r="V46" s="836"/>
      <c r="W46" s="519"/>
      <c r="X46" s="519"/>
      <c r="Y46" s="520"/>
      <c r="Z46" s="519"/>
      <c r="AA46" s="519"/>
      <c r="AB46" s="521"/>
      <c r="AC46" s="698"/>
      <c r="AD46" s="689"/>
    </row>
    <row r="47" spans="1:30" s="7" customFormat="1" ht="12.75" customHeight="1" x14ac:dyDescent="0.2">
      <c r="A47" s="5476" t="s">
        <v>150</v>
      </c>
      <c r="B47" s="5573" t="s">
        <v>271</v>
      </c>
      <c r="C47" s="1486"/>
      <c r="D47" s="569" t="s">
        <v>106</v>
      </c>
      <c r="E47" s="535"/>
      <c r="F47" s="536"/>
      <c r="G47" s="536"/>
      <c r="H47" s="672"/>
      <c r="I47" s="536"/>
      <c r="J47" s="536"/>
      <c r="K47" s="536"/>
      <c r="L47" s="536"/>
      <c r="M47" s="536"/>
      <c r="N47" s="672"/>
      <c r="O47" s="536"/>
      <c r="P47" s="536"/>
      <c r="Q47" s="536"/>
      <c r="R47" s="536"/>
      <c r="S47" s="536"/>
      <c r="T47" s="536"/>
      <c r="U47" s="536"/>
      <c r="V47" s="842"/>
      <c r="W47" s="536"/>
      <c r="X47" s="536"/>
      <c r="Y47" s="536"/>
      <c r="Z47" s="536"/>
      <c r="AA47" s="536"/>
      <c r="AB47" s="2427"/>
      <c r="AC47" s="2429"/>
      <c r="AD47" s="689"/>
    </row>
    <row r="48" spans="1:30" s="7" customFormat="1" ht="12.75" customHeight="1" x14ac:dyDescent="0.2">
      <c r="A48" s="5642"/>
      <c r="B48" s="5663"/>
      <c r="C48" s="1487"/>
      <c r="D48" s="588" t="s">
        <v>107</v>
      </c>
      <c r="E48" s="533"/>
      <c r="F48" s="534"/>
      <c r="G48" s="534"/>
      <c r="H48" s="671"/>
      <c r="I48" s="534"/>
      <c r="J48" s="534"/>
      <c r="K48" s="534"/>
      <c r="L48" s="534"/>
      <c r="M48" s="534"/>
      <c r="N48" s="671"/>
      <c r="O48" s="534"/>
      <c r="P48" s="534"/>
      <c r="Q48" s="534"/>
      <c r="R48" s="534"/>
      <c r="S48" s="534"/>
      <c r="T48" s="534"/>
      <c r="U48" s="534"/>
      <c r="V48" s="843"/>
      <c r="W48" s="534"/>
      <c r="X48" s="534"/>
      <c r="Y48" s="534"/>
      <c r="Z48" s="534"/>
      <c r="AA48" s="534"/>
      <c r="AB48" s="2426"/>
      <c r="AC48" s="2430"/>
      <c r="AD48" s="689"/>
    </row>
    <row r="49" spans="1:30" s="14" customFormat="1" ht="12.75" customHeight="1" thickBot="1" x14ac:dyDescent="0.25">
      <c r="A49" s="5662"/>
      <c r="B49" s="5754"/>
      <c r="C49" s="1482"/>
      <c r="D49" s="590" t="s">
        <v>109</v>
      </c>
      <c r="E49" s="518"/>
      <c r="F49" s="519"/>
      <c r="G49" s="519"/>
      <c r="H49" s="666"/>
      <c r="I49" s="519"/>
      <c r="J49" s="519"/>
      <c r="K49" s="519"/>
      <c r="L49" s="519"/>
      <c r="M49" s="519"/>
      <c r="N49" s="666"/>
      <c r="O49" s="519"/>
      <c r="P49" s="519"/>
      <c r="Q49" s="519"/>
      <c r="R49" s="519"/>
      <c r="S49" s="519"/>
      <c r="T49" s="519"/>
      <c r="U49" s="519"/>
      <c r="V49" s="836"/>
      <c r="W49" s="519"/>
      <c r="X49" s="519"/>
      <c r="Y49" s="520"/>
      <c r="Z49" s="519"/>
      <c r="AA49" s="519"/>
      <c r="AB49" s="521"/>
      <c r="AC49" s="698"/>
      <c r="AD49" s="689"/>
    </row>
    <row r="50" spans="1:30" s="7" customFormat="1" ht="12.75" customHeight="1" x14ac:dyDescent="0.2">
      <c r="A50" s="5476" t="s">
        <v>124</v>
      </c>
      <c r="B50" s="5573" t="s">
        <v>271</v>
      </c>
      <c r="C50" s="1486"/>
      <c r="D50" s="569" t="s">
        <v>106</v>
      </c>
      <c r="E50" s="535"/>
      <c r="F50" s="536"/>
      <c r="G50" s="536"/>
      <c r="H50" s="672"/>
      <c r="I50" s="536"/>
      <c r="J50" s="536"/>
      <c r="K50" s="536"/>
      <c r="L50" s="536"/>
      <c r="M50" s="536"/>
      <c r="N50" s="672"/>
      <c r="O50" s="536"/>
      <c r="P50" s="536"/>
      <c r="Q50" s="536"/>
      <c r="R50" s="536"/>
      <c r="S50" s="536"/>
      <c r="T50" s="536"/>
      <c r="U50" s="536"/>
      <c r="V50" s="842"/>
      <c r="W50" s="536"/>
      <c r="X50" s="536"/>
      <c r="Y50" s="536"/>
      <c r="Z50" s="536"/>
      <c r="AA50" s="536"/>
      <c r="AB50" s="2427"/>
      <c r="AC50" s="2429"/>
      <c r="AD50" s="689"/>
    </row>
    <row r="51" spans="1:30" s="7" customFormat="1" ht="12.75" customHeight="1" x14ac:dyDescent="0.2">
      <c r="A51" s="5642"/>
      <c r="B51" s="5663"/>
      <c r="C51" s="1487"/>
      <c r="D51" s="588" t="s">
        <v>107</v>
      </c>
      <c r="E51" s="533"/>
      <c r="F51" s="534"/>
      <c r="G51" s="534"/>
      <c r="H51" s="671"/>
      <c r="I51" s="534"/>
      <c r="J51" s="534"/>
      <c r="K51" s="534"/>
      <c r="L51" s="534"/>
      <c r="M51" s="534"/>
      <c r="N51" s="671"/>
      <c r="O51" s="534"/>
      <c r="P51" s="534"/>
      <c r="Q51" s="534"/>
      <c r="R51" s="534"/>
      <c r="S51" s="534"/>
      <c r="T51" s="534"/>
      <c r="U51" s="534"/>
      <c r="V51" s="843"/>
      <c r="W51" s="534"/>
      <c r="X51" s="534"/>
      <c r="Y51" s="534"/>
      <c r="Z51" s="534"/>
      <c r="AA51" s="534"/>
      <c r="AB51" s="2426"/>
      <c r="AC51" s="2430"/>
      <c r="AD51" s="689"/>
    </row>
    <row r="52" spans="1:30" s="14" customFormat="1" ht="12.75" customHeight="1" thickBot="1" x14ac:dyDescent="0.25">
      <c r="A52" s="5662"/>
      <c r="B52" s="5754"/>
      <c r="C52" s="1482"/>
      <c r="D52" s="590" t="s">
        <v>109</v>
      </c>
      <c r="E52" s="518"/>
      <c r="F52" s="519"/>
      <c r="G52" s="519"/>
      <c r="H52" s="666"/>
      <c r="I52" s="519"/>
      <c r="J52" s="519"/>
      <c r="K52" s="519"/>
      <c r="L52" s="519"/>
      <c r="M52" s="519"/>
      <c r="N52" s="666"/>
      <c r="O52" s="519"/>
      <c r="P52" s="519"/>
      <c r="Q52" s="519"/>
      <c r="R52" s="519"/>
      <c r="S52" s="519"/>
      <c r="T52" s="519"/>
      <c r="U52" s="519"/>
      <c r="V52" s="836"/>
      <c r="W52" s="519"/>
      <c r="X52" s="519"/>
      <c r="Y52" s="520"/>
      <c r="Z52" s="519"/>
      <c r="AA52" s="519"/>
      <c r="AB52" s="521"/>
      <c r="AC52" s="698"/>
      <c r="AD52" s="689"/>
    </row>
    <row r="53" spans="1:30" s="7" customFormat="1" ht="12.75" customHeight="1" x14ac:dyDescent="0.2">
      <c r="A53" s="5476" t="s">
        <v>121</v>
      </c>
      <c r="B53" s="5573" t="s">
        <v>271</v>
      </c>
      <c r="C53" s="1486"/>
      <c r="D53" s="569" t="s">
        <v>106</v>
      </c>
      <c r="E53" s="535"/>
      <c r="F53" s="536"/>
      <c r="G53" s="536"/>
      <c r="H53" s="672"/>
      <c r="I53" s="536"/>
      <c r="J53" s="536"/>
      <c r="K53" s="536"/>
      <c r="L53" s="536"/>
      <c r="M53" s="536"/>
      <c r="N53" s="672"/>
      <c r="O53" s="536"/>
      <c r="P53" s="536"/>
      <c r="Q53" s="536"/>
      <c r="R53" s="536"/>
      <c r="S53" s="536"/>
      <c r="T53" s="536"/>
      <c r="U53" s="536"/>
      <c r="V53" s="842"/>
      <c r="W53" s="536"/>
      <c r="X53" s="536"/>
      <c r="Y53" s="536"/>
      <c r="Z53" s="536"/>
      <c r="AA53" s="536"/>
      <c r="AB53" s="2427"/>
      <c r="AC53" s="2429"/>
      <c r="AD53" s="689"/>
    </row>
    <row r="54" spans="1:30" s="7" customFormat="1" ht="12.75" customHeight="1" x14ac:dyDescent="0.2">
      <c r="A54" s="5642"/>
      <c r="B54" s="5663"/>
      <c r="C54" s="1487"/>
      <c r="D54" s="588" t="s">
        <v>107</v>
      </c>
      <c r="E54" s="533"/>
      <c r="F54" s="534"/>
      <c r="G54" s="534"/>
      <c r="H54" s="671"/>
      <c r="I54" s="534"/>
      <c r="J54" s="534"/>
      <c r="K54" s="534"/>
      <c r="L54" s="534"/>
      <c r="M54" s="534"/>
      <c r="N54" s="671"/>
      <c r="O54" s="534"/>
      <c r="P54" s="534"/>
      <c r="Q54" s="534"/>
      <c r="R54" s="534"/>
      <c r="S54" s="534"/>
      <c r="T54" s="534"/>
      <c r="U54" s="534"/>
      <c r="V54" s="843"/>
      <c r="W54" s="534"/>
      <c r="X54" s="534"/>
      <c r="Y54" s="534"/>
      <c r="Z54" s="534"/>
      <c r="AA54" s="534"/>
      <c r="AB54" s="2426"/>
      <c r="AC54" s="2430"/>
      <c r="AD54" s="689"/>
    </row>
    <row r="55" spans="1:30" s="14" customFormat="1" ht="12.75" customHeight="1" thickBot="1" x14ac:dyDescent="0.25">
      <c r="A55" s="5662"/>
      <c r="B55" s="5754"/>
      <c r="C55" s="1482"/>
      <c r="D55" s="570" t="s">
        <v>109</v>
      </c>
      <c r="E55" s="518"/>
      <c r="F55" s="519"/>
      <c r="G55" s="519"/>
      <c r="H55" s="666"/>
      <c r="I55" s="519"/>
      <c r="J55" s="519"/>
      <c r="K55" s="519"/>
      <c r="L55" s="519"/>
      <c r="M55" s="519"/>
      <c r="N55" s="666"/>
      <c r="O55" s="519"/>
      <c r="P55" s="519"/>
      <c r="Q55" s="519"/>
      <c r="R55" s="519"/>
      <c r="S55" s="519"/>
      <c r="T55" s="519"/>
      <c r="U55" s="519"/>
      <c r="V55" s="836"/>
      <c r="W55" s="519"/>
      <c r="X55" s="519"/>
      <c r="Y55" s="520"/>
      <c r="Z55" s="519"/>
      <c r="AA55" s="519"/>
      <c r="AB55" s="521"/>
      <c r="AC55" s="699"/>
      <c r="AD55" s="689"/>
    </row>
    <row r="56" spans="1:30" s="7" customFormat="1" ht="12.75" customHeight="1" x14ac:dyDescent="0.2">
      <c r="A56" s="5661" t="s">
        <v>120</v>
      </c>
      <c r="B56" s="5756" t="s">
        <v>81</v>
      </c>
      <c r="C56" s="1486" t="s">
        <v>641</v>
      </c>
      <c r="D56" s="596" t="s">
        <v>106</v>
      </c>
      <c r="E56" s="3800">
        <v>102.72</v>
      </c>
      <c r="F56" s="3426">
        <v>99.600000000000009</v>
      </c>
      <c r="G56" s="3426">
        <v>97.2</v>
      </c>
      <c r="H56" s="3815">
        <v>96.12</v>
      </c>
      <c r="I56" s="3426">
        <v>99.48</v>
      </c>
      <c r="J56" s="3426">
        <v>103.08</v>
      </c>
      <c r="K56" s="3426">
        <v>103.32000000000001</v>
      </c>
      <c r="L56" s="3426">
        <v>109.68</v>
      </c>
      <c r="M56" s="3426">
        <v>102.60000000000001</v>
      </c>
      <c r="N56" s="3815">
        <v>100.32000000000001</v>
      </c>
      <c r="O56" s="3426">
        <v>97.08</v>
      </c>
      <c r="P56" s="3426">
        <v>96.84</v>
      </c>
      <c r="Q56" s="3426">
        <v>97.8</v>
      </c>
      <c r="R56" s="3426">
        <v>102.48</v>
      </c>
      <c r="S56" s="3426">
        <v>105.84</v>
      </c>
      <c r="T56" s="3426">
        <v>103.8</v>
      </c>
      <c r="U56" s="3426">
        <v>105</v>
      </c>
      <c r="V56" s="3425">
        <v>104.52</v>
      </c>
      <c r="W56" s="3426">
        <v>102.24000000000001</v>
      </c>
      <c r="X56" s="3426">
        <v>103.68</v>
      </c>
      <c r="Y56" s="3426">
        <v>108.84</v>
      </c>
      <c r="Z56" s="3426">
        <v>107.04</v>
      </c>
      <c r="AA56" s="3426">
        <v>100.92</v>
      </c>
      <c r="AB56" s="3805">
        <v>101.52</v>
      </c>
      <c r="AC56" s="3133">
        <f>SUM(E56:AB56)</f>
        <v>2451.7199999999998</v>
      </c>
      <c r="AD56" s="689"/>
    </row>
    <row r="57" spans="1:30" s="7" customFormat="1" ht="12.75" customHeight="1" x14ac:dyDescent="0.2">
      <c r="A57" s="5642"/>
      <c r="B57" s="5757"/>
      <c r="C57" s="1487" t="s">
        <v>641</v>
      </c>
      <c r="D57" s="592" t="s">
        <v>107</v>
      </c>
      <c r="E57" s="3798">
        <v>20.16</v>
      </c>
      <c r="F57" s="3431">
        <v>20.76</v>
      </c>
      <c r="G57" s="3431">
        <v>20.400000000000002</v>
      </c>
      <c r="H57" s="3816">
        <v>20.28</v>
      </c>
      <c r="I57" s="3431">
        <v>20.400000000000002</v>
      </c>
      <c r="J57" s="3431">
        <v>20.400000000000002</v>
      </c>
      <c r="K57" s="3431">
        <v>19.920000000000002</v>
      </c>
      <c r="L57" s="3431">
        <v>20.52</v>
      </c>
      <c r="M57" s="3431">
        <v>18.48</v>
      </c>
      <c r="N57" s="3816">
        <v>17.760000000000002</v>
      </c>
      <c r="O57" s="3431">
        <v>17.16</v>
      </c>
      <c r="P57" s="3431">
        <v>17.64</v>
      </c>
      <c r="Q57" s="3431">
        <v>17.52</v>
      </c>
      <c r="R57" s="3431">
        <v>17.88</v>
      </c>
      <c r="S57" s="3431">
        <v>18.12</v>
      </c>
      <c r="T57" s="3431">
        <v>19.920000000000002</v>
      </c>
      <c r="U57" s="3431">
        <v>20.400000000000002</v>
      </c>
      <c r="V57" s="3430">
        <v>20.28</v>
      </c>
      <c r="W57" s="3431">
        <v>20.04</v>
      </c>
      <c r="X57" s="3431">
        <v>20.88</v>
      </c>
      <c r="Y57" s="3431">
        <v>20.76</v>
      </c>
      <c r="Z57" s="3431">
        <v>20.400000000000002</v>
      </c>
      <c r="AA57" s="3431">
        <v>20.16</v>
      </c>
      <c r="AB57" s="3807">
        <v>21</v>
      </c>
      <c r="AC57" s="3130">
        <f>SUM(E57:AB57)</f>
        <v>471.24</v>
      </c>
      <c r="AD57" s="689"/>
    </row>
    <row r="58" spans="1:30" s="7" customFormat="1" ht="12.75" customHeight="1" x14ac:dyDescent="0.2">
      <c r="A58" s="5643"/>
      <c r="B58" s="5757"/>
      <c r="C58" s="1475" t="s">
        <v>311</v>
      </c>
      <c r="D58" s="593" t="s">
        <v>336</v>
      </c>
      <c r="E58" s="325">
        <v>104.67962552474097</v>
      </c>
      <c r="F58" s="326">
        <v>101.74054059223394</v>
      </c>
      <c r="G58" s="326">
        <v>99.31767214348109</v>
      </c>
      <c r="H58" s="468">
        <v>98.236107414738299</v>
      </c>
      <c r="I58" s="326">
        <v>101.55013737066042</v>
      </c>
      <c r="J58" s="326">
        <v>105.07923867253702</v>
      </c>
      <c r="K58" s="326">
        <v>105.22275799464677</v>
      </c>
      <c r="L58" s="326">
        <v>111.58303096797471</v>
      </c>
      <c r="M58" s="326">
        <v>104.25099711753361</v>
      </c>
      <c r="N58" s="468">
        <v>101.87992932859741</v>
      </c>
      <c r="O58" s="326">
        <v>98.584948141184299</v>
      </c>
      <c r="P58" s="326">
        <v>98.433506490422246</v>
      </c>
      <c r="Q58" s="326">
        <v>99.356884009111312</v>
      </c>
      <c r="R58" s="326">
        <v>104.02809620482344</v>
      </c>
      <c r="S58" s="326">
        <v>107.37988638474154</v>
      </c>
      <c r="T58" s="326">
        <v>105.69411714944214</v>
      </c>
      <c r="U58" s="326">
        <v>106.96335821205315</v>
      </c>
      <c r="V58" s="837">
        <v>106.4692857118897</v>
      </c>
      <c r="W58" s="326">
        <v>104.18550379011468</v>
      </c>
      <c r="X58" s="326">
        <v>105.76160361870465</v>
      </c>
      <c r="Y58" s="326">
        <v>110.8021804839598</v>
      </c>
      <c r="Z58" s="326">
        <v>108.9666077291571</v>
      </c>
      <c r="AA58" s="326">
        <v>102.91390576593622</v>
      </c>
      <c r="AB58" s="391">
        <v>103.66923555230838</v>
      </c>
      <c r="AC58" s="3131"/>
      <c r="AD58" s="689"/>
    </row>
    <row r="59" spans="1:30" s="7" customFormat="1" ht="12.75" customHeight="1" x14ac:dyDescent="0.2">
      <c r="A59" s="5643"/>
      <c r="B59" s="5757"/>
      <c r="C59" s="1487" t="s">
        <v>338</v>
      </c>
      <c r="D59" s="592" t="s">
        <v>108</v>
      </c>
      <c r="E59" s="3563">
        <v>10.1</v>
      </c>
      <c r="F59" s="3558">
        <v>9.4</v>
      </c>
      <c r="G59" s="3558">
        <v>9.6999999999999993</v>
      </c>
      <c r="H59" s="3642">
        <v>11.3</v>
      </c>
      <c r="I59" s="3558">
        <v>10.5</v>
      </c>
      <c r="J59" s="3558">
        <v>11.9</v>
      </c>
      <c r="K59" s="3558">
        <v>11.2</v>
      </c>
      <c r="L59" s="3558">
        <v>12.9</v>
      </c>
      <c r="M59" s="3558">
        <v>11.9</v>
      </c>
      <c r="N59" s="3642">
        <v>9.5</v>
      </c>
      <c r="O59" s="3558">
        <v>11.3</v>
      </c>
      <c r="P59" s="3558">
        <v>9.8000000000000007</v>
      </c>
      <c r="Q59" s="3558">
        <v>8.9</v>
      </c>
      <c r="R59" s="3558">
        <v>10.1</v>
      </c>
      <c r="S59" s="3558">
        <v>11.8</v>
      </c>
      <c r="T59" s="3558">
        <v>12</v>
      </c>
      <c r="U59" s="3558">
        <v>10.199999999999999</v>
      </c>
      <c r="V59" s="3559">
        <v>10.3</v>
      </c>
      <c r="W59" s="3558">
        <v>10.4</v>
      </c>
      <c r="X59" s="3558">
        <v>12.1</v>
      </c>
      <c r="Y59" s="3560">
        <v>11</v>
      </c>
      <c r="Z59" s="3558">
        <v>9.4</v>
      </c>
      <c r="AA59" s="3558">
        <v>12.1</v>
      </c>
      <c r="AB59" s="3561">
        <v>10.199999999999999</v>
      </c>
      <c r="AC59" s="3131"/>
      <c r="AD59" s="689"/>
    </row>
    <row r="60" spans="1:30" s="34" customFormat="1" ht="12.75" customHeight="1" thickBot="1" x14ac:dyDescent="0.25">
      <c r="A60" s="5643"/>
      <c r="B60" s="5758"/>
      <c r="C60" s="1489" t="s">
        <v>311</v>
      </c>
      <c r="D60" s="597" t="s">
        <v>109</v>
      </c>
      <c r="E60" s="582">
        <v>0.19626168224299065</v>
      </c>
      <c r="F60" s="523">
        <v>0.20843373493975903</v>
      </c>
      <c r="G60" s="523">
        <v>0.20987654320987656</v>
      </c>
      <c r="H60" s="667">
        <v>0.21098626716604243</v>
      </c>
      <c r="I60" s="523">
        <v>0.20506634499396864</v>
      </c>
      <c r="J60" s="523">
        <v>0.19790454016298023</v>
      </c>
      <c r="K60" s="523">
        <v>0.19279907084785133</v>
      </c>
      <c r="L60" s="523">
        <v>0.18708971553610501</v>
      </c>
      <c r="M60" s="523">
        <v>0.18011695906432748</v>
      </c>
      <c r="N60" s="667">
        <v>0.17703349282296652</v>
      </c>
      <c r="O60" s="523">
        <v>0.17676143386897405</v>
      </c>
      <c r="P60" s="523">
        <v>0.18215613382899629</v>
      </c>
      <c r="Q60" s="523">
        <v>0.17914110429447852</v>
      </c>
      <c r="R60" s="523">
        <v>0.17447306791569084</v>
      </c>
      <c r="S60" s="523">
        <v>0.17120181405895693</v>
      </c>
      <c r="T60" s="523">
        <v>0.19190751445086707</v>
      </c>
      <c r="U60" s="523">
        <v>0.19428571428571431</v>
      </c>
      <c r="V60" s="841">
        <v>0.19402985074626866</v>
      </c>
      <c r="W60" s="523">
        <v>0.19600938967136147</v>
      </c>
      <c r="X60" s="523">
        <v>0.20138888888888887</v>
      </c>
      <c r="Y60" s="524">
        <v>0.19073869900771775</v>
      </c>
      <c r="Z60" s="523">
        <v>0.1905829596412556</v>
      </c>
      <c r="AA60" s="523">
        <v>0.19976218787158145</v>
      </c>
      <c r="AB60" s="525">
        <v>0.20685579196217496</v>
      </c>
      <c r="AC60" s="3132">
        <f t="shared" ref="AC60" si="7">AC57/AC56</f>
        <v>0.19220791933826051</v>
      </c>
      <c r="AD60" s="1810"/>
    </row>
    <row r="61" spans="1:30" s="7" customFormat="1" ht="12.75" customHeight="1" x14ac:dyDescent="0.2">
      <c r="A61" s="5476" t="s">
        <v>157</v>
      </c>
      <c r="B61" s="5573" t="s">
        <v>80</v>
      </c>
      <c r="C61" s="1486" t="s">
        <v>642</v>
      </c>
      <c r="D61" s="598" t="s">
        <v>106</v>
      </c>
      <c r="E61" s="3800">
        <v>177.48</v>
      </c>
      <c r="F61" s="3426">
        <v>176.04</v>
      </c>
      <c r="G61" s="3426">
        <v>177.12</v>
      </c>
      <c r="H61" s="3815">
        <v>178.56</v>
      </c>
      <c r="I61" s="3426">
        <v>172.08</v>
      </c>
      <c r="J61" s="3426">
        <v>173.88</v>
      </c>
      <c r="K61" s="3426">
        <v>177.48</v>
      </c>
      <c r="L61" s="3426">
        <v>180.36</v>
      </c>
      <c r="M61" s="3426">
        <v>179.28</v>
      </c>
      <c r="N61" s="3815">
        <v>173.88</v>
      </c>
      <c r="O61" s="3426">
        <v>174.6</v>
      </c>
      <c r="P61" s="3426">
        <v>139.32</v>
      </c>
      <c r="Q61" s="3426">
        <v>171</v>
      </c>
      <c r="R61" s="3426">
        <v>155.52000000000001</v>
      </c>
      <c r="S61" s="3426">
        <v>140.4</v>
      </c>
      <c r="T61" s="3426">
        <v>166.32</v>
      </c>
      <c r="U61" s="3426">
        <v>173.16</v>
      </c>
      <c r="V61" s="3425">
        <v>190.08</v>
      </c>
      <c r="W61" s="3426">
        <v>191.16</v>
      </c>
      <c r="X61" s="3426">
        <v>193.32</v>
      </c>
      <c r="Y61" s="3426">
        <v>187.20000000000002</v>
      </c>
      <c r="Z61" s="3426">
        <v>195.12</v>
      </c>
      <c r="AA61" s="3426">
        <v>181.08</v>
      </c>
      <c r="AB61" s="3805">
        <v>171.36</v>
      </c>
      <c r="AC61" s="3133">
        <f>SUM(E61:AB61)</f>
        <v>4195.7999999999993</v>
      </c>
      <c r="AD61" s="689"/>
    </row>
    <row r="62" spans="1:30" s="7" customFormat="1" ht="12.75" customHeight="1" x14ac:dyDescent="0.2">
      <c r="A62" s="5642"/>
      <c r="B62" s="5663"/>
      <c r="C62" s="1487" t="s">
        <v>642</v>
      </c>
      <c r="D62" s="599" t="s">
        <v>107</v>
      </c>
      <c r="E62" s="3798">
        <v>115.92</v>
      </c>
      <c r="F62" s="3431">
        <v>115.56</v>
      </c>
      <c r="G62" s="3431">
        <v>115.92</v>
      </c>
      <c r="H62" s="3816">
        <v>116.28</v>
      </c>
      <c r="I62" s="3431">
        <v>117</v>
      </c>
      <c r="J62" s="3431">
        <v>116.64</v>
      </c>
      <c r="K62" s="3431">
        <v>117.36</v>
      </c>
      <c r="L62" s="3431">
        <v>116.64</v>
      </c>
      <c r="M62" s="3431">
        <v>113.76</v>
      </c>
      <c r="N62" s="3816">
        <v>109.08</v>
      </c>
      <c r="O62" s="3431">
        <v>108</v>
      </c>
      <c r="P62" s="3431">
        <v>84.600000000000009</v>
      </c>
      <c r="Q62" s="3431">
        <v>108.72</v>
      </c>
      <c r="R62" s="3431">
        <v>98.28</v>
      </c>
      <c r="S62" s="3431">
        <v>87.48</v>
      </c>
      <c r="T62" s="3431">
        <v>108.36</v>
      </c>
      <c r="U62" s="3431">
        <v>91.44</v>
      </c>
      <c r="V62" s="3430">
        <v>105.48</v>
      </c>
      <c r="W62" s="3431">
        <v>115.56</v>
      </c>
      <c r="X62" s="3431">
        <v>115.2</v>
      </c>
      <c r="Y62" s="3431">
        <v>115.56</v>
      </c>
      <c r="Z62" s="3431">
        <v>117.72</v>
      </c>
      <c r="AA62" s="3431">
        <v>118.8</v>
      </c>
      <c r="AB62" s="3807">
        <v>113.76</v>
      </c>
      <c r="AC62" s="3130">
        <f>SUM(E62:AB62)</f>
        <v>2643.12</v>
      </c>
      <c r="AD62" s="689"/>
    </row>
    <row r="63" spans="1:30" s="7" customFormat="1" ht="12.75" customHeight="1" x14ac:dyDescent="0.2">
      <c r="A63" s="5643"/>
      <c r="B63" s="5664"/>
      <c r="C63" s="1475" t="s">
        <v>311</v>
      </c>
      <c r="D63" s="600" t="s">
        <v>336</v>
      </c>
      <c r="E63" s="325">
        <v>211.98253890356159</v>
      </c>
      <c r="F63" s="326">
        <v>210.58061449240765</v>
      </c>
      <c r="G63" s="326">
        <v>211.68122448625434</v>
      </c>
      <c r="H63" s="468">
        <v>213.08381449561108</v>
      </c>
      <c r="I63" s="326">
        <v>208.08778532148398</v>
      </c>
      <c r="J63" s="326">
        <v>209.37799311293438</v>
      </c>
      <c r="K63" s="326">
        <v>212.77340059321324</v>
      </c>
      <c r="L63" s="326">
        <v>214.78970925069945</v>
      </c>
      <c r="M63" s="326">
        <v>212.32676703609462</v>
      </c>
      <c r="N63" s="468">
        <v>205.26251679252107</v>
      </c>
      <c r="O63" s="326">
        <v>205.3026059259843</v>
      </c>
      <c r="P63" s="326">
        <v>162.99454714805645</v>
      </c>
      <c r="Q63" s="326">
        <v>202.63523484330162</v>
      </c>
      <c r="R63" s="326">
        <v>183.97127167033446</v>
      </c>
      <c r="S63" s="326">
        <v>165.42342760322674</v>
      </c>
      <c r="T63" s="326">
        <v>198.50499238054442</v>
      </c>
      <c r="U63" s="326">
        <v>195.82047696806379</v>
      </c>
      <c r="V63" s="837">
        <v>217.38545673526556</v>
      </c>
      <c r="W63" s="326">
        <v>223.37470581961603</v>
      </c>
      <c r="X63" s="326">
        <v>225.04146817864481</v>
      </c>
      <c r="Y63" s="326">
        <v>219.99534904174681</v>
      </c>
      <c r="Z63" s="326">
        <v>227.88113743791959</v>
      </c>
      <c r="AA63" s="326">
        <v>216.57194278114608</v>
      </c>
      <c r="AB63" s="391">
        <v>205.68322051154297</v>
      </c>
      <c r="AC63" s="3131"/>
      <c r="AD63" s="689"/>
    </row>
    <row r="64" spans="1:30" s="7" customFormat="1" ht="12.75" customHeight="1" x14ac:dyDescent="0.2">
      <c r="A64" s="5643"/>
      <c r="B64" s="5664"/>
      <c r="C64" s="1487" t="s">
        <v>338</v>
      </c>
      <c r="D64" s="599" t="s">
        <v>108</v>
      </c>
      <c r="E64" s="3563">
        <v>19</v>
      </c>
      <c r="F64" s="3558">
        <v>18.7</v>
      </c>
      <c r="G64" s="3558">
        <v>17.899999999999999</v>
      </c>
      <c r="H64" s="3559">
        <v>19.600000000000001</v>
      </c>
      <c r="I64" s="3558">
        <v>19.2</v>
      </c>
      <c r="J64" s="3558">
        <v>18.100000000000001</v>
      </c>
      <c r="K64" s="3558">
        <v>19</v>
      </c>
      <c r="L64" s="3558">
        <v>19.399999999999999</v>
      </c>
      <c r="M64" s="3558">
        <v>19.2</v>
      </c>
      <c r="N64" s="3559">
        <v>19.100000000000001</v>
      </c>
      <c r="O64" s="3558">
        <v>18.3</v>
      </c>
      <c r="P64" s="3558">
        <v>18.399999999999999</v>
      </c>
      <c r="Q64" s="3558">
        <v>19.3</v>
      </c>
      <c r="R64" s="3558">
        <v>18.399999999999999</v>
      </c>
      <c r="S64" s="3558">
        <v>14.3</v>
      </c>
      <c r="T64" s="3558">
        <v>14.9</v>
      </c>
      <c r="U64" s="3558">
        <v>18.7</v>
      </c>
      <c r="V64" s="3559">
        <v>18.399999999999999</v>
      </c>
      <c r="W64" s="3558">
        <v>20.5</v>
      </c>
      <c r="X64" s="3558">
        <v>21.6</v>
      </c>
      <c r="Y64" s="3560">
        <v>21.5</v>
      </c>
      <c r="Z64" s="3558">
        <v>20.2</v>
      </c>
      <c r="AA64" s="3558">
        <v>20.8</v>
      </c>
      <c r="AB64" s="3561">
        <v>18.899999999999999</v>
      </c>
      <c r="AC64" s="3131"/>
      <c r="AD64" s="689"/>
    </row>
    <row r="65" spans="1:30" s="14" customFormat="1" ht="12.75" customHeight="1" thickBot="1" x14ac:dyDescent="0.25">
      <c r="A65" s="5643"/>
      <c r="B65" s="5664"/>
      <c r="C65" s="1489" t="s">
        <v>311</v>
      </c>
      <c r="D65" s="601" t="s">
        <v>109</v>
      </c>
      <c r="E65" s="526">
        <v>0.65314401622718055</v>
      </c>
      <c r="F65" s="527">
        <v>0.65644171779141114</v>
      </c>
      <c r="G65" s="527">
        <v>0.65447154471544711</v>
      </c>
      <c r="H65" s="668">
        <v>0.65120967741935487</v>
      </c>
      <c r="I65" s="527">
        <v>0.67991631799163177</v>
      </c>
      <c r="J65" s="527">
        <v>0.67080745341614911</v>
      </c>
      <c r="K65" s="527">
        <v>0.66125760649087229</v>
      </c>
      <c r="L65" s="527">
        <v>0.6467065868263473</v>
      </c>
      <c r="M65" s="527">
        <v>0.63453815261044177</v>
      </c>
      <c r="N65" s="668">
        <v>0.62732919254658381</v>
      </c>
      <c r="O65" s="527">
        <v>0.61855670103092786</v>
      </c>
      <c r="P65" s="527">
        <v>0.60723514211886309</v>
      </c>
      <c r="Q65" s="527">
        <v>0.63578947368421057</v>
      </c>
      <c r="R65" s="527">
        <v>0.63194444444444442</v>
      </c>
      <c r="S65" s="527">
        <v>0.62307692307692308</v>
      </c>
      <c r="T65" s="527">
        <v>0.65151515151515149</v>
      </c>
      <c r="U65" s="527">
        <v>0.5280665280665281</v>
      </c>
      <c r="V65" s="839">
        <v>0.55492424242424243</v>
      </c>
      <c r="W65" s="527">
        <v>0.60451977401129942</v>
      </c>
      <c r="X65" s="527">
        <v>0.59590316573556801</v>
      </c>
      <c r="Y65" s="538">
        <v>0.61730769230769222</v>
      </c>
      <c r="Z65" s="527">
        <v>0.60332103321033204</v>
      </c>
      <c r="AA65" s="527">
        <v>0.65606361829025839</v>
      </c>
      <c r="AB65" s="688">
        <v>0.66386554621848737</v>
      </c>
      <c r="AC65" s="3134">
        <f t="shared" ref="AC65" si="8">AC62/AC61</f>
        <v>0.62994422994423005</v>
      </c>
      <c r="AD65" s="689"/>
    </row>
    <row r="66" spans="1:30" s="7" customFormat="1" ht="12.75" customHeight="1" x14ac:dyDescent="0.2">
      <c r="A66" s="5476" t="s">
        <v>135</v>
      </c>
      <c r="B66" s="5573" t="s">
        <v>80</v>
      </c>
      <c r="C66" s="1486" t="s">
        <v>642</v>
      </c>
      <c r="D66" s="598" t="s">
        <v>106</v>
      </c>
      <c r="E66" s="3802">
        <v>322.32</v>
      </c>
      <c r="F66" s="3436">
        <v>316.8</v>
      </c>
      <c r="G66" s="3436">
        <v>316.08</v>
      </c>
      <c r="H66" s="3817">
        <v>315.84000000000003</v>
      </c>
      <c r="I66" s="3436">
        <v>266.64</v>
      </c>
      <c r="J66" s="3436">
        <v>273.60000000000002</v>
      </c>
      <c r="K66" s="3436">
        <v>271.68</v>
      </c>
      <c r="L66" s="3436">
        <v>284.88</v>
      </c>
      <c r="M66" s="3436">
        <v>309.12</v>
      </c>
      <c r="N66" s="3817">
        <v>306.48</v>
      </c>
      <c r="O66" s="3436">
        <v>312.95999999999998</v>
      </c>
      <c r="P66" s="3436">
        <v>307.44</v>
      </c>
      <c r="Q66" s="3436">
        <v>292.08</v>
      </c>
      <c r="R66" s="3436">
        <v>298.08</v>
      </c>
      <c r="S66" s="3436">
        <v>330</v>
      </c>
      <c r="T66" s="3436">
        <v>268.8</v>
      </c>
      <c r="U66" s="3436">
        <v>374.64</v>
      </c>
      <c r="V66" s="3435">
        <v>362.64</v>
      </c>
      <c r="W66" s="3436">
        <v>301.92</v>
      </c>
      <c r="X66" s="3436">
        <v>276.72000000000003</v>
      </c>
      <c r="Y66" s="3436">
        <v>272.64</v>
      </c>
      <c r="Z66" s="3436">
        <v>310.08</v>
      </c>
      <c r="AA66" s="3436">
        <v>312.95999999999998</v>
      </c>
      <c r="AB66" s="3818">
        <v>310.8</v>
      </c>
      <c r="AC66" s="3133">
        <f>SUM(E66:AB66)</f>
        <v>7315.2000000000016</v>
      </c>
      <c r="AD66" s="689"/>
    </row>
    <row r="67" spans="1:30" s="7" customFormat="1" ht="12.75" customHeight="1" x14ac:dyDescent="0.2">
      <c r="A67" s="5642"/>
      <c r="B67" s="5663"/>
      <c r="C67" s="1487" t="s">
        <v>642</v>
      </c>
      <c r="D67" s="599" t="s">
        <v>107</v>
      </c>
      <c r="E67" s="3798">
        <v>169.92000000000002</v>
      </c>
      <c r="F67" s="3431">
        <v>169.20000000000002</v>
      </c>
      <c r="G67" s="3431">
        <v>168.72</v>
      </c>
      <c r="H67" s="3816">
        <v>169.44</v>
      </c>
      <c r="I67" s="3431">
        <v>143.52000000000001</v>
      </c>
      <c r="J67" s="3431">
        <v>142.32</v>
      </c>
      <c r="K67" s="3431">
        <v>145.44</v>
      </c>
      <c r="L67" s="3431">
        <v>156.47999999999999</v>
      </c>
      <c r="M67" s="3431">
        <v>169.44</v>
      </c>
      <c r="N67" s="3816">
        <v>167.52</v>
      </c>
      <c r="O67" s="3431">
        <v>170.4</v>
      </c>
      <c r="P67" s="3431">
        <v>158.88</v>
      </c>
      <c r="Q67" s="3431">
        <v>155.28</v>
      </c>
      <c r="R67" s="3431">
        <v>163.68</v>
      </c>
      <c r="S67" s="3431">
        <v>189.84</v>
      </c>
      <c r="T67" s="3431">
        <v>151.20000000000002</v>
      </c>
      <c r="U67" s="3431">
        <v>212.64000000000001</v>
      </c>
      <c r="V67" s="3430">
        <v>192</v>
      </c>
      <c r="W67" s="3431">
        <v>159.84</v>
      </c>
      <c r="X67" s="3431">
        <v>144.24</v>
      </c>
      <c r="Y67" s="3431">
        <v>141.36000000000001</v>
      </c>
      <c r="Z67" s="3431">
        <v>165.36</v>
      </c>
      <c r="AA67" s="3431">
        <v>168</v>
      </c>
      <c r="AB67" s="3807">
        <v>168.72</v>
      </c>
      <c r="AC67" s="3130">
        <f>SUM(E67:AB67)</f>
        <v>3943.44</v>
      </c>
      <c r="AD67" s="689"/>
    </row>
    <row r="68" spans="1:30" s="7" customFormat="1" ht="12.75" customHeight="1" x14ac:dyDescent="0.2">
      <c r="A68" s="5643"/>
      <c r="B68" s="5664"/>
      <c r="C68" s="1475" t="s">
        <v>311</v>
      </c>
      <c r="D68" s="600" t="s">
        <v>336</v>
      </c>
      <c r="E68" s="2820">
        <v>364.36655828986278</v>
      </c>
      <c r="F68" s="2821">
        <v>359.15300360709779</v>
      </c>
      <c r="G68" s="2821">
        <v>358.29178723492953</v>
      </c>
      <c r="H68" s="3128">
        <v>358.41989230510075</v>
      </c>
      <c r="I68" s="2821">
        <v>302.81162461173778</v>
      </c>
      <c r="J68" s="2821">
        <v>308.40224123699232</v>
      </c>
      <c r="K68" s="2821">
        <v>308.16037383154895</v>
      </c>
      <c r="L68" s="2821">
        <v>325.02708317923293</v>
      </c>
      <c r="M68" s="2821">
        <v>352.51253594730503</v>
      </c>
      <c r="N68" s="3128">
        <v>349.27487856987369</v>
      </c>
      <c r="O68" s="2821">
        <v>356.34270246491644</v>
      </c>
      <c r="P68" s="2821">
        <v>346.06676812430288</v>
      </c>
      <c r="Q68" s="2821">
        <v>330.79087774604665</v>
      </c>
      <c r="R68" s="2821">
        <v>340.06297769677894</v>
      </c>
      <c r="S68" s="2821">
        <v>380.70884623291852</v>
      </c>
      <c r="T68" s="2821">
        <v>308.40700381152175</v>
      </c>
      <c r="U68" s="2821">
        <v>430.77940897865579</v>
      </c>
      <c r="V68" s="2822">
        <v>410.33129249424786</v>
      </c>
      <c r="W68" s="2821">
        <v>341.62042093528311</v>
      </c>
      <c r="X68" s="2821">
        <v>312.05630261220495</v>
      </c>
      <c r="Y68" s="2821">
        <v>307.10782992297669</v>
      </c>
      <c r="Z68" s="2821">
        <v>351.41647087181326</v>
      </c>
      <c r="AA68" s="2821">
        <v>355.20129729492822</v>
      </c>
      <c r="AB68" s="2823">
        <v>353.64258567090025</v>
      </c>
      <c r="AC68" s="3131"/>
      <c r="AD68" s="689"/>
    </row>
    <row r="69" spans="1:30" s="7" customFormat="1" ht="12.75" customHeight="1" x14ac:dyDescent="0.2">
      <c r="A69" s="5643"/>
      <c r="B69" s="5664"/>
      <c r="C69" s="1487" t="s">
        <v>338</v>
      </c>
      <c r="D69" s="599" t="s">
        <v>108</v>
      </c>
      <c r="E69" s="3563">
        <v>30.4</v>
      </c>
      <c r="F69" s="3558">
        <v>31.3</v>
      </c>
      <c r="G69" s="3558">
        <v>30.8</v>
      </c>
      <c r="H69" s="3559">
        <v>30.7</v>
      </c>
      <c r="I69" s="3558">
        <v>31.2</v>
      </c>
      <c r="J69" s="3558">
        <v>26.3</v>
      </c>
      <c r="K69" s="3558">
        <v>25.3</v>
      </c>
      <c r="L69" s="3558">
        <v>24.9</v>
      </c>
      <c r="M69" s="3558">
        <v>31</v>
      </c>
      <c r="N69" s="3559">
        <v>29.9</v>
      </c>
      <c r="O69" s="3558">
        <v>29.4</v>
      </c>
      <c r="P69" s="3558">
        <v>30.6</v>
      </c>
      <c r="Q69" s="3558">
        <v>30.1</v>
      </c>
      <c r="R69" s="3558">
        <v>29.5</v>
      </c>
      <c r="S69" s="3558">
        <v>34</v>
      </c>
      <c r="T69" s="3558">
        <v>24.7</v>
      </c>
      <c r="U69" s="3558">
        <v>28</v>
      </c>
      <c r="V69" s="3559">
        <v>42.1</v>
      </c>
      <c r="W69" s="3558">
        <v>33</v>
      </c>
      <c r="X69" s="3558">
        <v>27.5</v>
      </c>
      <c r="Y69" s="3560">
        <v>28.1</v>
      </c>
      <c r="Z69" s="3558">
        <v>26.2</v>
      </c>
      <c r="AA69" s="3558">
        <v>31.2</v>
      </c>
      <c r="AB69" s="3561">
        <v>30.5</v>
      </c>
      <c r="AC69" s="3131"/>
      <c r="AD69" s="689"/>
    </row>
    <row r="70" spans="1:30" s="34" customFormat="1" ht="12.75" customHeight="1" thickBot="1" x14ac:dyDescent="0.25">
      <c r="A70" s="5643"/>
      <c r="B70" s="5664"/>
      <c r="C70" s="1489" t="s">
        <v>311</v>
      </c>
      <c r="D70" s="601" t="s">
        <v>109</v>
      </c>
      <c r="E70" s="582">
        <v>0.52717795979151161</v>
      </c>
      <c r="F70" s="523">
        <v>0.53409090909090917</v>
      </c>
      <c r="G70" s="523">
        <v>0.53378891419893704</v>
      </c>
      <c r="H70" s="667">
        <v>0.5364741641337385</v>
      </c>
      <c r="I70" s="523">
        <v>0.5382538253825383</v>
      </c>
      <c r="J70" s="523">
        <v>0.52017543859649118</v>
      </c>
      <c r="K70" s="523">
        <v>0.53533568904593642</v>
      </c>
      <c r="L70" s="523">
        <v>0.54928390901432178</v>
      </c>
      <c r="M70" s="523">
        <v>0.54813664596273293</v>
      </c>
      <c r="N70" s="667">
        <v>0.5465935787000783</v>
      </c>
      <c r="O70" s="523">
        <v>0.54447852760736204</v>
      </c>
      <c r="P70" s="523">
        <v>0.51678376268540205</v>
      </c>
      <c r="Q70" s="523">
        <v>0.53163516844700087</v>
      </c>
      <c r="R70" s="523">
        <v>0.54911433172302748</v>
      </c>
      <c r="S70" s="523">
        <v>0.57527272727272727</v>
      </c>
      <c r="T70" s="523">
        <v>0.5625</v>
      </c>
      <c r="U70" s="523">
        <v>0.56758488148622688</v>
      </c>
      <c r="V70" s="841">
        <v>0.52945069490403707</v>
      </c>
      <c r="W70" s="523">
        <v>0.52941176470588236</v>
      </c>
      <c r="X70" s="523">
        <v>0.52124891587163913</v>
      </c>
      <c r="Y70" s="524">
        <v>0.51848591549295786</v>
      </c>
      <c r="Z70" s="523">
        <v>0.53328173374613008</v>
      </c>
      <c r="AA70" s="523">
        <v>0.53680981595092025</v>
      </c>
      <c r="AB70" s="525">
        <v>0.54285714285714282</v>
      </c>
      <c r="AC70" s="3132">
        <f t="shared" ref="AC70" si="9">AC67/AC66</f>
        <v>0.53907480314960621</v>
      </c>
      <c r="AD70" s="1810"/>
    </row>
    <row r="71" spans="1:30" s="7" customFormat="1" ht="12.75" customHeight="1" x14ac:dyDescent="0.2">
      <c r="A71" s="5476" t="s">
        <v>125</v>
      </c>
      <c r="B71" s="5634" t="s">
        <v>346</v>
      </c>
      <c r="C71" s="1486" t="s">
        <v>642</v>
      </c>
      <c r="D71" s="598" t="s">
        <v>106</v>
      </c>
      <c r="E71" s="3800">
        <v>47.04</v>
      </c>
      <c r="F71" s="3426">
        <v>46.800000000000004</v>
      </c>
      <c r="G71" s="3426">
        <v>45.96</v>
      </c>
      <c r="H71" s="3815">
        <v>45.24</v>
      </c>
      <c r="I71" s="3426">
        <v>44.04</v>
      </c>
      <c r="J71" s="3426">
        <v>45.24</v>
      </c>
      <c r="K71" s="3426">
        <v>43.44</v>
      </c>
      <c r="L71" s="3426">
        <v>42.96</v>
      </c>
      <c r="M71" s="3426">
        <v>39.96</v>
      </c>
      <c r="N71" s="3815">
        <v>39.6</v>
      </c>
      <c r="O71" s="3426">
        <v>39.840000000000003</v>
      </c>
      <c r="P71" s="3426">
        <v>41.04</v>
      </c>
      <c r="Q71" s="3426">
        <v>42.24</v>
      </c>
      <c r="R71" s="3426">
        <v>40.68</v>
      </c>
      <c r="S71" s="3426">
        <v>43.800000000000004</v>
      </c>
      <c r="T71" s="3426">
        <v>45.24</v>
      </c>
      <c r="U71" s="3426">
        <v>47.04</v>
      </c>
      <c r="V71" s="3425">
        <v>48</v>
      </c>
      <c r="W71" s="3426">
        <v>49.44</v>
      </c>
      <c r="X71" s="3426">
        <v>48.84</v>
      </c>
      <c r="Y71" s="3426">
        <v>49.32</v>
      </c>
      <c r="Z71" s="3426">
        <v>49.56</v>
      </c>
      <c r="AA71" s="3426">
        <v>49.08</v>
      </c>
      <c r="AB71" s="3805">
        <v>48.72</v>
      </c>
      <c r="AC71" s="3133">
        <f>SUM(E71:AB71)</f>
        <v>1083.1199999999999</v>
      </c>
      <c r="AD71" s="689"/>
    </row>
    <row r="72" spans="1:30" s="7" customFormat="1" ht="12.75" customHeight="1" x14ac:dyDescent="0.2">
      <c r="A72" s="5642"/>
      <c r="B72" s="5663"/>
      <c r="C72" s="1487" t="s">
        <v>642</v>
      </c>
      <c r="D72" s="599" t="s">
        <v>107</v>
      </c>
      <c r="E72" s="3798">
        <v>16.2</v>
      </c>
      <c r="F72" s="3431">
        <v>16.32</v>
      </c>
      <c r="G72" s="3431">
        <v>16.2</v>
      </c>
      <c r="H72" s="3816">
        <v>16.440000000000001</v>
      </c>
      <c r="I72" s="3431">
        <v>15.96</v>
      </c>
      <c r="J72" s="3431">
        <v>16.440000000000001</v>
      </c>
      <c r="K72" s="3431">
        <v>15.84</v>
      </c>
      <c r="L72" s="3431">
        <v>15.84</v>
      </c>
      <c r="M72" s="3431">
        <v>14.64</v>
      </c>
      <c r="N72" s="3816">
        <v>14.4</v>
      </c>
      <c r="O72" s="3431">
        <v>14.4</v>
      </c>
      <c r="P72" s="3431">
        <v>14.16</v>
      </c>
      <c r="Q72" s="3431">
        <v>14.4</v>
      </c>
      <c r="R72" s="3431">
        <v>14.280000000000001</v>
      </c>
      <c r="S72" s="3431">
        <v>15.48</v>
      </c>
      <c r="T72" s="3431">
        <v>15.96</v>
      </c>
      <c r="U72" s="3431">
        <v>15.84</v>
      </c>
      <c r="V72" s="3430">
        <v>15.96</v>
      </c>
      <c r="W72" s="3431">
        <v>15.96</v>
      </c>
      <c r="X72" s="3431">
        <v>15.96</v>
      </c>
      <c r="Y72" s="3431">
        <v>16.32</v>
      </c>
      <c r="Z72" s="3431">
        <v>16.080000000000002</v>
      </c>
      <c r="AA72" s="3431">
        <v>16.080000000000002</v>
      </c>
      <c r="AB72" s="3807">
        <v>15.96</v>
      </c>
      <c r="AC72" s="3130">
        <f>SUM(E72:AB72)</f>
        <v>375.11999999999989</v>
      </c>
      <c r="AD72" s="689"/>
    </row>
    <row r="73" spans="1:30" s="7" customFormat="1" ht="12.75" customHeight="1" x14ac:dyDescent="0.2">
      <c r="A73" s="5643"/>
      <c r="B73" s="5664"/>
      <c r="C73" s="1475" t="s">
        <v>311</v>
      </c>
      <c r="D73" s="600" t="s">
        <v>336</v>
      </c>
      <c r="E73" s="325">
        <v>49.751397970308332</v>
      </c>
      <c r="F73" s="326">
        <v>49.563922362944602</v>
      </c>
      <c r="G73" s="326">
        <v>48.731525730270342</v>
      </c>
      <c r="H73" s="468">
        <v>48.134511527593176</v>
      </c>
      <c r="I73" s="326">
        <v>46.842749705797587</v>
      </c>
      <c r="J73" s="326">
        <v>48.134511527593176</v>
      </c>
      <c r="K73" s="326">
        <v>46.237854621511147</v>
      </c>
      <c r="L73" s="326">
        <v>45.787194716426995</v>
      </c>
      <c r="M73" s="326">
        <v>42.557387137840124</v>
      </c>
      <c r="N73" s="468">
        <v>42.136919678590651</v>
      </c>
      <c r="O73" s="326">
        <v>42.362549498348187</v>
      </c>
      <c r="P73" s="326">
        <v>43.414135946716712</v>
      </c>
      <c r="Q73" s="326">
        <v>44.627094908810726</v>
      </c>
      <c r="R73" s="326">
        <v>43.113580227116373</v>
      </c>
      <c r="S73" s="326">
        <v>46.455036325462068</v>
      </c>
      <c r="T73" s="326">
        <v>47.972692232143906</v>
      </c>
      <c r="U73" s="326">
        <v>49.635342247233474</v>
      </c>
      <c r="V73" s="837">
        <v>50.583807685859313</v>
      </c>
      <c r="W73" s="326">
        <v>51.952239605237423</v>
      </c>
      <c r="X73" s="326">
        <v>51.381584249612239</v>
      </c>
      <c r="Y73" s="326">
        <v>51.950022136665154</v>
      </c>
      <c r="Z73" s="326">
        <v>52.103358816874753</v>
      </c>
      <c r="AA73" s="326">
        <v>51.647001849090913</v>
      </c>
      <c r="AB73" s="391">
        <v>51.267533586081548</v>
      </c>
      <c r="AC73" s="3131"/>
      <c r="AD73" s="689"/>
    </row>
    <row r="74" spans="1:30" s="7" customFormat="1" ht="12.75" customHeight="1" x14ac:dyDescent="0.2">
      <c r="A74" s="5643"/>
      <c r="B74" s="5664"/>
      <c r="C74" s="1487" t="s">
        <v>338</v>
      </c>
      <c r="D74" s="599" t="s">
        <v>108</v>
      </c>
      <c r="E74" s="3563">
        <v>4.5</v>
      </c>
      <c r="F74" s="3558">
        <v>4.5</v>
      </c>
      <c r="G74" s="3558">
        <v>4.2</v>
      </c>
      <c r="H74" s="3559">
        <v>4.5</v>
      </c>
      <c r="I74" s="3558">
        <v>4.4000000000000004</v>
      </c>
      <c r="J74" s="3558">
        <v>3.9</v>
      </c>
      <c r="K74" s="3558">
        <v>4.2</v>
      </c>
      <c r="L74" s="3558">
        <v>4.3</v>
      </c>
      <c r="M74" s="3558">
        <v>3.6</v>
      </c>
      <c r="N74" s="3559">
        <v>3.6</v>
      </c>
      <c r="O74" s="3558">
        <v>4</v>
      </c>
      <c r="P74" s="3558">
        <v>3.8</v>
      </c>
      <c r="Q74" s="3558">
        <v>3.8</v>
      </c>
      <c r="R74" s="3558">
        <v>3.6</v>
      </c>
      <c r="S74" s="3558">
        <v>3.8</v>
      </c>
      <c r="T74" s="3558">
        <v>4.3</v>
      </c>
      <c r="U74" s="3558">
        <v>3.5</v>
      </c>
      <c r="V74" s="3559">
        <v>4.0999999999999996</v>
      </c>
      <c r="W74" s="3558">
        <v>4.2</v>
      </c>
      <c r="X74" s="3558">
        <v>4.2</v>
      </c>
      <c r="Y74" s="3560">
        <v>4.4000000000000004</v>
      </c>
      <c r="Z74" s="3558">
        <v>4.3</v>
      </c>
      <c r="AA74" s="3558">
        <v>4.3</v>
      </c>
      <c r="AB74" s="3561">
        <v>4</v>
      </c>
      <c r="AC74" s="698"/>
      <c r="AD74" s="689"/>
    </row>
    <row r="75" spans="1:30" s="34" customFormat="1" ht="12.75" customHeight="1" thickBot="1" x14ac:dyDescent="0.25">
      <c r="A75" s="5643"/>
      <c r="B75" s="5664"/>
      <c r="C75" s="1489" t="s">
        <v>311</v>
      </c>
      <c r="D75" s="601" t="s">
        <v>109</v>
      </c>
      <c r="E75" s="582">
        <v>0.34438775510204078</v>
      </c>
      <c r="F75" s="523">
        <v>0.3487179487179487</v>
      </c>
      <c r="G75" s="523">
        <v>0.35248041775456918</v>
      </c>
      <c r="H75" s="667">
        <v>0.36339522546419101</v>
      </c>
      <c r="I75" s="523">
        <v>0.36239782016348776</v>
      </c>
      <c r="J75" s="523">
        <v>0.36339522546419101</v>
      </c>
      <c r="K75" s="523">
        <v>0.36464088397790057</v>
      </c>
      <c r="L75" s="523">
        <v>0.36871508379888268</v>
      </c>
      <c r="M75" s="523">
        <v>0.36636636636636638</v>
      </c>
      <c r="N75" s="667">
        <v>0.36363636363636365</v>
      </c>
      <c r="O75" s="523">
        <v>0.36144578313253012</v>
      </c>
      <c r="P75" s="523">
        <v>0.34502923976608191</v>
      </c>
      <c r="Q75" s="523">
        <v>0.34090909090909088</v>
      </c>
      <c r="R75" s="523">
        <v>0.35103244837758113</v>
      </c>
      <c r="S75" s="523">
        <v>0.35342465753424657</v>
      </c>
      <c r="T75" s="523">
        <v>0.35278514588859416</v>
      </c>
      <c r="U75" s="523">
        <v>0.33673469387755101</v>
      </c>
      <c r="V75" s="841">
        <v>0.33250000000000002</v>
      </c>
      <c r="W75" s="523">
        <v>0.32281553398058255</v>
      </c>
      <c r="X75" s="523">
        <v>0.32678132678132676</v>
      </c>
      <c r="Y75" s="524">
        <v>0.33090024330900242</v>
      </c>
      <c r="Z75" s="523">
        <v>0.32445520581113801</v>
      </c>
      <c r="AA75" s="523">
        <v>0.32762836185819078</v>
      </c>
      <c r="AB75" s="525">
        <v>0.32758620689655177</v>
      </c>
      <c r="AC75" s="697">
        <f t="shared" ref="AC75" si="10">AC72/AC71</f>
        <v>0.3463328163084422</v>
      </c>
      <c r="AD75" s="1810"/>
    </row>
    <row r="76" spans="1:30" s="7" customFormat="1" ht="12.75" customHeight="1" x14ac:dyDescent="0.2">
      <c r="A76" s="5476" t="s">
        <v>116</v>
      </c>
      <c r="B76" s="5592" t="s">
        <v>596</v>
      </c>
      <c r="C76" s="1486" t="s">
        <v>641</v>
      </c>
      <c r="D76" s="598" t="s">
        <v>106</v>
      </c>
      <c r="E76" s="3800">
        <v>0</v>
      </c>
      <c r="F76" s="3426">
        <v>0</v>
      </c>
      <c r="G76" s="3426">
        <v>0</v>
      </c>
      <c r="H76" s="3815">
        <v>0</v>
      </c>
      <c r="I76" s="3426">
        <v>0</v>
      </c>
      <c r="J76" s="3426">
        <v>0</v>
      </c>
      <c r="K76" s="3426">
        <v>0</v>
      </c>
      <c r="L76" s="3426">
        <v>0</v>
      </c>
      <c r="M76" s="3426">
        <v>0</v>
      </c>
      <c r="N76" s="3815">
        <v>0</v>
      </c>
      <c r="O76" s="3426">
        <v>0</v>
      </c>
      <c r="P76" s="3426">
        <v>0</v>
      </c>
      <c r="Q76" s="3426">
        <v>0</v>
      </c>
      <c r="R76" s="3426">
        <v>0</v>
      </c>
      <c r="S76" s="3426">
        <v>0</v>
      </c>
      <c r="T76" s="3426">
        <v>0</v>
      </c>
      <c r="U76" s="3426">
        <v>0</v>
      </c>
      <c r="V76" s="3425">
        <v>0</v>
      </c>
      <c r="W76" s="3426">
        <v>0</v>
      </c>
      <c r="X76" s="3426">
        <v>0</v>
      </c>
      <c r="Y76" s="3426">
        <v>0</v>
      </c>
      <c r="Z76" s="3426">
        <v>0</v>
      </c>
      <c r="AA76" s="3426">
        <v>0</v>
      </c>
      <c r="AB76" s="3805">
        <v>0</v>
      </c>
      <c r="AC76" s="696">
        <f>SUM(E76:AB76)</f>
        <v>0</v>
      </c>
      <c r="AD76" s="689"/>
    </row>
    <row r="77" spans="1:30" s="7" customFormat="1" ht="12.75" customHeight="1" x14ac:dyDescent="0.2">
      <c r="A77" s="5642"/>
      <c r="B77" s="5656"/>
      <c r="C77" s="1487" t="s">
        <v>641</v>
      </c>
      <c r="D77" s="599" t="s">
        <v>107</v>
      </c>
      <c r="E77" s="3798">
        <v>0</v>
      </c>
      <c r="F77" s="3431">
        <v>0</v>
      </c>
      <c r="G77" s="3431">
        <v>0</v>
      </c>
      <c r="H77" s="3816">
        <v>0</v>
      </c>
      <c r="I77" s="3431">
        <v>0</v>
      </c>
      <c r="J77" s="3431">
        <v>0</v>
      </c>
      <c r="K77" s="3431">
        <v>0</v>
      </c>
      <c r="L77" s="3431">
        <v>0</v>
      </c>
      <c r="M77" s="3431">
        <v>0</v>
      </c>
      <c r="N77" s="3816">
        <v>0</v>
      </c>
      <c r="O77" s="3431">
        <v>0</v>
      </c>
      <c r="P77" s="3431">
        <v>0</v>
      </c>
      <c r="Q77" s="3431">
        <v>0</v>
      </c>
      <c r="R77" s="3431">
        <v>0</v>
      </c>
      <c r="S77" s="3431">
        <v>0</v>
      </c>
      <c r="T77" s="3431">
        <v>0</v>
      </c>
      <c r="U77" s="3431">
        <v>0</v>
      </c>
      <c r="V77" s="3430">
        <v>0</v>
      </c>
      <c r="W77" s="3431">
        <v>0</v>
      </c>
      <c r="X77" s="3431">
        <v>0</v>
      </c>
      <c r="Y77" s="3431">
        <v>0</v>
      </c>
      <c r="Z77" s="3431">
        <v>0</v>
      </c>
      <c r="AA77" s="3431">
        <v>0</v>
      </c>
      <c r="AB77" s="3807">
        <v>0</v>
      </c>
      <c r="AC77" s="701">
        <f>SUM(E77:AB77)</f>
        <v>0</v>
      </c>
      <c r="AD77" s="689"/>
    </row>
    <row r="78" spans="1:30" s="7" customFormat="1" ht="12.75" customHeight="1" x14ac:dyDescent="0.2">
      <c r="A78" s="5643"/>
      <c r="B78" s="5656"/>
      <c r="C78" s="1475" t="s">
        <v>311</v>
      </c>
      <c r="D78" s="600" t="s">
        <v>336</v>
      </c>
      <c r="E78" s="2820">
        <v>0</v>
      </c>
      <c r="F78" s="2821">
        <v>0</v>
      </c>
      <c r="G78" s="2821">
        <v>0</v>
      </c>
      <c r="H78" s="2822">
        <v>0</v>
      </c>
      <c r="I78" s="2821">
        <v>0</v>
      </c>
      <c r="J78" s="2821">
        <v>0</v>
      </c>
      <c r="K78" s="2821">
        <v>0</v>
      </c>
      <c r="L78" s="2821">
        <v>0</v>
      </c>
      <c r="M78" s="2821">
        <v>0</v>
      </c>
      <c r="N78" s="2822">
        <v>0</v>
      </c>
      <c r="O78" s="2821">
        <v>0</v>
      </c>
      <c r="P78" s="2821">
        <v>0</v>
      </c>
      <c r="Q78" s="2821">
        <v>0</v>
      </c>
      <c r="R78" s="2821">
        <v>0</v>
      </c>
      <c r="S78" s="2821">
        <v>0</v>
      </c>
      <c r="T78" s="2821">
        <v>0</v>
      </c>
      <c r="U78" s="2821">
        <v>0</v>
      </c>
      <c r="V78" s="2822">
        <v>0</v>
      </c>
      <c r="W78" s="2821">
        <v>0</v>
      </c>
      <c r="X78" s="2821">
        <v>0</v>
      </c>
      <c r="Y78" s="2821">
        <v>0</v>
      </c>
      <c r="Z78" s="2821">
        <v>0</v>
      </c>
      <c r="AA78" s="2821">
        <v>0</v>
      </c>
      <c r="AB78" s="2823">
        <v>0</v>
      </c>
      <c r="AC78" s="698"/>
      <c r="AD78" s="689"/>
    </row>
    <row r="79" spans="1:30" s="7" customFormat="1" ht="12.75" customHeight="1" x14ac:dyDescent="0.2">
      <c r="A79" s="5643"/>
      <c r="B79" s="5656"/>
      <c r="C79" s="1487" t="s">
        <v>338</v>
      </c>
      <c r="D79" s="599" t="s">
        <v>108</v>
      </c>
      <c r="E79" s="3563">
        <v>0</v>
      </c>
      <c r="F79" s="3558">
        <v>0</v>
      </c>
      <c r="G79" s="3558">
        <v>0</v>
      </c>
      <c r="H79" s="3559">
        <v>0</v>
      </c>
      <c r="I79" s="3558">
        <v>0</v>
      </c>
      <c r="J79" s="3558">
        <v>0</v>
      </c>
      <c r="K79" s="3558">
        <v>0</v>
      </c>
      <c r="L79" s="3558">
        <v>0</v>
      </c>
      <c r="M79" s="3558">
        <v>0</v>
      </c>
      <c r="N79" s="3559">
        <v>0</v>
      </c>
      <c r="O79" s="3558">
        <v>0</v>
      </c>
      <c r="P79" s="3558">
        <v>0</v>
      </c>
      <c r="Q79" s="3558">
        <v>0</v>
      </c>
      <c r="R79" s="3558">
        <v>0</v>
      </c>
      <c r="S79" s="3558">
        <v>0</v>
      </c>
      <c r="T79" s="3558">
        <v>0</v>
      </c>
      <c r="U79" s="3558">
        <v>0</v>
      </c>
      <c r="V79" s="3559">
        <v>0</v>
      </c>
      <c r="W79" s="3558">
        <v>0</v>
      </c>
      <c r="X79" s="3558">
        <v>0</v>
      </c>
      <c r="Y79" s="3560">
        <v>0</v>
      </c>
      <c r="Z79" s="3558">
        <v>0</v>
      </c>
      <c r="AA79" s="3558">
        <v>0</v>
      </c>
      <c r="AB79" s="3561">
        <v>0</v>
      </c>
      <c r="AC79" s="698"/>
      <c r="AD79" s="689"/>
    </row>
    <row r="80" spans="1:30" s="14" customFormat="1" ht="0.75" customHeight="1" thickBot="1" x14ac:dyDescent="0.25">
      <c r="A80" s="5643"/>
      <c r="B80" s="5657"/>
      <c r="C80" s="1489" t="s">
        <v>311</v>
      </c>
      <c r="D80" s="601" t="s">
        <v>109</v>
      </c>
      <c r="E80" s="526" t="e">
        <v>#DIV/0!</v>
      </c>
      <c r="F80" s="527" t="e">
        <v>#DIV/0!</v>
      </c>
      <c r="G80" s="527" t="e">
        <v>#DIV/0!</v>
      </c>
      <c r="H80" s="668" t="e">
        <v>#DIV/0!</v>
      </c>
      <c r="I80" s="527" t="e">
        <v>#DIV/0!</v>
      </c>
      <c r="J80" s="527" t="e">
        <v>#DIV/0!</v>
      </c>
      <c r="K80" s="527" t="e">
        <v>#DIV/0!</v>
      </c>
      <c r="L80" s="527" t="e">
        <v>#DIV/0!</v>
      </c>
      <c r="M80" s="527" t="e">
        <v>#DIV/0!</v>
      </c>
      <c r="N80" s="668" t="e">
        <v>#DIV/0!</v>
      </c>
      <c r="O80" s="527" t="e">
        <v>#DIV/0!</v>
      </c>
      <c r="P80" s="527" t="e">
        <v>#DIV/0!</v>
      </c>
      <c r="Q80" s="527" t="e">
        <v>#DIV/0!</v>
      </c>
      <c r="R80" s="527" t="e">
        <v>#DIV/0!</v>
      </c>
      <c r="S80" s="527" t="e">
        <v>#DIV/0!</v>
      </c>
      <c r="T80" s="527" t="e">
        <v>#DIV/0!</v>
      </c>
      <c r="U80" s="527" t="e">
        <v>#DIV/0!</v>
      </c>
      <c r="V80" s="839" t="e">
        <v>#DIV/0!</v>
      </c>
      <c r="W80" s="527" t="e">
        <v>#DIV/0!</v>
      </c>
      <c r="X80" s="527" t="e">
        <v>#DIV/0!</v>
      </c>
      <c r="Y80" s="538" t="e">
        <v>#DIV/0!</v>
      </c>
      <c r="Z80" s="527" t="e">
        <v>#DIV/0!</v>
      </c>
      <c r="AA80" s="527" t="e">
        <v>#DIV/0!</v>
      </c>
      <c r="AB80" s="688" t="e">
        <v>#DIV/0!</v>
      </c>
      <c r="AC80" s="697" t="e">
        <f t="shared" ref="AC80" si="11">AC77/AC76</f>
        <v>#DIV/0!</v>
      </c>
      <c r="AD80" s="689"/>
    </row>
    <row r="81" spans="1:30" s="7" customFormat="1" ht="12.75" customHeight="1" x14ac:dyDescent="0.2">
      <c r="A81" s="716"/>
      <c r="B81" s="2725" t="s">
        <v>6</v>
      </c>
      <c r="C81" s="1486" t="s">
        <v>641</v>
      </c>
      <c r="D81" s="569" t="s">
        <v>106</v>
      </c>
      <c r="E81" s="4914">
        <v>11.4</v>
      </c>
      <c r="F81" s="4718">
        <v>11.4</v>
      </c>
      <c r="G81" s="4718">
        <v>11.36</v>
      </c>
      <c r="H81" s="4915">
        <v>11.4</v>
      </c>
      <c r="I81" s="4718">
        <v>11.4</v>
      </c>
      <c r="J81" s="4718">
        <v>11.4</v>
      </c>
      <c r="K81" s="4718">
        <v>11.36</v>
      </c>
      <c r="L81" s="4718">
        <v>11.32</v>
      </c>
      <c r="M81" s="4718">
        <v>11.28</v>
      </c>
      <c r="N81" s="4915">
        <v>11.28</v>
      </c>
      <c r="O81" s="4718">
        <v>11.52</v>
      </c>
      <c r="P81" s="4718">
        <v>11.4</v>
      </c>
      <c r="Q81" s="4718">
        <v>11.28</v>
      </c>
      <c r="R81" s="4718">
        <v>11.28</v>
      </c>
      <c r="S81" s="4718">
        <v>11.200000000000001</v>
      </c>
      <c r="T81" s="4718">
        <v>11.24</v>
      </c>
      <c r="U81" s="4718">
        <v>11.200000000000001</v>
      </c>
      <c r="V81" s="4719">
        <v>11.200000000000001</v>
      </c>
      <c r="W81" s="4718">
        <v>11.28</v>
      </c>
      <c r="X81" s="4718">
        <v>11.28</v>
      </c>
      <c r="Y81" s="4718">
        <v>11.32</v>
      </c>
      <c r="Z81" s="4718">
        <v>11.28</v>
      </c>
      <c r="AA81" s="4718">
        <v>11.32</v>
      </c>
      <c r="AB81" s="4916">
        <v>11.28</v>
      </c>
      <c r="AC81" s="696">
        <f>SUM(E81:AB81)</f>
        <v>271.67999999999995</v>
      </c>
      <c r="AD81" s="689"/>
    </row>
    <row r="82" spans="1:30" s="7" customFormat="1" ht="12.75" customHeight="1" thickBot="1" x14ac:dyDescent="0.25">
      <c r="A82" s="717"/>
      <c r="B82" s="2724" t="s">
        <v>7</v>
      </c>
      <c r="C82" s="1487" t="s">
        <v>641</v>
      </c>
      <c r="D82" s="570" t="s">
        <v>106</v>
      </c>
      <c r="E82" s="4917">
        <v>3.48</v>
      </c>
      <c r="F82" s="4918">
        <v>3.48</v>
      </c>
      <c r="G82" s="4918">
        <v>3.48</v>
      </c>
      <c r="H82" s="4919">
        <v>3.48</v>
      </c>
      <c r="I82" s="4918">
        <v>3.48</v>
      </c>
      <c r="J82" s="4918">
        <v>3.48</v>
      </c>
      <c r="K82" s="4918">
        <v>3.48</v>
      </c>
      <c r="L82" s="4918">
        <v>3.48</v>
      </c>
      <c r="M82" s="4918">
        <v>3.44</v>
      </c>
      <c r="N82" s="4919">
        <v>4</v>
      </c>
      <c r="O82" s="4918">
        <v>5.84</v>
      </c>
      <c r="P82" s="4918">
        <v>4.24</v>
      </c>
      <c r="Q82" s="4918">
        <v>3.44</v>
      </c>
      <c r="R82" s="4918">
        <v>3.44</v>
      </c>
      <c r="S82" s="4918">
        <v>3.44</v>
      </c>
      <c r="T82" s="4918">
        <v>3.44</v>
      </c>
      <c r="U82" s="4918">
        <v>3.44</v>
      </c>
      <c r="V82" s="4920">
        <v>3.44</v>
      </c>
      <c r="W82" s="4918">
        <v>3.44</v>
      </c>
      <c r="X82" s="4918">
        <v>3.44</v>
      </c>
      <c r="Y82" s="4918">
        <v>3.48</v>
      </c>
      <c r="Z82" s="4918">
        <v>3.44</v>
      </c>
      <c r="AA82" s="4918">
        <v>3.44</v>
      </c>
      <c r="AB82" s="4921">
        <v>3.48</v>
      </c>
      <c r="AC82" s="1799">
        <f>SUM(E82:AB82)</f>
        <v>86.72</v>
      </c>
      <c r="AD82" s="689"/>
    </row>
    <row r="83" spans="1:30" s="7" customFormat="1" ht="12.75" customHeight="1" x14ac:dyDescent="0.2">
      <c r="A83" s="5658" t="s">
        <v>159</v>
      </c>
      <c r="B83" s="5659"/>
      <c r="C83" s="2496" t="s">
        <v>311</v>
      </c>
      <c r="D83" s="662" t="s">
        <v>106</v>
      </c>
      <c r="E83" s="542">
        <f>E56+E61+E66+E71+E76</f>
        <v>649.55999999999995</v>
      </c>
      <c r="F83" s="542">
        <f t="shared" ref="F83:AC83" si="12">F56+F61+F66+F71+F76</f>
        <v>639.24</v>
      </c>
      <c r="G83" s="542">
        <f t="shared" si="12"/>
        <v>636.36</v>
      </c>
      <c r="H83" s="674">
        <f t="shared" si="12"/>
        <v>635.76</v>
      </c>
      <c r="I83" s="542">
        <f t="shared" si="12"/>
        <v>582.24</v>
      </c>
      <c r="J83" s="542">
        <f t="shared" si="12"/>
        <v>595.79999999999995</v>
      </c>
      <c r="K83" s="542">
        <f t="shared" si="12"/>
        <v>595.92000000000007</v>
      </c>
      <c r="L83" s="542">
        <f t="shared" si="12"/>
        <v>617.88000000000011</v>
      </c>
      <c r="M83" s="542">
        <f t="shared" si="12"/>
        <v>630.96</v>
      </c>
      <c r="N83" s="674">
        <f t="shared" si="12"/>
        <v>620.28000000000009</v>
      </c>
      <c r="O83" s="542">
        <f t="shared" si="12"/>
        <v>624.48</v>
      </c>
      <c r="P83" s="542">
        <f t="shared" si="12"/>
        <v>584.64</v>
      </c>
      <c r="Q83" s="542">
        <f t="shared" si="12"/>
        <v>603.12</v>
      </c>
      <c r="R83" s="542">
        <f t="shared" si="12"/>
        <v>596.75999999999988</v>
      </c>
      <c r="S83" s="542">
        <f t="shared" si="12"/>
        <v>620.04</v>
      </c>
      <c r="T83" s="542">
        <f t="shared" si="12"/>
        <v>584.16000000000008</v>
      </c>
      <c r="U83" s="542">
        <f t="shared" si="12"/>
        <v>699.83999999999992</v>
      </c>
      <c r="V83" s="1365">
        <f t="shared" si="12"/>
        <v>705.24</v>
      </c>
      <c r="W83" s="542">
        <f t="shared" si="12"/>
        <v>644.76</v>
      </c>
      <c r="X83" s="542">
        <f t="shared" si="12"/>
        <v>622.56000000000006</v>
      </c>
      <c r="Y83" s="543">
        <f t="shared" si="12"/>
        <v>618.00000000000011</v>
      </c>
      <c r="Z83" s="542">
        <f t="shared" si="12"/>
        <v>661.8</v>
      </c>
      <c r="AA83" s="542">
        <f t="shared" si="12"/>
        <v>644.04000000000008</v>
      </c>
      <c r="AB83" s="693">
        <f t="shared" si="12"/>
        <v>632.40000000000009</v>
      </c>
      <c r="AC83" s="700">
        <f t="shared" si="12"/>
        <v>15045.84</v>
      </c>
      <c r="AD83" s="689"/>
    </row>
    <row r="84" spans="1:30" s="7" customFormat="1" ht="12.75" customHeight="1" thickBot="1" x14ac:dyDescent="0.25">
      <c r="A84" s="5761"/>
      <c r="B84" s="5762"/>
      <c r="C84" s="2497" t="s">
        <v>311</v>
      </c>
      <c r="D84" s="663" t="s">
        <v>107</v>
      </c>
      <c r="E84" s="1368">
        <f>E57+E62+E67+E72+E77</f>
        <v>322.2</v>
      </c>
      <c r="F84" s="1368">
        <f t="shared" ref="F84:AB84" si="13">F57+F62+F67+F72+F77</f>
        <v>321.83999999999997</v>
      </c>
      <c r="G84" s="1368">
        <f t="shared" si="13"/>
        <v>321.23999999999995</v>
      </c>
      <c r="H84" s="1369">
        <f t="shared" si="13"/>
        <v>322.44</v>
      </c>
      <c r="I84" s="1368">
        <f t="shared" si="13"/>
        <v>296.88</v>
      </c>
      <c r="J84" s="1368">
        <f t="shared" si="13"/>
        <v>295.8</v>
      </c>
      <c r="K84" s="1368">
        <f t="shared" si="13"/>
        <v>298.56</v>
      </c>
      <c r="L84" s="1368">
        <f t="shared" si="13"/>
        <v>309.47999999999996</v>
      </c>
      <c r="M84" s="1368">
        <f t="shared" si="13"/>
        <v>316.32</v>
      </c>
      <c r="N84" s="1369">
        <f t="shared" si="13"/>
        <v>308.76</v>
      </c>
      <c r="O84" s="1368">
        <f t="shared" si="13"/>
        <v>309.95999999999998</v>
      </c>
      <c r="P84" s="1368">
        <f t="shared" si="13"/>
        <v>275.28000000000003</v>
      </c>
      <c r="Q84" s="1368">
        <f t="shared" si="13"/>
        <v>295.91999999999996</v>
      </c>
      <c r="R84" s="1368">
        <f t="shared" si="13"/>
        <v>294.12</v>
      </c>
      <c r="S84" s="1368">
        <f t="shared" si="13"/>
        <v>310.92</v>
      </c>
      <c r="T84" s="1368">
        <f t="shared" si="13"/>
        <v>295.44</v>
      </c>
      <c r="U84" s="1368">
        <f t="shared" si="13"/>
        <v>340.32</v>
      </c>
      <c r="V84" s="1370">
        <f t="shared" si="13"/>
        <v>333.71999999999997</v>
      </c>
      <c r="W84" s="1368">
        <f t="shared" si="13"/>
        <v>311.39999999999998</v>
      </c>
      <c r="X84" s="1368">
        <f t="shared" si="13"/>
        <v>296.28000000000003</v>
      </c>
      <c r="Y84" s="2270">
        <f t="shared" si="13"/>
        <v>294</v>
      </c>
      <c r="Z84" s="1368">
        <f t="shared" si="13"/>
        <v>319.56</v>
      </c>
      <c r="AA84" s="1368">
        <f t="shared" si="13"/>
        <v>323.04000000000002</v>
      </c>
      <c r="AB84" s="2442">
        <f t="shared" si="13"/>
        <v>319.44</v>
      </c>
      <c r="AC84" s="692">
        <f>SUM(E84:AB84)</f>
        <v>7432.92</v>
      </c>
      <c r="AD84" s="689"/>
    </row>
    <row r="85" spans="1:30" s="7" customFormat="1" ht="12.75" customHeight="1" x14ac:dyDescent="0.2">
      <c r="A85" s="5536" t="s">
        <v>160</v>
      </c>
      <c r="B85" s="5763"/>
      <c r="C85" s="2496" t="s">
        <v>311</v>
      </c>
      <c r="D85" s="598" t="s">
        <v>106</v>
      </c>
      <c r="E85" s="1372">
        <f>E17+E22-E83</f>
        <v>-0.35999999999989996</v>
      </c>
      <c r="F85" s="1373">
        <f t="shared" ref="F85:AC85" si="14">F17+F22-F83</f>
        <v>-2.0399999999999636</v>
      </c>
      <c r="G85" s="1373">
        <f t="shared" si="14"/>
        <v>-1.5600000000000591</v>
      </c>
      <c r="H85" s="1374">
        <f t="shared" si="14"/>
        <v>-2.1599999999999682</v>
      </c>
      <c r="I85" s="1373">
        <f t="shared" si="14"/>
        <v>-1.4400000000000546</v>
      </c>
      <c r="J85" s="1373">
        <f t="shared" si="14"/>
        <v>-0.59999999999990905</v>
      </c>
      <c r="K85" s="1373">
        <f t="shared" si="14"/>
        <v>-0.72000000000002728</v>
      </c>
      <c r="L85" s="1373">
        <f t="shared" si="14"/>
        <v>-2.2800000000000864</v>
      </c>
      <c r="M85" s="1373">
        <f t="shared" si="14"/>
        <v>-0.96000000000003638</v>
      </c>
      <c r="N85" s="1374">
        <f t="shared" si="14"/>
        <v>-1.0800000000000409</v>
      </c>
      <c r="O85" s="1373">
        <f t="shared" si="14"/>
        <v>-1.6800000000000637</v>
      </c>
      <c r="P85" s="1373">
        <f t="shared" si="14"/>
        <v>-0.24000000000000909</v>
      </c>
      <c r="Q85" s="1373">
        <f t="shared" si="14"/>
        <v>-1.9199999999999591</v>
      </c>
      <c r="R85" s="1373">
        <f t="shared" si="14"/>
        <v>-0.35999999999978627</v>
      </c>
      <c r="S85" s="1373">
        <f t="shared" si="14"/>
        <v>-2.0399999999999636</v>
      </c>
      <c r="T85" s="1373">
        <f t="shared" si="14"/>
        <v>-0.96000000000003638</v>
      </c>
      <c r="U85" s="1373">
        <f t="shared" si="14"/>
        <v>-1.4399999999998272</v>
      </c>
      <c r="V85" s="4335">
        <f t="shared" si="14"/>
        <v>-0.84000000000003183</v>
      </c>
      <c r="W85" s="1373">
        <f t="shared" si="14"/>
        <v>-2.7599999999999909</v>
      </c>
      <c r="X85" s="1373">
        <f t="shared" si="14"/>
        <v>-0.96000000000003638</v>
      </c>
      <c r="Y85" s="4334">
        <f t="shared" si="14"/>
        <v>-1.2000000000000455</v>
      </c>
      <c r="Z85" s="1373">
        <f t="shared" si="14"/>
        <v>-0.59999999999990905</v>
      </c>
      <c r="AA85" s="1373">
        <f t="shared" si="14"/>
        <v>-2.0400000000000773</v>
      </c>
      <c r="AB85" s="2443">
        <f t="shared" si="14"/>
        <v>-1.2000000000000455</v>
      </c>
      <c r="AC85" s="696">
        <f t="shared" si="14"/>
        <v>-31.440000000002328</v>
      </c>
      <c r="AD85" s="1413">
        <f>AC85/(AC17+AC22)</f>
        <v>-2.0939897698211271E-3</v>
      </c>
    </row>
    <row r="86" spans="1:30" s="7" customFormat="1" ht="12.75" customHeight="1" x14ac:dyDescent="0.2">
      <c r="A86" s="5660"/>
      <c r="B86" s="5659"/>
      <c r="C86" s="2498" t="s">
        <v>311</v>
      </c>
      <c r="D86" s="599" t="s">
        <v>107</v>
      </c>
      <c r="E86" s="1558">
        <f>E23-E57-E62-E67-E72+E18-E77</f>
        <v>-4.2000000000000171</v>
      </c>
      <c r="F86" s="1557">
        <f t="shared" ref="F86:AC86" si="15">F23-F57-F62-F67-F72+F18-F77</f>
        <v>-3.8400000000000034</v>
      </c>
      <c r="G86" s="1557">
        <f t="shared" si="15"/>
        <v>-3.2399999999999807</v>
      </c>
      <c r="H86" s="1555">
        <f t="shared" si="15"/>
        <v>-4.4399999999999693</v>
      </c>
      <c r="I86" s="1557">
        <f t="shared" si="15"/>
        <v>-2.8799999999999955</v>
      </c>
      <c r="J86" s="1557">
        <f t="shared" si="15"/>
        <v>-3</v>
      </c>
      <c r="K86" s="1557">
        <f t="shared" si="15"/>
        <v>-3.3599999999999852</v>
      </c>
      <c r="L86" s="1557">
        <f t="shared" si="15"/>
        <v>-3.4799999999999898</v>
      </c>
      <c r="M86" s="1557">
        <f t="shared" si="15"/>
        <v>-3.1199999999999761</v>
      </c>
      <c r="N86" s="1555">
        <f t="shared" si="15"/>
        <v>-3.960000000000008</v>
      </c>
      <c r="O86" s="1557">
        <f t="shared" si="15"/>
        <v>-3.9599999999999795</v>
      </c>
      <c r="P86" s="1557">
        <f t="shared" si="15"/>
        <v>-4.0799999999999841</v>
      </c>
      <c r="Q86" s="1557">
        <f t="shared" si="15"/>
        <v>-3.1199999999999761</v>
      </c>
      <c r="R86" s="1557">
        <f t="shared" si="15"/>
        <v>-3.7199999999999989</v>
      </c>
      <c r="S86" s="1557">
        <f t="shared" si="15"/>
        <v>-3.7199999999999989</v>
      </c>
      <c r="T86" s="1557">
        <f t="shared" si="15"/>
        <v>-2.6400000000000148</v>
      </c>
      <c r="U86" s="1557">
        <f t="shared" si="15"/>
        <v>-4.3199999999999932</v>
      </c>
      <c r="V86" s="1555">
        <f t="shared" si="15"/>
        <v>-4.9200000000000159</v>
      </c>
      <c r="W86" s="1557">
        <f t="shared" si="15"/>
        <v>-3</v>
      </c>
      <c r="X86" s="1557">
        <f t="shared" si="15"/>
        <v>-4.6800000000000352</v>
      </c>
      <c r="Y86" s="1554">
        <f t="shared" si="15"/>
        <v>-3.6000000000000227</v>
      </c>
      <c r="Z86" s="1557">
        <f t="shared" si="15"/>
        <v>-2.7600000000000193</v>
      </c>
      <c r="AA86" s="1557">
        <f t="shared" si="15"/>
        <v>-3.839999999999975</v>
      </c>
      <c r="AB86" s="1797">
        <f t="shared" si="15"/>
        <v>-3.839999999999975</v>
      </c>
      <c r="AC86" s="701">
        <f t="shared" si="15"/>
        <v>-87.720000000000255</v>
      </c>
      <c r="AD86" s="689"/>
    </row>
    <row r="87" spans="1:30" s="7" customFormat="1" ht="12.75" customHeight="1" thickBot="1" x14ac:dyDescent="0.25">
      <c r="A87" s="5534"/>
      <c r="B87" s="5561"/>
      <c r="C87" s="2499" t="s">
        <v>311</v>
      </c>
      <c r="D87" s="690" t="s">
        <v>108</v>
      </c>
      <c r="E87" s="1375">
        <f>E20+E25-E59-E64-E69-E74-E79</f>
        <v>3</v>
      </c>
      <c r="F87" s="1376">
        <f t="shared" ref="F87:AB87" si="16">F20+F25-F59-F64-F69-F74-F79</f>
        <v>1.3000000000000078</v>
      </c>
      <c r="G87" s="1376">
        <f t="shared" si="16"/>
        <v>2.3999999999999977</v>
      </c>
      <c r="H87" s="1377">
        <f t="shared" si="16"/>
        <v>2.3000000000000078</v>
      </c>
      <c r="I87" s="1376">
        <f t="shared" si="16"/>
        <v>2.4999999999999947</v>
      </c>
      <c r="J87" s="1376">
        <f t="shared" si="16"/>
        <v>-1.9999999999999978</v>
      </c>
      <c r="K87" s="1376">
        <f t="shared" si="16"/>
        <v>-0.50000000000000089</v>
      </c>
      <c r="L87" s="1376">
        <f t="shared" si="16"/>
        <v>3.9000000000000101</v>
      </c>
      <c r="M87" s="1376">
        <f t="shared" si="16"/>
        <v>1.5000000000000084</v>
      </c>
      <c r="N87" s="1377">
        <f t="shared" si="16"/>
        <v>1.2999999999999985</v>
      </c>
      <c r="O87" s="1376">
        <f t="shared" si="16"/>
        <v>2.6000000000000014</v>
      </c>
      <c r="P87" s="1376">
        <f t="shared" si="16"/>
        <v>0.99999999999999734</v>
      </c>
      <c r="Q87" s="1376">
        <f t="shared" si="16"/>
        <v>1.3000000000000016</v>
      </c>
      <c r="R87" s="1376">
        <f t="shared" si="16"/>
        <v>3.4</v>
      </c>
      <c r="S87" s="1376">
        <f t="shared" si="16"/>
        <v>1.3000000000000087</v>
      </c>
      <c r="T87" s="1376">
        <f t="shared" si="16"/>
        <v>-0.30000000000000338</v>
      </c>
      <c r="U87" s="1376">
        <f t="shared" si="16"/>
        <v>1</v>
      </c>
      <c r="V87" s="1377">
        <f t="shared" si="16"/>
        <v>2.5000000000000089</v>
      </c>
      <c r="W87" s="1376">
        <f t="shared" si="16"/>
        <v>-1.6999999999999931</v>
      </c>
      <c r="X87" s="1376">
        <f t="shared" si="16"/>
        <v>0.79999999999998561</v>
      </c>
      <c r="Y87" s="1784">
        <f t="shared" si="16"/>
        <v>-0.19999999999999041</v>
      </c>
      <c r="Z87" s="1376">
        <f t="shared" si="16"/>
        <v>2.1000000000000094</v>
      </c>
      <c r="AA87" s="1376">
        <f t="shared" si="16"/>
        <v>0.19999999999998952</v>
      </c>
      <c r="AB87" s="1798">
        <f t="shared" si="16"/>
        <v>-3.3999999999999986</v>
      </c>
      <c r="AC87" s="1799"/>
      <c r="AD87" s="689"/>
    </row>
    <row r="88" spans="1:30" s="7" customFormat="1" ht="12.75" customHeight="1" x14ac:dyDescent="0.2">
      <c r="A88" s="5496" t="s">
        <v>134</v>
      </c>
      <c r="B88" s="5605"/>
      <c r="C88" s="309"/>
      <c r="D88" s="563" t="s">
        <v>106</v>
      </c>
      <c r="E88" s="311"/>
      <c r="F88" s="312"/>
      <c r="G88" s="312"/>
      <c r="H88" s="489"/>
      <c r="I88" s="312"/>
      <c r="J88" s="312"/>
      <c r="K88" s="312"/>
      <c r="L88" s="312"/>
      <c r="M88" s="312"/>
      <c r="N88" s="489"/>
      <c r="O88" s="312"/>
      <c r="P88" s="312"/>
      <c r="Q88" s="312"/>
      <c r="R88" s="312"/>
      <c r="S88" s="312"/>
      <c r="T88" s="312"/>
      <c r="U88" s="312"/>
      <c r="V88" s="1371"/>
      <c r="W88" s="312"/>
      <c r="X88" s="312"/>
      <c r="Y88" s="1371"/>
      <c r="Z88" s="312"/>
      <c r="AA88" s="312"/>
      <c r="AB88" s="313"/>
      <c r="AC88" s="308"/>
      <c r="AD88" s="689"/>
    </row>
    <row r="89" spans="1:30" s="7" customFormat="1" ht="12.75" customHeight="1" thickBot="1" x14ac:dyDescent="0.25">
      <c r="A89" s="5498"/>
      <c r="B89" s="5606"/>
      <c r="C89" s="301"/>
      <c r="D89" s="602" t="s">
        <v>107</v>
      </c>
      <c r="E89" s="174"/>
      <c r="F89" s="137"/>
      <c r="G89" s="137"/>
      <c r="H89" s="490"/>
      <c r="I89" s="137"/>
      <c r="J89" s="137"/>
      <c r="K89" s="137"/>
      <c r="L89" s="137"/>
      <c r="M89" s="137"/>
      <c r="N89" s="490"/>
      <c r="O89" s="137"/>
      <c r="P89" s="137"/>
      <c r="Q89" s="137"/>
      <c r="R89" s="137"/>
      <c r="S89" s="137"/>
      <c r="T89" s="137"/>
      <c r="U89" s="137"/>
      <c r="V89" s="1367"/>
      <c r="W89" s="137"/>
      <c r="X89" s="137"/>
      <c r="Y89" s="1367"/>
      <c r="Z89" s="137"/>
      <c r="AA89" s="137"/>
      <c r="AB89" s="302"/>
      <c r="AC89" s="306"/>
      <c r="AD89" s="2446"/>
    </row>
    <row r="90" spans="1:30" s="7" customFormat="1" ht="29.25" customHeight="1" thickBot="1" x14ac:dyDescent="0.25">
      <c r="A90" s="1519"/>
      <c r="B90" s="1520"/>
      <c r="C90" s="1521"/>
      <c r="D90" s="1517"/>
      <c r="E90" s="4922"/>
      <c r="F90" s="4922"/>
      <c r="G90" s="4922"/>
      <c r="H90" s="4922"/>
      <c r="I90" s="4922"/>
      <c r="J90" s="4922"/>
      <c r="K90" s="4922"/>
      <c r="L90" s="4922"/>
      <c r="M90" s="4922"/>
      <c r="N90" s="4922"/>
      <c r="O90" s="4922"/>
      <c r="P90" s="4922"/>
      <c r="Q90" s="4922"/>
      <c r="R90" s="4922"/>
      <c r="S90" s="4922"/>
      <c r="T90" s="4922"/>
      <c r="U90" s="4922"/>
      <c r="V90" s="4922"/>
      <c r="W90" s="4922"/>
      <c r="X90" s="4922"/>
      <c r="Y90" s="4922"/>
      <c r="Z90" s="4922"/>
      <c r="AA90" s="4922"/>
      <c r="AB90" s="4922"/>
    </row>
    <row r="91" spans="1:30" s="4" customFormat="1" ht="36.75" customHeight="1" thickBot="1" x14ac:dyDescent="0.3">
      <c r="A91" s="1522" t="s">
        <v>4</v>
      </c>
      <c r="B91" s="1523" t="s">
        <v>0</v>
      </c>
      <c r="C91" s="1523" t="s">
        <v>285</v>
      </c>
      <c r="D91" s="560" t="s">
        <v>3</v>
      </c>
      <c r="E91" s="5274" t="s">
        <v>136</v>
      </c>
      <c r="F91" s="5759"/>
      <c r="G91" s="5759"/>
      <c r="H91" s="5759"/>
      <c r="I91" s="5759"/>
      <c r="J91" s="5759"/>
      <c r="K91" s="5759"/>
      <c r="L91" s="5759"/>
      <c r="M91" s="5759"/>
      <c r="N91" s="5759"/>
      <c r="O91" s="5759"/>
      <c r="P91" s="5759"/>
      <c r="Q91" s="5759"/>
      <c r="R91" s="5759"/>
      <c r="S91" s="5759"/>
      <c r="T91" s="5759"/>
      <c r="U91" s="5759"/>
      <c r="V91" s="5759"/>
      <c r="W91" s="5759"/>
      <c r="X91" s="5759"/>
      <c r="Y91" s="5759"/>
      <c r="Z91" s="5759"/>
      <c r="AA91" s="5759"/>
      <c r="AB91" s="5760"/>
      <c r="AC91" s="1518" t="s">
        <v>2</v>
      </c>
      <c r="AD91" s="76" t="s">
        <v>308</v>
      </c>
    </row>
    <row r="92" spans="1:30" s="8" customFormat="1" ht="24" customHeight="1" thickBot="1" x14ac:dyDescent="0.25">
      <c r="A92" s="4348" t="s">
        <v>190</v>
      </c>
      <c r="B92" s="4258"/>
      <c r="C92" s="4258"/>
      <c r="D92" s="4660"/>
      <c r="E92" s="408">
        <v>1</v>
      </c>
      <c r="F92" s="409">
        <v>2</v>
      </c>
      <c r="G92" s="409">
        <v>3</v>
      </c>
      <c r="H92" s="409">
        <v>4</v>
      </c>
      <c r="I92" s="409">
        <v>5</v>
      </c>
      <c r="J92" s="409">
        <v>6</v>
      </c>
      <c r="K92" s="409">
        <v>7</v>
      </c>
      <c r="L92" s="409">
        <v>8</v>
      </c>
      <c r="M92" s="409">
        <v>9</v>
      </c>
      <c r="N92" s="409">
        <v>10</v>
      </c>
      <c r="O92" s="409">
        <v>11</v>
      </c>
      <c r="P92" s="409">
        <v>12</v>
      </c>
      <c r="Q92" s="409">
        <v>13</v>
      </c>
      <c r="R92" s="409">
        <v>14</v>
      </c>
      <c r="S92" s="409">
        <v>15</v>
      </c>
      <c r="T92" s="409">
        <v>16</v>
      </c>
      <c r="U92" s="409">
        <v>17</v>
      </c>
      <c r="V92" s="1306">
        <v>18</v>
      </c>
      <c r="W92" s="409">
        <v>19</v>
      </c>
      <c r="X92" s="409">
        <v>20</v>
      </c>
      <c r="Y92" s="409">
        <v>21</v>
      </c>
      <c r="Z92" s="409">
        <v>22</v>
      </c>
      <c r="AA92" s="409">
        <v>23</v>
      </c>
      <c r="AB92" s="409">
        <v>24</v>
      </c>
      <c r="AC92" s="410"/>
      <c r="AD92" s="77"/>
    </row>
    <row r="93" spans="1:30" s="14" customFormat="1" ht="15" customHeight="1" x14ac:dyDescent="0.2">
      <c r="A93" s="2711" t="s">
        <v>104</v>
      </c>
      <c r="B93" s="4030"/>
      <c r="C93" s="4901"/>
      <c r="D93" s="4902"/>
      <c r="E93" s="4905">
        <v>6</v>
      </c>
      <c r="F93" s="2388">
        <v>6</v>
      </c>
      <c r="G93" s="2388">
        <v>6</v>
      </c>
      <c r="H93" s="3353">
        <v>6</v>
      </c>
      <c r="I93" s="2388">
        <v>7</v>
      </c>
      <c r="J93" s="2388">
        <v>7</v>
      </c>
      <c r="K93" s="2388">
        <v>7</v>
      </c>
      <c r="L93" s="2388">
        <v>7</v>
      </c>
      <c r="M93" s="2388">
        <v>7</v>
      </c>
      <c r="N93" s="3410">
        <v>7</v>
      </c>
      <c r="O93" s="2388">
        <v>7</v>
      </c>
      <c r="P93" s="2388">
        <v>7</v>
      </c>
      <c r="Q93" s="2388">
        <v>7</v>
      </c>
      <c r="R93" s="2388">
        <v>7</v>
      </c>
      <c r="S93" s="2388">
        <v>7</v>
      </c>
      <c r="T93" s="2388">
        <v>7</v>
      </c>
      <c r="U93" s="2388">
        <v>7</v>
      </c>
      <c r="V93" s="3338">
        <v>7</v>
      </c>
      <c r="W93" s="2388">
        <v>7</v>
      </c>
      <c r="X93" s="2388">
        <v>7</v>
      </c>
      <c r="Y93" s="2388">
        <v>7</v>
      </c>
      <c r="Z93" s="2388">
        <v>7</v>
      </c>
      <c r="AA93" s="2389">
        <v>7</v>
      </c>
      <c r="AB93" s="2587">
        <v>7</v>
      </c>
      <c r="AC93" s="2585"/>
      <c r="AD93" s="85"/>
    </row>
    <row r="94" spans="1:30" s="14" customFormat="1" ht="16.5" customHeight="1" thickBot="1" x14ac:dyDescent="0.25">
      <c r="A94" s="1430" t="s">
        <v>105</v>
      </c>
      <c r="B94" s="4031"/>
      <c r="C94" s="4903"/>
      <c r="D94" s="4904"/>
      <c r="E94" s="4906">
        <v>8</v>
      </c>
      <c r="F94" s="2589">
        <v>8</v>
      </c>
      <c r="G94" s="2589">
        <v>8</v>
      </c>
      <c r="H94" s="3354">
        <v>8</v>
      </c>
      <c r="I94" s="2589">
        <v>8</v>
      </c>
      <c r="J94" s="2589">
        <v>8</v>
      </c>
      <c r="K94" s="2589">
        <v>8</v>
      </c>
      <c r="L94" s="2589">
        <v>8</v>
      </c>
      <c r="M94" s="2589">
        <v>8</v>
      </c>
      <c r="N94" s="3411">
        <v>8</v>
      </c>
      <c r="O94" s="2589">
        <v>8</v>
      </c>
      <c r="P94" s="2589">
        <v>8</v>
      </c>
      <c r="Q94" s="2589">
        <v>8</v>
      </c>
      <c r="R94" s="2589">
        <v>8</v>
      </c>
      <c r="S94" s="2589">
        <v>8</v>
      </c>
      <c r="T94" s="2589">
        <v>8</v>
      </c>
      <c r="U94" s="2589">
        <v>8</v>
      </c>
      <c r="V94" s="3339">
        <v>8</v>
      </c>
      <c r="W94" s="2589">
        <v>8</v>
      </c>
      <c r="X94" s="2589">
        <v>8</v>
      </c>
      <c r="Y94" s="2589">
        <v>8</v>
      </c>
      <c r="Z94" s="2589">
        <v>8</v>
      </c>
      <c r="AA94" s="2590">
        <v>8</v>
      </c>
      <c r="AB94" s="2591">
        <v>8</v>
      </c>
      <c r="AC94" s="2586"/>
      <c r="AD94" s="85"/>
    </row>
    <row r="95" spans="1:30" s="14" customFormat="1" ht="12.75" customHeight="1" x14ac:dyDescent="0.2">
      <c r="A95" s="5766" t="s">
        <v>186</v>
      </c>
      <c r="B95" s="5767" t="s">
        <v>187</v>
      </c>
      <c r="C95" s="4028" t="s">
        <v>279</v>
      </c>
      <c r="D95" s="4029" t="s">
        <v>106</v>
      </c>
      <c r="E95" s="371"/>
      <c r="F95" s="372"/>
      <c r="G95" s="372"/>
      <c r="H95" s="476"/>
      <c r="I95" s="372"/>
      <c r="J95" s="372"/>
      <c r="K95" s="372"/>
      <c r="L95" s="372"/>
      <c r="M95" s="372"/>
      <c r="N95" s="476"/>
      <c r="O95" s="372"/>
      <c r="P95" s="372"/>
      <c r="Q95" s="372"/>
      <c r="R95" s="372"/>
      <c r="S95" s="372"/>
      <c r="T95" s="372"/>
      <c r="U95" s="372"/>
      <c r="V95" s="1293"/>
      <c r="W95" s="372"/>
      <c r="X95" s="372"/>
      <c r="Y95" s="373"/>
      <c r="Z95" s="372"/>
      <c r="AA95" s="372"/>
      <c r="AB95" s="2448"/>
      <c r="AC95" s="2362"/>
      <c r="AD95" s="78"/>
    </row>
    <row r="96" spans="1:30" s="14" customFormat="1" ht="12.75" customHeight="1" x14ac:dyDescent="0.2">
      <c r="A96" s="5745"/>
      <c r="B96" s="5749"/>
      <c r="C96" s="2501" t="s">
        <v>279</v>
      </c>
      <c r="D96" s="603" t="s">
        <v>107</v>
      </c>
      <c r="E96" s="374"/>
      <c r="F96" s="375"/>
      <c r="G96" s="375"/>
      <c r="H96" s="478"/>
      <c r="I96" s="375"/>
      <c r="J96" s="375"/>
      <c r="K96" s="375"/>
      <c r="L96" s="375"/>
      <c r="M96" s="375"/>
      <c r="N96" s="478"/>
      <c r="O96" s="375"/>
      <c r="P96" s="375"/>
      <c r="Q96" s="375"/>
      <c r="R96" s="375"/>
      <c r="S96" s="375"/>
      <c r="T96" s="375"/>
      <c r="U96" s="375"/>
      <c r="V96" s="1294"/>
      <c r="W96" s="375"/>
      <c r="X96" s="375"/>
      <c r="Y96" s="376"/>
      <c r="Z96" s="375"/>
      <c r="AA96" s="375"/>
      <c r="AB96" s="2449"/>
      <c r="AC96" s="2178"/>
      <c r="AD96" s="78"/>
    </row>
    <row r="97" spans="1:30" s="14" customFormat="1" ht="15" customHeight="1" thickBot="1" x14ac:dyDescent="0.25">
      <c r="A97" s="5745"/>
      <c r="B97" s="5749"/>
      <c r="C97" s="2501"/>
      <c r="D97" s="603" t="s">
        <v>109</v>
      </c>
      <c r="E97" s="374"/>
      <c r="F97" s="375"/>
      <c r="G97" s="375"/>
      <c r="H97" s="478"/>
      <c r="I97" s="375"/>
      <c r="J97" s="375"/>
      <c r="K97" s="375"/>
      <c r="L97" s="375"/>
      <c r="M97" s="375"/>
      <c r="N97" s="478"/>
      <c r="O97" s="375"/>
      <c r="P97" s="375"/>
      <c r="Q97" s="375"/>
      <c r="R97" s="375"/>
      <c r="S97" s="375"/>
      <c r="T97" s="375"/>
      <c r="U97" s="375"/>
      <c r="V97" s="1294"/>
      <c r="W97" s="375"/>
      <c r="X97" s="375"/>
      <c r="Y97" s="376"/>
      <c r="Z97" s="375"/>
      <c r="AA97" s="375"/>
      <c r="AB97" s="2449"/>
      <c r="AC97" s="2178"/>
      <c r="AD97" s="78"/>
    </row>
    <row r="98" spans="1:30" s="14" customFormat="1" ht="12.75" hidden="1" customHeight="1" thickBot="1" x14ac:dyDescent="0.25">
      <c r="A98" s="5768"/>
      <c r="B98" s="5769"/>
      <c r="C98" s="1439"/>
      <c r="D98" s="557"/>
      <c r="E98" s="351"/>
      <c r="F98" s="352"/>
      <c r="G98" s="352"/>
      <c r="H98" s="479"/>
      <c r="I98" s="352"/>
      <c r="J98" s="352"/>
      <c r="K98" s="352"/>
      <c r="L98" s="352"/>
      <c r="M98" s="352"/>
      <c r="N98" s="479"/>
      <c r="O98" s="352"/>
      <c r="P98" s="352"/>
      <c r="Q98" s="352"/>
      <c r="R98" s="352"/>
      <c r="S98" s="352"/>
      <c r="T98" s="352"/>
      <c r="U98" s="352"/>
      <c r="V98" s="1295"/>
      <c r="W98" s="352"/>
      <c r="X98" s="352"/>
      <c r="Y98" s="353"/>
      <c r="Z98" s="352"/>
      <c r="AA98" s="352"/>
      <c r="AB98" s="320"/>
      <c r="AC98" s="2161"/>
      <c r="AD98" s="78"/>
    </row>
    <row r="99" spans="1:30" s="14" customFormat="1" ht="12.75" customHeight="1" x14ac:dyDescent="0.2">
      <c r="A99" s="5770" t="s">
        <v>112</v>
      </c>
      <c r="B99" s="5773" t="s">
        <v>188</v>
      </c>
      <c r="C99" s="2500" t="s">
        <v>279</v>
      </c>
      <c r="D99" s="556" t="s">
        <v>106</v>
      </c>
      <c r="E99" s="362"/>
      <c r="F99" s="363"/>
      <c r="G99" s="363"/>
      <c r="H99" s="1296"/>
      <c r="I99" s="363"/>
      <c r="J99" s="363"/>
      <c r="K99" s="363"/>
      <c r="L99" s="363"/>
      <c r="M99" s="363"/>
      <c r="N99" s="477"/>
      <c r="O99" s="363"/>
      <c r="P99" s="363"/>
      <c r="Q99" s="363"/>
      <c r="R99" s="363"/>
      <c r="S99" s="363"/>
      <c r="T99" s="363"/>
      <c r="U99" s="363"/>
      <c r="V99" s="1296"/>
      <c r="W99" s="363"/>
      <c r="X99" s="363"/>
      <c r="Y99" s="364"/>
      <c r="Z99" s="363"/>
      <c r="AA99" s="363"/>
      <c r="AB99" s="2450"/>
      <c r="AC99" s="2160"/>
      <c r="AD99" s="78"/>
    </row>
    <row r="100" spans="1:30" s="14" customFormat="1" ht="12.75" customHeight="1" x14ac:dyDescent="0.2">
      <c r="A100" s="5771"/>
      <c r="B100" s="5569"/>
      <c r="C100" s="2501" t="s">
        <v>279</v>
      </c>
      <c r="D100" s="603" t="s">
        <v>107</v>
      </c>
      <c r="E100" s="374"/>
      <c r="F100" s="375"/>
      <c r="G100" s="375"/>
      <c r="H100" s="478"/>
      <c r="I100" s="375"/>
      <c r="J100" s="375"/>
      <c r="K100" s="375"/>
      <c r="L100" s="375"/>
      <c r="M100" s="375"/>
      <c r="N100" s="478"/>
      <c r="O100" s="375"/>
      <c r="P100" s="375"/>
      <c r="Q100" s="375"/>
      <c r="R100" s="375"/>
      <c r="S100" s="375"/>
      <c r="T100" s="375"/>
      <c r="U100" s="375"/>
      <c r="V100" s="1294"/>
      <c r="W100" s="375"/>
      <c r="X100" s="375"/>
      <c r="Y100" s="376"/>
      <c r="Z100" s="375"/>
      <c r="AA100" s="375"/>
      <c r="AB100" s="2449"/>
      <c r="AC100" s="2178"/>
      <c r="AD100" s="78"/>
    </row>
    <row r="101" spans="1:30" s="14" customFormat="1" ht="15.75" customHeight="1" thickBot="1" x14ac:dyDescent="0.25">
      <c r="A101" s="5772"/>
      <c r="B101" s="5570"/>
      <c r="C101" s="2501"/>
      <c r="D101" s="603" t="s">
        <v>109</v>
      </c>
      <c r="E101" s="374"/>
      <c r="F101" s="375"/>
      <c r="G101" s="375"/>
      <c r="H101" s="478"/>
      <c r="I101" s="375"/>
      <c r="J101" s="375"/>
      <c r="K101" s="375"/>
      <c r="L101" s="375"/>
      <c r="M101" s="375"/>
      <c r="N101" s="478"/>
      <c r="O101" s="375"/>
      <c r="P101" s="375"/>
      <c r="Q101" s="375"/>
      <c r="R101" s="375"/>
      <c r="S101" s="375"/>
      <c r="T101" s="375"/>
      <c r="U101" s="375"/>
      <c r="V101" s="1294"/>
      <c r="W101" s="375"/>
      <c r="X101" s="375"/>
      <c r="Y101" s="376"/>
      <c r="Z101" s="375"/>
      <c r="AA101" s="375"/>
      <c r="AB101" s="2449"/>
      <c r="AC101" s="2178"/>
      <c r="AD101" s="78"/>
    </row>
    <row r="102" spans="1:30" s="14" customFormat="1" ht="11.25" hidden="1" customHeight="1" thickBot="1" x14ac:dyDescent="0.25">
      <c r="A102" s="2694"/>
      <c r="B102" s="2695"/>
      <c r="C102" s="1439"/>
      <c r="D102" s="558"/>
      <c r="E102" s="351"/>
      <c r="F102" s="351"/>
      <c r="G102" s="351"/>
      <c r="H102" s="479"/>
      <c r="I102" s="352"/>
      <c r="J102" s="352"/>
      <c r="K102" s="352"/>
      <c r="L102" s="352"/>
      <c r="M102" s="352"/>
      <c r="N102" s="479"/>
      <c r="O102" s="352"/>
      <c r="P102" s="352"/>
      <c r="Q102" s="352"/>
      <c r="R102" s="352"/>
      <c r="S102" s="352"/>
      <c r="T102" s="352"/>
      <c r="U102" s="352"/>
      <c r="V102" s="1295"/>
      <c r="W102" s="352"/>
      <c r="X102" s="352"/>
      <c r="Y102" s="353"/>
      <c r="Z102" s="352"/>
      <c r="AA102" s="352"/>
      <c r="AB102" s="352"/>
      <c r="AC102" s="2334"/>
      <c r="AD102" s="78"/>
    </row>
    <row r="103" spans="1:30" s="14" customFormat="1" ht="12.75" customHeight="1" x14ac:dyDescent="0.2">
      <c r="A103" s="5766" t="s">
        <v>135</v>
      </c>
      <c r="B103" s="5767" t="s">
        <v>167</v>
      </c>
      <c r="C103" s="1486" t="s">
        <v>641</v>
      </c>
      <c r="D103" s="604" t="s">
        <v>106</v>
      </c>
      <c r="E103" s="3466">
        <v>3446</v>
      </c>
      <c r="F103" s="3467">
        <v>3354</v>
      </c>
      <c r="G103" s="3467">
        <v>3336</v>
      </c>
      <c r="H103" s="3468">
        <v>3312</v>
      </c>
      <c r="I103" s="3467">
        <v>3308</v>
      </c>
      <c r="J103" s="3467">
        <v>3330</v>
      </c>
      <c r="K103" s="3467">
        <v>3376</v>
      </c>
      <c r="L103" s="3467">
        <v>3498</v>
      </c>
      <c r="M103" s="3467">
        <v>3504</v>
      </c>
      <c r="N103" s="3468">
        <v>3494</v>
      </c>
      <c r="O103" s="3467">
        <v>3482</v>
      </c>
      <c r="P103" s="3467">
        <v>3480</v>
      </c>
      <c r="Q103" s="3467">
        <v>3494</v>
      </c>
      <c r="R103" s="3467">
        <v>3512</v>
      </c>
      <c r="S103" s="3467">
        <v>3598</v>
      </c>
      <c r="T103" s="3467">
        <v>3608</v>
      </c>
      <c r="U103" s="3467">
        <v>3572</v>
      </c>
      <c r="V103" s="3468">
        <v>3580</v>
      </c>
      <c r="W103" s="3467">
        <v>3592</v>
      </c>
      <c r="X103" s="3467">
        <v>3600</v>
      </c>
      <c r="Y103" s="3467">
        <v>3600</v>
      </c>
      <c r="Z103" s="3467">
        <v>3558</v>
      </c>
      <c r="AA103" s="3467">
        <v>3452</v>
      </c>
      <c r="AB103" s="3819">
        <v>3394</v>
      </c>
      <c r="AC103" s="2816">
        <f>SUM(E103:AB103)</f>
        <v>83480</v>
      </c>
      <c r="AD103" s="78"/>
    </row>
    <row r="104" spans="1:30" s="14" customFormat="1" ht="12.75" customHeight="1" x14ac:dyDescent="0.2">
      <c r="A104" s="5745"/>
      <c r="B104" s="5749"/>
      <c r="C104" s="1487" t="s">
        <v>641</v>
      </c>
      <c r="D104" s="605" t="s">
        <v>107</v>
      </c>
      <c r="E104" s="3470">
        <v>1454</v>
      </c>
      <c r="F104" s="3471">
        <v>1422</v>
      </c>
      <c r="G104" s="3471">
        <v>1440</v>
      </c>
      <c r="H104" s="3472">
        <v>1446</v>
      </c>
      <c r="I104" s="3471">
        <v>1452</v>
      </c>
      <c r="J104" s="3471">
        <v>1450</v>
      </c>
      <c r="K104" s="3471">
        <v>1392</v>
      </c>
      <c r="L104" s="3471">
        <v>1392</v>
      </c>
      <c r="M104" s="3471">
        <v>1404</v>
      </c>
      <c r="N104" s="3472">
        <v>1388</v>
      </c>
      <c r="O104" s="3471">
        <v>1410</v>
      </c>
      <c r="P104" s="3471">
        <v>1412</v>
      </c>
      <c r="Q104" s="3471">
        <v>1432</v>
      </c>
      <c r="R104" s="3471">
        <v>1458</v>
      </c>
      <c r="S104" s="3471">
        <v>1466</v>
      </c>
      <c r="T104" s="3471">
        <v>1432</v>
      </c>
      <c r="U104" s="3471">
        <v>1400</v>
      </c>
      <c r="V104" s="3472">
        <v>1402</v>
      </c>
      <c r="W104" s="3471">
        <v>1420</v>
      </c>
      <c r="X104" s="3471">
        <v>1460</v>
      </c>
      <c r="Y104" s="3471">
        <v>1464</v>
      </c>
      <c r="Z104" s="3471">
        <v>1438</v>
      </c>
      <c r="AA104" s="3471">
        <v>1372</v>
      </c>
      <c r="AB104" s="3820">
        <v>1374</v>
      </c>
      <c r="AC104" s="2811">
        <f t="shared" ref="AC104:AC106" si="17">SUM(E104:AB104)</f>
        <v>34180</v>
      </c>
      <c r="AD104" s="78"/>
    </row>
    <row r="105" spans="1:30" s="14" customFormat="1" ht="12.75" customHeight="1" x14ac:dyDescent="0.2">
      <c r="A105" s="5746"/>
      <c r="B105" s="5750"/>
      <c r="C105" s="2502" t="s">
        <v>311</v>
      </c>
      <c r="D105" s="600" t="s">
        <v>336</v>
      </c>
      <c r="E105" s="325">
        <v>3740.1914389506856</v>
      </c>
      <c r="F105" s="326">
        <v>3642.9932747673306</v>
      </c>
      <c r="G105" s="326">
        <v>3633.5239093750297</v>
      </c>
      <c r="H105" s="468">
        <v>3613.8981723341349</v>
      </c>
      <c r="I105" s="326">
        <v>3612.6400318880374</v>
      </c>
      <c r="J105" s="326">
        <v>3631.9966960337397</v>
      </c>
      <c r="K105" s="326">
        <v>3651.7174041812164</v>
      </c>
      <c r="L105" s="326">
        <v>3764.7932214133621</v>
      </c>
      <c r="M105" s="326">
        <v>3774.8154921797172</v>
      </c>
      <c r="N105" s="468">
        <v>3759.5983828063336</v>
      </c>
      <c r="O105" s="326">
        <v>3756.6506358723323</v>
      </c>
      <c r="P105" s="326">
        <v>3755.5484286585893</v>
      </c>
      <c r="Q105" s="326">
        <v>3776.0640884391778</v>
      </c>
      <c r="R105" s="326">
        <v>3802.6185714583576</v>
      </c>
      <c r="S105" s="326">
        <v>3885.1975496749196</v>
      </c>
      <c r="T105" s="326">
        <v>3881.7892781551141</v>
      </c>
      <c r="U105" s="326">
        <v>3836.5588748251994</v>
      </c>
      <c r="V105" s="837">
        <v>3844.7371821751353</v>
      </c>
      <c r="W105" s="326">
        <v>3862.4945307404641</v>
      </c>
      <c r="X105" s="326">
        <v>3884.7908566613983</v>
      </c>
      <c r="Y105" s="326">
        <v>3886.2959228550776</v>
      </c>
      <c r="Z105" s="326">
        <v>3837.6044611189413</v>
      </c>
      <c r="AA105" s="326">
        <v>3714.6585307400733</v>
      </c>
      <c r="AB105" s="391">
        <v>3661.5723398561991</v>
      </c>
      <c r="AC105" s="2811">
        <f t="shared" si="17"/>
        <v>90212.749275160561</v>
      </c>
      <c r="AD105" s="78"/>
    </row>
    <row r="106" spans="1:30" s="14" customFormat="1" ht="12.75" customHeight="1" x14ac:dyDescent="0.2">
      <c r="A106" s="5746"/>
      <c r="B106" s="5750"/>
      <c r="C106" s="1487" t="s">
        <v>338</v>
      </c>
      <c r="D106" s="606" t="s">
        <v>108</v>
      </c>
      <c r="E106" s="3544">
        <v>201.6</v>
      </c>
      <c r="F106" s="3545">
        <v>199.6</v>
      </c>
      <c r="G106" s="3545">
        <v>194.6</v>
      </c>
      <c r="H106" s="3547">
        <v>194.8</v>
      </c>
      <c r="I106" s="3545">
        <v>197.8</v>
      </c>
      <c r="J106" s="3545">
        <v>197.4</v>
      </c>
      <c r="K106" s="3545">
        <v>202.8</v>
      </c>
      <c r="L106" s="3545">
        <v>208.4</v>
      </c>
      <c r="M106" s="3545">
        <v>206</v>
      </c>
      <c r="N106" s="3547">
        <v>209</v>
      </c>
      <c r="O106" s="3545">
        <v>204.6</v>
      </c>
      <c r="P106" s="3545">
        <v>205.8</v>
      </c>
      <c r="Q106" s="3545">
        <v>209</v>
      </c>
      <c r="R106" s="3545">
        <v>210</v>
      </c>
      <c r="S106" s="3545">
        <v>213</v>
      </c>
      <c r="T106" s="3545">
        <v>216.2</v>
      </c>
      <c r="U106" s="3545">
        <v>213.6</v>
      </c>
      <c r="V106" s="3547">
        <v>216</v>
      </c>
      <c r="W106" s="3545">
        <v>214.6</v>
      </c>
      <c r="X106" s="3545">
        <v>211.8</v>
      </c>
      <c r="Y106" s="3545">
        <v>213</v>
      </c>
      <c r="Z106" s="3545">
        <v>211</v>
      </c>
      <c r="AA106" s="3545">
        <v>202.6</v>
      </c>
      <c r="AB106" s="3548">
        <v>202.4</v>
      </c>
      <c r="AC106" s="2811">
        <f t="shared" si="17"/>
        <v>4955.5999999999995</v>
      </c>
      <c r="AD106" s="78"/>
    </row>
    <row r="107" spans="1:30" s="34" customFormat="1" ht="12.75" customHeight="1" thickBot="1" x14ac:dyDescent="0.25">
      <c r="A107" s="5746"/>
      <c r="B107" s="5750"/>
      <c r="C107" s="1489" t="s">
        <v>311</v>
      </c>
      <c r="D107" s="607" t="s">
        <v>109</v>
      </c>
      <c r="E107" s="329">
        <v>0.42193847939640161</v>
      </c>
      <c r="F107" s="330">
        <v>0.42397137745974955</v>
      </c>
      <c r="G107" s="330">
        <v>0.43165467625899279</v>
      </c>
      <c r="H107" s="470">
        <v>0.43659420289855072</v>
      </c>
      <c r="I107" s="330">
        <v>0.43893591293833134</v>
      </c>
      <c r="J107" s="330">
        <v>0.43543543543543545</v>
      </c>
      <c r="K107" s="330">
        <v>0.41232227488151657</v>
      </c>
      <c r="L107" s="330">
        <v>0.39794168096054888</v>
      </c>
      <c r="M107" s="330">
        <v>0.40068493150684931</v>
      </c>
      <c r="N107" s="470">
        <v>0.39725243274184319</v>
      </c>
      <c r="O107" s="330">
        <v>0.40493968983342904</v>
      </c>
      <c r="P107" s="330">
        <v>0.40574712643678162</v>
      </c>
      <c r="Q107" s="330">
        <v>0.40984544934172867</v>
      </c>
      <c r="R107" s="330">
        <v>0.41514806378132119</v>
      </c>
      <c r="S107" s="330">
        <v>0.40744858254585881</v>
      </c>
      <c r="T107" s="330">
        <v>0.39689578713968959</v>
      </c>
      <c r="U107" s="330">
        <v>0.39193729003359462</v>
      </c>
      <c r="V107" s="1297">
        <v>0.39162011173184358</v>
      </c>
      <c r="W107" s="330">
        <v>0.39532293986636974</v>
      </c>
      <c r="X107" s="330">
        <v>0.40555555555555556</v>
      </c>
      <c r="Y107" s="331">
        <v>0.40666666666666668</v>
      </c>
      <c r="Z107" s="330">
        <v>0.40415964024732998</v>
      </c>
      <c r="AA107" s="330">
        <v>0.39745075318655854</v>
      </c>
      <c r="AB107" s="323">
        <v>0.40483205657041837</v>
      </c>
      <c r="AC107" s="2814">
        <f t="shared" ref="AC107" si="18">AC104/AC103</f>
        <v>0.40943938667944418</v>
      </c>
      <c r="AD107" s="79"/>
    </row>
    <row r="108" spans="1:30" s="14" customFormat="1" ht="12.75" customHeight="1" x14ac:dyDescent="0.2">
      <c r="A108" s="5744" t="s">
        <v>122</v>
      </c>
      <c r="B108" s="5705" t="s">
        <v>527</v>
      </c>
      <c r="C108" s="1486" t="s">
        <v>641</v>
      </c>
      <c r="D108" s="604" t="s">
        <v>106</v>
      </c>
      <c r="E108" s="3821">
        <v>0</v>
      </c>
      <c r="F108" s="3822">
        <v>0</v>
      </c>
      <c r="G108" s="3822">
        <v>0</v>
      </c>
      <c r="H108" s="3823">
        <v>0</v>
      </c>
      <c r="I108" s="3822">
        <v>0</v>
      </c>
      <c r="J108" s="3822">
        <v>0</v>
      </c>
      <c r="K108" s="3822">
        <v>0</v>
      </c>
      <c r="L108" s="3822">
        <v>0</v>
      </c>
      <c r="M108" s="3822">
        <v>0</v>
      </c>
      <c r="N108" s="3823">
        <v>0</v>
      </c>
      <c r="O108" s="3822">
        <v>0</v>
      </c>
      <c r="P108" s="3822">
        <v>0</v>
      </c>
      <c r="Q108" s="3822">
        <v>0</v>
      </c>
      <c r="R108" s="3822">
        <v>0</v>
      </c>
      <c r="S108" s="3822">
        <v>0</v>
      </c>
      <c r="T108" s="3822">
        <v>0</v>
      </c>
      <c r="U108" s="3822">
        <v>0</v>
      </c>
      <c r="V108" s="3824">
        <v>0</v>
      </c>
      <c r="W108" s="3822">
        <v>0</v>
      </c>
      <c r="X108" s="3822">
        <v>0</v>
      </c>
      <c r="Y108" s="3822">
        <v>0</v>
      </c>
      <c r="Z108" s="3822">
        <v>0</v>
      </c>
      <c r="AA108" s="3822">
        <v>0</v>
      </c>
      <c r="AB108" s="3825">
        <v>0</v>
      </c>
      <c r="AC108" s="2816">
        <f>SUM(E108:AB108)</f>
        <v>0</v>
      </c>
      <c r="AD108" s="78"/>
    </row>
    <row r="109" spans="1:30" s="14" customFormat="1" ht="12.75" customHeight="1" x14ac:dyDescent="0.2">
      <c r="A109" s="5745"/>
      <c r="B109" s="5764"/>
      <c r="C109" s="1487" t="s">
        <v>641</v>
      </c>
      <c r="D109" s="605" t="s">
        <v>107</v>
      </c>
      <c r="E109" s="3470">
        <v>0</v>
      </c>
      <c r="F109" s="3471">
        <v>0</v>
      </c>
      <c r="G109" s="3471">
        <v>0</v>
      </c>
      <c r="H109" s="3826">
        <v>0</v>
      </c>
      <c r="I109" s="3471">
        <v>0</v>
      </c>
      <c r="J109" s="3471">
        <v>0</v>
      </c>
      <c r="K109" s="3471">
        <v>0</v>
      </c>
      <c r="L109" s="3471">
        <v>0</v>
      </c>
      <c r="M109" s="3471">
        <v>0</v>
      </c>
      <c r="N109" s="3826">
        <v>0</v>
      </c>
      <c r="O109" s="3471">
        <v>0</v>
      </c>
      <c r="P109" s="3471">
        <v>0</v>
      </c>
      <c r="Q109" s="3471">
        <v>0</v>
      </c>
      <c r="R109" s="3471">
        <v>0</v>
      </c>
      <c r="S109" s="3471">
        <v>0</v>
      </c>
      <c r="T109" s="3471">
        <v>0</v>
      </c>
      <c r="U109" s="3471">
        <v>0</v>
      </c>
      <c r="V109" s="3472">
        <v>0</v>
      </c>
      <c r="W109" s="3471">
        <v>0</v>
      </c>
      <c r="X109" s="3471">
        <v>0</v>
      </c>
      <c r="Y109" s="3471">
        <v>0</v>
      </c>
      <c r="Z109" s="3471">
        <v>0</v>
      </c>
      <c r="AA109" s="3471">
        <v>0</v>
      </c>
      <c r="AB109" s="3820">
        <v>0</v>
      </c>
      <c r="AC109" s="2812">
        <f>SUM(E109:AB109)</f>
        <v>0</v>
      </c>
      <c r="AD109" s="78"/>
    </row>
    <row r="110" spans="1:30" s="14" customFormat="1" ht="12.75" customHeight="1" x14ac:dyDescent="0.2">
      <c r="A110" s="5746"/>
      <c r="B110" s="5764"/>
      <c r="C110" s="2501"/>
      <c r="D110" s="605" t="s">
        <v>108</v>
      </c>
      <c r="E110" s="3544">
        <v>0</v>
      </c>
      <c r="F110" s="3545">
        <v>0</v>
      </c>
      <c r="G110" s="3545">
        <v>0</v>
      </c>
      <c r="H110" s="3546">
        <v>0</v>
      </c>
      <c r="I110" s="3545">
        <v>0</v>
      </c>
      <c r="J110" s="3545">
        <v>0</v>
      </c>
      <c r="K110" s="3545">
        <v>0</v>
      </c>
      <c r="L110" s="3545">
        <v>0</v>
      </c>
      <c r="M110" s="3545">
        <v>0</v>
      </c>
      <c r="N110" s="3546">
        <v>0</v>
      </c>
      <c r="O110" s="3545">
        <v>0</v>
      </c>
      <c r="P110" s="3545">
        <v>0</v>
      </c>
      <c r="Q110" s="3545">
        <v>0</v>
      </c>
      <c r="R110" s="3545">
        <v>0</v>
      </c>
      <c r="S110" s="3545">
        <v>0</v>
      </c>
      <c r="T110" s="3545">
        <v>0</v>
      </c>
      <c r="U110" s="3545">
        <v>0</v>
      </c>
      <c r="V110" s="3547">
        <v>0</v>
      </c>
      <c r="W110" s="3545">
        <v>0</v>
      </c>
      <c r="X110" s="3545">
        <v>0</v>
      </c>
      <c r="Y110" s="3545">
        <v>0</v>
      </c>
      <c r="Z110" s="3545">
        <v>0</v>
      </c>
      <c r="AA110" s="3545">
        <v>0</v>
      </c>
      <c r="AB110" s="3548">
        <v>0</v>
      </c>
      <c r="AC110" s="2752">
        <f>SUM(E110:AB110)</f>
        <v>0</v>
      </c>
      <c r="AD110" s="78"/>
    </row>
    <row r="111" spans="1:30" s="14" customFormat="1" ht="12.75" customHeight="1" thickBot="1" x14ac:dyDescent="0.25">
      <c r="A111" s="5746"/>
      <c r="B111" s="5765"/>
      <c r="C111" s="2503"/>
      <c r="D111" s="608" t="s">
        <v>109</v>
      </c>
      <c r="E111" s="413"/>
      <c r="F111" s="337"/>
      <c r="G111" s="337"/>
      <c r="H111" s="487"/>
      <c r="I111" s="337"/>
      <c r="J111" s="337"/>
      <c r="K111" s="337"/>
      <c r="L111" s="337"/>
      <c r="M111" s="337"/>
      <c r="N111" s="487"/>
      <c r="O111" s="337"/>
      <c r="P111" s="337"/>
      <c r="Q111" s="337"/>
      <c r="R111" s="337"/>
      <c r="S111" s="337"/>
      <c r="T111" s="337"/>
      <c r="U111" s="337"/>
      <c r="V111" s="1298"/>
      <c r="W111" s="337"/>
      <c r="X111" s="337"/>
      <c r="Y111" s="338"/>
      <c r="Z111" s="337"/>
      <c r="AA111" s="337"/>
      <c r="AB111" s="339"/>
      <c r="AC111" s="2161"/>
      <c r="AD111" s="78"/>
    </row>
    <row r="112" spans="1:30" s="71" customFormat="1" ht="12.75" customHeight="1" x14ac:dyDescent="0.2">
      <c r="A112" s="2015" t="s">
        <v>286</v>
      </c>
      <c r="B112" s="2016"/>
      <c r="C112" s="1731" t="s">
        <v>311</v>
      </c>
      <c r="D112" s="2017"/>
      <c r="E112" s="1847">
        <f t="shared" ref="E112:AB112" si="19">E103+E108</f>
        <v>3446</v>
      </c>
      <c r="F112" s="1408">
        <f>F103+F108</f>
        <v>3354</v>
      </c>
      <c r="G112" s="1408">
        <f t="shared" si="19"/>
        <v>3336</v>
      </c>
      <c r="H112" s="1408">
        <f t="shared" si="19"/>
        <v>3312</v>
      </c>
      <c r="I112" s="1408">
        <f t="shared" si="19"/>
        <v>3308</v>
      </c>
      <c r="J112" s="1408">
        <f t="shared" si="19"/>
        <v>3330</v>
      </c>
      <c r="K112" s="1408">
        <f t="shared" si="19"/>
        <v>3376</v>
      </c>
      <c r="L112" s="1408">
        <f t="shared" si="19"/>
        <v>3498</v>
      </c>
      <c r="M112" s="1408">
        <f t="shared" si="19"/>
        <v>3504</v>
      </c>
      <c r="N112" s="1408">
        <f t="shared" si="19"/>
        <v>3494</v>
      </c>
      <c r="O112" s="1408">
        <f t="shared" si="19"/>
        <v>3482</v>
      </c>
      <c r="P112" s="1408">
        <f t="shared" si="19"/>
        <v>3480</v>
      </c>
      <c r="Q112" s="1408">
        <f t="shared" si="19"/>
        <v>3494</v>
      </c>
      <c r="R112" s="1408">
        <f t="shared" si="19"/>
        <v>3512</v>
      </c>
      <c r="S112" s="1408">
        <f t="shared" si="19"/>
        <v>3598</v>
      </c>
      <c r="T112" s="1408">
        <f t="shared" si="19"/>
        <v>3608</v>
      </c>
      <c r="U112" s="1408">
        <f t="shared" si="19"/>
        <v>3572</v>
      </c>
      <c r="V112" s="1408">
        <f t="shared" si="19"/>
        <v>3580</v>
      </c>
      <c r="W112" s="1408">
        <f t="shared" si="19"/>
        <v>3592</v>
      </c>
      <c r="X112" s="1408">
        <f t="shared" si="19"/>
        <v>3600</v>
      </c>
      <c r="Y112" s="1408">
        <f t="shared" si="19"/>
        <v>3600</v>
      </c>
      <c r="Z112" s="1408">
        <f t="shared" si="19"/>
        <v>3558</v>
      </c>
      <c r="AA112" s="1408">
        <f t="shared" si="19"/>
        <v>3452</v>
      </c>
      <c r="AB112" s="2338">
        <f t="shared" si="19"/>
        <v>3394</v>
      </c>
      <c r="AC112" s="2353">
        <f t="shared" ref="AC112" si="20">AC103+AC108</f>
        <v>83480</v>
      </c>
      <c r="AD112" s="83"/>
    </row>
    <row r="113" spans="1:31" s="71" customFormat="1" ht="12.75" customHeight="1" x14ac:dyDescent="0.2">
      <c r="A113" s="2018" t="s">
        <v>303</v>
      </c>
      <c r="B113" s="2019"/>
      <c r="C113" s="1736" t="s">
        <v>311</v>
      </c>
      <c r="D113" s="2020"/>
      <c r="E113" s="1851">
        <f t="shared" ref="E113:AB113" si="21">E104+E109</f>
        <v>1454</v>
      </c>
      <c r="F113" s="1409">
        <f t="shared" si="21"/>
        <v>1422</v>
      </c>
      <c r="G113" s="1409">
        <f t="shared" si="21"/>
        <v>1440</v>
      </c>
      <c r="H113" s="1409">
        <f t="shared" si="21"/>
        <v>1446</v>
      </c>
      <c r="I113" s="1409">
        <f t="shared" si="21"/>
        <v>1452</v>
      </c>
      <c r="J113" s="1409">
        <f t="shared" si="21"/>
        <v>1450</v>
      </c>
      <c r="K113" s="1409">
        <f t="shared" si="21"/>
        <v>1392</v>
      </c>
      <c r="L113" s="1409">
        <f t="shared" si="21"/>
        <v>1392</v>
      </c>
      <c r="M113" s="1409">
        <f t="shared" si="21"/>
        <v>1404</v>
      </c>
      <c r="N113" s="1409">
        <f t="shared" si="21"/>
        <v>1388</v>
      </c>
      <c r="O113" s="1409">
        <f t="shared" si="21"/>
        <v>1410</v>
      </c>
      <c r="P113" s="1409">
        <f t="shared" si="21"/>
        <v>1412</v>
      </c>
      <c r="Q113" s="1409">
        <f t="shared" si="21"/>
        <v>1432</v>
      </c>
      <c r="R113" s="1409">
        <f t="shared" si="21"/>
        <v>1458</v>
      </c>
      <c r="S113" s="1409">
        <f t="shared" si="21"/>
        <v>1466</v>
      </c>
      <c r="T113" s="1409">
        <f t="shared" si="21"/>
        <v>1432</v>
      </c>
      <c r="U113" s="1409">
        <f t="shared" si="21"/>
        <v>1400</v>
      </c>
      <c r="V113" s="1409">
        <f t="shared" si="21"/>
        <v>1402</v>
      </c>
      <c r="W113" s="1409">
        <f t="shared" si="21"/>
        <v>1420</v>
      </c>
      <c r="X113" s="1409">
        <f t="shared" si="21"/>
        <v>1460</v>
      </c>
      <c r="Y113" s="1409">
        <f t="shared" si="21"/>
        <v>1464</v>
      </c>
      <c r="Z113" s="1409">
        <f t="shared" si="21"/>
        <v>1438</v>
      </c>
      <c r="AA113" s="1409">
        <f t="shared" si="21"/>
        <v>1372</v>
      </c>
      <c r="AB113" s="1852">
        <f t="shared" si="21"/>
        <v>1374</v>
      </c>
      <c r="AC113" s="2354">
        <f t="shared" ref="AC113" si="22">AC104+AC109</f>
        <v>34180</v>
      </c>
      <c r="AD113" s="83"/>
    </row>
    <row r="114" spans="1:31" s="71" customFormat="1" ht="12.75" customHeight="1" thickBot="1" x14ac:dyDescent="0.25">
      <c r="A114" s="2021" t="s">
        <v>304</v>
      </c>
      <c r="B114" s="2022"/>
      <c r="C114" s="1740" t="s">
        <v>311</v>
      </c>
      <c r="D114" s="2023"/>
      <c r="E114" s="1856">
        <f t="shared" ref="E114:AB114" si="23">SQRT(E113*E113+E112*E112)</f>
        <v>3740.1914389506856</v>
      </c>
      <c r="F114" s="1410">
        <f t="shared" si="23"/>
        <v>3642.9932747673306</v>
      </c>
      <c r="G114" s="1410">
        <f t="shared" si="23"/>
        <v>3633.5239093750297</v>
      </c>
      <c r="H114" s="1410">
        <f t="shared" si="23"/>
        <v>3613.8981723341349</v>
      </c>
      <c r="I114" s="1410">
        <f t="shared" si="23"/>
        <v>3612.6400318880374</v>
      </c>
      <c r="J114" s="1410">
        <f t="shared" si="23"/>
        <v>3631.9966960337397</v>
      </c>
      <c r="K114" s="1410">
        <f t="shared" si="23"/>
        <v>3651.7174041812164</v>
      </c>
      <c r="L114" s="1410">
        <f t="shared" si="23"/>
        <v>3764.7932214133621</v>
      </c>
      <c r="M114" s="1410">
        <f t="shared" si="23"/>
        <v>3774.8154921797172</v>
      </c>
      <c r="N114" s="1410">
        <f t="shared" si="23"/>
        <v>3759.5983828063336</v>
      </c>
      <c r="O114" s="1410">
        <f t="shared" si="23"/>
        <v>3756.6506358723323</v>
      </c>
      <c r="P114" s="1410">
        <f t="shared" si="23"/>
        <v>3755.5484286585893</v>
      </c>
      <c r="Q114" s="1410">
        <f t="shared" si="23"/>
        <v>3776.0640884391778</v>
      </c>
      <c r="R114" s="1410">
        <f t="shared" si="23"/>
        <v>3802.6185714583576</v>
      </c>
      <c r="S114" s="1410">
        <f t="shared" si="23"/>
        <v>3885.1975496749196</v>
      </c>
      <c r="T114" s="1410">
        <f t="shared" si="23"/>
        <v>3881.7892781551141</v>
      </c>
      <c r="U114" s="1410">
        <f t="shared" si="23"/>
        <v>3836.5588748251994</v>
      </c>
      <c r="V114" s="1410">
        <f t="shared" si="23"/>
        <v>3844.7371821751353</v>
      </c>
      <c r="W114" s="1410">
        <f t="shared" si="23"/>
        <v>3862.4945307404641</v>
      </c>
      <c r="X114" s="1410">
        <f t="shared" si="23"/>
        <v>3884.7908566613983</v>
      </c>
      <c r="Y114" s="1410">
        <f t="shared" si="23"/>
        <v>3886.2959228550776</v>
      </c>
      <c r="Z114" s="1410">
        <f t="shared" si="23"/>
        <v>3837.6044611189413</v>
      </c>
      <c r="AA114" s="1410">
        <f t="shared" si="23"/>
        <v>3714.6585307400733</v>
      </c>
      <c r="AB114" s="1857">
        <f t="shared" si="23"/>
        <v>3661.5723398561991</v>
      </c>
      <c r="AC114" s="2457"/>
      <c r="AD114" s="83"/>
    </row>
    <row r="115" spans="1:31" s="8" customFormat="1" ht="12.75" customHeight="1" thickBot="1" x14ac:dyDescent="0.25">
      <c r="A115" s="714" t="s">
        <v>191</v>
      </c>
      <c r="B115" s="553"/>
      <c r="C115" s="1069"/>
      <c r="D115" s="553"/>
      <c r="E115" s="414">
        <v>1</v>
      </c>
      <c r="F115" s="415">
        <v>2</v>
      </c>
      <c r="G115" s="415">
        <v>3</v>
      </c>
      <c r="H115" s="500">
        <v>4</v>
      </c>
      <c r="I115" s="415">
        <v>5</v>
      </c>
      <c r="J115" s="415">
        <v>6</v>
      </c>
      <c r="K115" s="415">
        <v>7</v>
      </c>
      <c r="L115" s="415">
        <v>8</v>
      </c>
      <c r="M115" s="415">
        <v>9</v>
      </c>
      <c r="N115" s="500">
        <v>10</v>
      </c>
      <c r="O115" s="415">
        <v>11</v>
      </c>
      <c r="P115" s="415">
        <v>12</v>
      </c>
      <c r="Q115" s="415">
        <v>13</v>
      </c>
      <c r="R115" s="415">
        <v>14</v>
      </c>
      <c r="S115" s="415">
        <v>15</v>
      </c>
      <c r="T115" s="415">
        <v>16</v>
      </c>
      <c r="U115" s="415">
        <v>17</v>
      </c>
      <c r="V115" s="956">
        <v>18</v>
      </c>
      <c r="W115" s="415">
        <v>19</v>
      </c>
      <c r="X115" s="415">
        <v>20</v>
      </c>
      <c r="Y115" s="956">
        <v>21</v>
      </c>
      <c r="Z115" s="415">
        <v>22</v>
      </c>
      <c r="AA115" s="415">
        <v>23</v>
      </c>
      <c r="AB115" s="889">
        <v>24</v>
      </c>
      <c r="AC115" s="2461"/>
      <c r="AD115" s="78"/>
    </row>
    <row r="116" spans="1:31" s="8" customFormat="1" ht="12.75" customHeight="1" x14ac:dyDescent="0.2">
      <c r="A116" s="2024" t="s">
        <v>114</v>
      </c>
      <c r="B116" s="2025"/>
      <c r="C116" s="2738" t="s">
        <v>338</v>
      </c>
      <c r="D116" s="2390" t="s">
        <v>110</v>
      </c>
      <c r="E116" s="4656">
        <v>10.5</v>
      </c>
      <c r="F116" s="4624">
        <v>10.5</v>
      </c>
      <c r="G116" s="4624">
        <v>10.5</v>
      </c>
      <c r="H116" s="4624">
        <v>10.6</v>
      </c>
      <c r="I116" s="4624">
        <v>10.6</v>
      </c>
      <c r="J116" s="4624">
        <v>10.5</v>
      </c>
      <c r="K116" s="4624">
        <v>10.5</v>
      </c>
      <c r="L116" s="4624">
        <v>10.5</v>
      </c>
      <c r="M116" s="4624">
        <v>10.4</v>
      </c>
      <c r="N116" s="4624">
        <v>10.4</v>
      </c>
      <c r="O116" s="4624">
        <v>10.4</v>
      </c>
      <c r="P116" s="4624">
        <v>10.5</v>
      </c>
      <c r="Q116" s="4624">
        <v>10.6</v>
      </c>
      <c r="R116" s="4624">
        <v>10.6</v>
      </c>
      <c r="S116" s="4624">
        <v>10.5</v>
      </c>
      <c r="T116" s="4624">
        <v>10.4</v>
      </c>
      <c r="U116" s="4624">
        <v>10.3</v>
      </c>
      <c r="V116" s="4624">
        <v>10.4</v>
      </c>
      <c r="W116" s="4624">
        <v>10.5</v>
      </c>
      <c r="X116" s="4624">
        <v>10.5</v>
      </c>
      <c r="Y116" s="4624">
        <v>10.5</v>
      </c>
      <c r="Z116" s="4624">
        <v>10.4</v>
      </c>
      <c r="AA116" s="4624">
        <v>10.3</v>
      </c>
      <c r="AB116" s="4625">
        <v>10.4</v>
      </c>
      <c r="AC116" s="2462"/>
      <c r="AD116" s="81"/>
    </row>
    <row r="117" spans="1:31" s="8" customFormat="1" ht="12.75" customHeight="1" thickBot="1" x14ac:dyDescent="0.25">
      <c r="A117" s="2026" t="s">
        <v>115</v>
      </c>
      <c r="B117" s="2027"/>
      <c r="C117" s="2739" t="s">
        <v>338</v>
      </c>
      <c r="D117" s="2391" t="s">
        <v>110</v>
      </c>
      <c r="E117" s="4657">
        <v>10.5</v>
      </c>
      <c r="F117" s="4658">
        <v>10.5</v>
      </c>
      <c r="G117" s="4658">
        <v>10.5</v>
      </c>
      <c r="H117" s="4658">
        <v>10.6</v>
      </c>
      <c r="I117" s="4658">
        <v>10.6</v>
      </c>
      <c r="J117" s="4658">
        <v>10.5</v>
      </c>
      <c r="K117" s="4658">
        <v>10.4</v>
      </c>
      <c r="L117" s="4658">
        <v>10.5</v>
      </c>
      <c r="M117" s="4658">
        <v>10.4</v>
      </c>
      <c r="N117" s="4658">
        <v>10.4</v>
      </c>
      <c r="O117" s="4658">
        <v>10.4</v>
      </c>
      <c r="P117" s="4658">
        <v>10.5</v>
      </c>
      <c r="Q117" s="4658">
        <v>10.6</v>
      </c>
      <c r="R117" s="4658">
        <v>10.6</v>
      </c>
      <c r="S117" s="4658">
        <v>10.5</v>
      </c>
      <c r="T117" s="4658">
        <v>10.4</v>
      </c>
      <c r="U117" s="4658">
        <v>10.3</v>
      </c>
      <c r="V117" s="4658">
        <v>10.4</v>
      </c>
      <c r="W117" s="4658">
        <v>10.5</v>
      </c>
      <c r="X117" s="4658">
        <v>10.5</v>
      </c>
      <c r="Y117" s="4658">
        <v>10.5</v>
      </c>
      <c r="Z117" s="4658">
        <v>10.4</v>
      </c>
      <c r="AA117" s="4658">
        <v>10.3</v>
      </c>
      <c r="AB117" s="4659">
        <v>10.4</v>
      </c>
      <c r="AC117" s="2463"/>
      <c r="AD117" s="81"/>
    </row>
    <row r="118" spans="1:31" s="7" customFormat="1" ht="12.75" customHeight="1" x14ac:dyDescent="0.2">
      <c r="A118" s="5744" t="s">
        <v>116</v>
      </c>
      <c r="B118" s="5748" t="s">
        <v>79</v>
      </c>
      <c r="C118" s="1486" t="s">
        <v>641</v>
      </c>
      <c r="D118" s="604" t="s">
        <v>106</v>
      </c>
      <c r="E118" s="3458">
        <v>873.2</v>
      </c>
      <c r="F118" s="3459">
        <v>827.6</v>
      </c>
      <c r="G118" s="3459">
        <v>819.6</v>
      </c>
      <c r="H118" s="3460">
        <v>790.80000000000007</v>
      </c>
      <c r="I118" s="3459">
        <v>782.4</v>
      </c>
      <c r="J118" s="3459">
        <v>801.6</v>
      </c>
      <c r="K118" s="3459">
        <v>802</v>
      </c>
      <c r="L118" s="3459">
        <v>857.6</v>
      </c>
      <c r="M118" s="3459">
        <v>839.2</v>
      </c>
      <c r="N118" s="3460">
        <v>835.6</v>
      </c>
      <c r="O118" s="3459">
        <v>825.2</v>
      </c>
      <c r="P118" s="3459">
        <v>825.6</v>
      </c>
      <c r="Q118" s="3459">
        <v>838.4</v>
      </c>
      <c r="R118" s="3459">
        <v>846.80000000000007</v>
      </c>
      <c r="S118" s="3459">
        <v>879.2</v>
      </c>
      <c r="T118" s="3459">
        <v>884</v>
      </c>
      <c r="U118" s="3459">
        <v>868.4</v>
      </c>
      <c r="V118" s="3460">
        <v>900.4</v>
      </c>
      <c r="W118" s="3459">
        <v>910.4</v>
      </c>
      <c r="X118" s="3459">
        <v>894.80000000000007</v>
      </c>
      <c r="Y118" s="3459">
        <v>897.2</v>
      </c>
      <c r="Z118" s="3459">
        <v>891.6</v>
      </c>
      <c r="AA118" s="3459">
        <v>864.80000000000007</v>
      </c>
      <c r="AB118" s="3827">
        <v>850</v>
      </c>
      <c r="AC118" s="2816">
        <f>SUM(E118:AB118)</f>
        <v>20406.399999999998</v>
      </c>
      <c r="AD118" s="78"/>
      <c r="AE118" s="3108"/>
    </row>
    <row r="119" spans="1:31" s="7" customFormat="1" ht="12.75" customHeight="1" x14ac:dyDescent="0.2">
      <c r="A119" s="5745"/>
      <c r="B119" s="5749"/>
      <c r="C119" s="1487" t="s">
        <v>641</v>
      </c>
      <c r="D119" s="605" t="s">
        <v>107</v>
      </c>
      <c r="E119" s="3462">
        <v>205.20000000000002</v>
      </c>
      <c r="F119" s="3463">
        <v>197.20000000000002</v>
      </c>
      <c r="G119" s="3463">
        <v>200</v>
      </c>
      <c r="H119" s="3828">
        <v>197.6</v>
      </c>
      <c r="I119" s="3463">
        <v>197.6</v>
      </c>
      <c r="J119" s="3463">
        <v>200.8</v>
      </c>
      <c r="K119" s="3463">
        <v>187.6</v>
      </c>
      <c r="L119" s="3463">
        <v>192.4</v>
      </c>
      <c r="M119" s="3463">
        <v>187.20000000000002</v>
      </c>
      <c r="N119" s="3828">
        <v>187.6</v>
      </c>
      <c r="O119" s="3463">
        <v>193.6</v>
      </c>
      <c r="P119" s="3463">
        <v>188</v>
      </c>
      <c r="Q119" s="3463">
        <v>190</v>
      </c>
      <c r="R119" s="3463">
        <v>195.6</v>
      </c>
      <c r="S119" s="3463">
        <v>199.20000000000002</v>
      </c>
      <c r="T119" s="3463">
        <v>196.8</v>
      </c>
      <c r="U119" s="3463">
        <v>191.20000000000002</v>
      </c>
      <c r="V119" s="3464">
        <v>196.8</v>
      </c>
      <c r="W119" s="3463">
        <v>201.6</v>
      </c>
      <c r="X119" s="3463">
        <v>199.20000000000002</v>
      </c>
      <c r="Y119" s="3463">
        <v>202.8</v>
      </c>
      <c r="Z119" s="3463">
        <v>197.6</v>
      </c>
      <c r="AA119" s="3463">
        <v>191.6</v>
      </c>
      <c r="AB119" s="3829">
        <v>189.20000000000002</v>
      </c>
      <c r="AC119" s="2812">
        <f>SUM(E119:AB119)</f>
        <v>4686.4000000000005</v>
      </c>
      <c r="AD119" s="78"/>
    </row>
    <row r="120" spans="1:31" s="7" customFormat="1" ht="12.75" customHeight="1" x14ac:dyDescent="0.2">
      <c r="A120" s="5746"/>
      <c r="B120" s="5750"/>
      <c r="C120" s="2502" t="s">
        <v>311</v>
      </c>
      <c r="D120" s="600" t="s">
        <v>336</v>
      </c>
      <c r="E120" s="325">
        <v>896.98677805193995</v>
      </c>
      <c r="F120" s="326">
        <v>850.77000417269062</v>
      </c>
      <c r="G120" s="326">
        <v>843.64931102917399</v>
      </c>
      <c r="H120" s="468">
        <v>815.11373439539102</v>
      </c>
      <c r="I120" s="326">
        <v>806.9668642515627</v>
      </c>
      <c r="J120" s="326">
        <v>826.36747273836966</v>
      </c>
      <c r="K120" s="326">
        <v>823.64905147763022</v>
      </c>
      <c r="L120" s="326">
        <v>878.91724297569681</v>
      </c>
      <c r="M120" s="326">
        <v>859.82584283097708</v>
      </c>
      <c r="N120" s="468">
        <v>856.40009341428731</v>
      </c>
      <c r="O120" s="326">
        <v>847.60604056365719</v>
      </c>
      <c r="P120" s="326">
        <v>846.73452746418695</v>
      </c>
      <c r="Q120" s="326">
        <v>859.65956052381568</v>
      </c>
      <c r="R120" s="326">
        <v>869.09700264124717</v>
      </c>
      <c r="S120" s="326">
        <v>901.48393219180571</v>
      </c>
      <c r="T120" s="326">
        <v>905.64134181253007</v>
      </c>
      <c r="U120" s="326">
        <v>889.19964012588309</v>
      </c>
      <c r="V120" s="837">
        <v>921.65633508374469</v>
      </c>
      <c r="W120" s="326">
        <v>932.45413828241442</v>
      </c>
      <c r="X120" s="326">
        <v>916.70479435857658</v>
      </c>
      <c r="Y120" s="326">
        <v>919.83459382652052</v>
      </c>
      <c r="Z120" s="326">
        <v>913.23398973099995</v>
      </c>
      <c r="AA120" s="326">
        <v>885.77062493627557</v>
      </c>
      <c r="AB120" s="391">
        <v>870.80229673560234</v>
      </c>
      <c r="AC120" s="2812">
        <f t="shared" ref="AC120:AC121" si="24">SUM(E120:AB120)</f>
        <v>20938.525213614976</v>
      </c>
      <c r="AD120" s="78"/>
    </row>
    <row r="121" spans="1:31" s="7" customFormat="1" ht="12.75" customHeight="1" x14ac:dyDescent="0.2">
      <c r="A121" s="5746"/>
      <c r="B121" s="5750"/>
      <c r="C121" s="1487" t="s">
        <v>338</v>
      </c>
      <c r="D121" s="606" t="s">
        <v>108</v>
      </c>
      <c r="E121" s="3544">
        <v>48.3</v>
      </c>
      <c r="F121" s="3545">
        <v>46.4</v>
      </c>
      <c r="G121" s="3545">
        <v>45.9</v>
      </c>
      <c r="H121" s="3546">
        <v>42.8</v>
      </c>
      <c r="I121" s="3545">
        <v>44.4</v>
      </c>
      <c r="J121" s="3545">
        <v>43.9</v>
      </c>
      <c r="K121" s="3545">
        <v>45.8</v>
      </c>
      <c r="L121" s="3545">
        <v>48.1</v>
      </c>
      <c r="M121" s="3545">
        <v>46.4</v>
      </c>
      <c r="N121" s="3546">
        <v>49</v>
      </c>
      <c r="O121" s="3545">
        <v>46.4</v>
      </c>
      <c r="P121" s="3545">
        <v>47.7</v>
      </c>
      <c r="Q121" s="3545">
        <v>48.2</v>
      </c>
      <c r="R121" s="3545">
        <v>47.9</v>
      </c>
      <c r="S121" s="3545">
        <v>51.2</v>
      </c>
      <c r="T121" s="3545">
        <v>50.2</v>
      </c>
      <c r="U121" s="3545">
        <v>50.8</v>
      </c>
      <c r="V121" s="3547">
        <v>53</v>
      </c>
      <c r="W121" s="3545">
        <v>49.8</v>
      </c>
      <c r="X121" s="3545">
        <v>51.9</v>
      </c>
      <c r="Y121" s="3545">
        <v>50.9</v>
      </c>
      <c r="Z121" s="3545">
        <v>52</v>
      </c>
      <c r="AA121" s="3545">
        <v>49.3</v>
      </c>
      <c r="AB121" s="3548">
        <v>48.3</v>
      </c>
      <c r="AC121" s="2812">
        <f t="shared" si="24"/>
        <v>1158.5999999999999</v>
      </c>
      <c r="AD121" s="78"/>
    </row>
    <row r="122" spans="1:31" s="33" customFormat="1" ht="12.75" customHeight="1" thickBot="1" x14ac:dyDescent="0.25">
      <c r="A122" s="5746"/>
      <c r="B122" s="5750"/>
      <c r="C122" s="1489" t="s">
        <v>311</v>
      </c>
      <c r="D122" s="607" t="s">
        <v>109</v>
      </c>
      <c r="E122" s="329">
        <v>0.23499770957398078</v>
      </c>
      <c r="F122" s="330">
        <v>0.23827936201063318</v>
      </c>
      <c r="G122" s="330">
        <v>0.2440214738897023</v>
      </c>
      <c r="H122" s="470">
        <v>0.2498735457764289</v>
      </c>
      <c r="I122" s="330">
        <v>0.25255623721881393</v>
      </c>
      <c r="J122" s="330">
        <v>0.250499001996008</v>
      </c>
      <c r="K122" s="330">
        <v>0.23391521197007481</v>
      </c>
      <c r="L122" s="330">
        <v>0.22434701492537312</v>
      </c>
      <c r="M122" s="330">
        <v>0.22306959008579599</v>
      </c>
      <c r="N122" s="470">
        <v>0.22450933460986117</v>
      </c>
      <c r="O122" s="330">
        <v>0.23460979156568101</v>
      </c>
      <c r="P122" s="330">
        <v>0.22771317829457363</v>
      </c>
      <c r="Q122" s="330">
        <v>0.22662213740458015</v>
      </c>
      <c r="R122" s="330">
        <v>0.23098724610297588</v>
      </c>
      <c r="S122" s="330">
        <v>0.22656960873521384</v>
      </c>
      <c r="T122" s="330">
        <v>0.22262443438914029</v>
      </c>
      <c r="U122" s="330">
        <v>0.22017503454629206</v>
      </c>
      <c r="V122" s="1297">
        <v>0.21856952465570859</v>
      </c>
      <c r="W122" s="330">
        <v>0.22144112478031636</v>
      </c>
      <c r="X122" s="330">
        <v>0.22261957979436744</v>
      </c>
      <c r="Y122" s="331">
        <v>0.22603655818100757</v>
      </c>
      <c r="Z122" s="330">
        <v>0.22162404665769403</v>
      </c>
      <c r="AA122" s="330">
        <v>0.22155411655874188</v>
      </c>
      <c r="AB122" s="323">
        <v>0.22258823529411767</v>
      </c>
      <c r="AC122" s="3109">
        <f t="shared" ref="AC122" si="25">AC119/AC118</f>
        <v>0.2296534420573938</v>
      </c>
      <c r="AD122" s="79"/>
    </row>
    <row r="123" spans="1:31" s="7" customFormat="1" ht="12.75" customHeight="1" x14ac:dyDescent="0.2">
      <c r="A123" s="5744" t="s">
        <v>117</v>
      </c>
      <c r="B123" s="5705" t="s">
        <v>597</v>
      </c>
      <c r="C123" s="1486" t="s">
        <v>641</v>
      </c>
      <c r="D123" s="556" t="s">
        <v>106</v>
      </c>
      <c r="E123" s="3830">
        <v>0</v>
      </c>
      <c r="F123" s="3831">
        <v>0</v>
      </c>
      <c r="G123" s="3831">
        <v>0</v>
      </c>
      <c r="H123" s="3832">
        <v>0</v>
      </c>
      <c r="I123" s="3831">
        <v>0</v>
      </c>
      <c r="J123" s="3831">
        <v>0</v>
      </c>
      <c r="K123" s="3831">
        <v>0</v>
      </c>
      <c r="L123" s="3831">
        <v>0</v>
      </c>
      <c r="M123" s="3831">
        <v>0</v>
      </c>
      <c r="N123" s="3832">
        <v>0</v>
      </c>
      <c r="O123" s="3831">
        <v>0</v>
      </c>
      <c r="P123" s="3831">
        <v>0</v>
      </c>
      <c r="Q123" s="3831">
        <v>0</v>
      </c>
      <c r="R123" s="3831">
        <v>0</v>
      </c>
      <c r="S123" s="3831">
        <v>0</v>
      </c>
      <c r="T123" s="3831">
        <v>0</v>
      </c>
      <c r="U123" s="3831">
        <v>0</v>
      </c>
      <c r="V123" s="3833">
        <v>0</v>
      </c>
      <c r="W123" s="3831">
        <v>0</v>
      </c>
      <c r="X123" s="3831">
        <v>0</v>
      </c>
      <c r="Y123" s="3831">
        <v>0</v>
      </c>
      <c r="Z123" s="3831">
        <v>0</v>
      </c>
      <c r="AA123" s="3831">
        <v>0</v>
      </c>
      <c r="AB123" s="3834">
        <v>0</v>
      </c>
      <c r="AC123" s="2458"/>
      <c r="AD123" s="78"/>
    </row>
    <row r="124" spans="1:31" s="7" customFormat="1" ht="12.75" customHeight="1" x14ac:dyDescent="0.2">
      <c r="A124" s="5745"/>
      <c r="B124" s="5764"/>
      <c r="C124" s="1487" t="s">
        <v>641</v>
      </c>
      <c r="D124" s="603" t="s">
        <v>107</v>
      </c>
      <c r="E124" s="3462">
        <v>0</v>
      </c>
      <c r="F124" s="3463">
        <v>0</v>
      </c>
      <c r="G124" s="3463">
        <v>0</v>
      </c>
      <c r="H124" s="3828">
        <v>0</v>
      </c>
      <c r="I124" s="3463">
        <v>0</v>
      </c>
      <c r="J124" s="3463">
        <v>0</v>
      </c>
      <c r="K124" s="3463">
        <v>0</v>
      </c>
      <c r="L124" s="3463">
        <v>0</v>
      </c>
      <c r="M124" s="3463">
        <v>0</v>
      </c>
      <c r="N124" s="3828">
        <v>0</v>
      </c>
      <c r="O124" s="3463">
        <v>0</v>
      </c>
      <c r="P124" s="3463">
        <v>0</v>
      </c>
      <c r="Q124" s="3463">
        <v>0</v>
      </c>
      <c r="R124" s="3463">
        <v>0</v>
      </c>
      <c r="S124" s="3463">
        <v>0</v>
      </c>
      <c r="T124" s="3463">
        <v>0</v>
      </c>
      <c r="U124" s="3463">
        <v>0</v>
      </c>
      <c r="V124" s="3464">
        <v>0</v>
      </c>
      <c r="W124" s="3463">
        <v>0</v>
      </c>
      <c r="X124" s="3463">
        <v>0</v>
      </c>
      <c r="Y124" s="3463">
        <v>0</v>
      </c>
      <c r="Z124" s="3463">
        <v>0</v>
      </c>
      <c r="AA124" s="3463">
        <v>0</v>
      </c>
      <c r="AB124" s="3829">
        <v>0</v>
      </c>
      <c r="AC124" s="2459"/>
      <c r="AD124" s="78"/>
    </row>
    <row r="125" spans="1:31" s="7" customFormat="1" ht="12.75" customHeight="1" x14ac:dyDescent="0.2">
      <c r="A125" s="5746"/>
      <c r="B125" s="5764"/>
      <c r="C125" s="1487" t="s">
        <v>338</v>
      </c>
      <c r="D125" s="603" t="s">
        <v>108</v>
      </c>
      <c r="E125" s="3562">
        <v>0</v>
      </c>
      <c r="F125" s="3545">
        <v>0</v>
      </c>
      <c r="G125" s="3545">
        <v>0</v>
      </c>
      <c r="H125" s="3546">
        <v>0</v>
      </c>
      <c r="I125" s="3545">
        <v>0</v>
      </c>
      <c r="J125" s="3545">
        <v>0</v>
      </c>
      <c r="K125" s="3545">
        <v>0</v>
      </c>
      <c r="L125" s="3545">
        <v>0</v>
      </c>
      <c r="M125" s="3545">
        <v>0</v>
      </c>
      <c r="N125" s="3546">
        <v>0</v>
      </c>
      <c r="O125" s="3545">
        <v>0</v>
      </c>
      <c r="P125" s="3545">
        <v>0</v>
      </c>
      <c r="Q125" s="3545">
        <v>0</v>
      </c>
      <c r="R125" s="3545">
        <v>0</v>
      </c>
      <c r="S125" s="3545">
        <v>0</v>
      </c>
      <c r="T125" s="3545">
        <v>0</v>
      </c>
      <c r="U125" s="3545">
        <v>0</v>
      </c>
      <c r="V125" s="3547">
        <v>0</v>
      </c>
      <c r="W125" s="3545">
        <v>0</v>
      </c>
      <c r="X125" s="3545">
        <v>0</v>
      </c>
      <c r="Y125" s="3545">
        <v>0</v>
      </c>
      <c r="Z125" s="3545">
        <v>0</v>
      </c>
      <c r="AA125" s="3545">
        <v>0</v>
      </c>
      <c r="AB125" s="3548">
        <v>0</v>
      </c>
      <c r="AC125" s="2460"/>
      <c r="AD125" s="78"/>
    </row>
    <row r="126" spans="1:31" s="7" customFormat="1" ht="12.75" customHeight="1" thickBot="1" x14ac:dyDescent="0.25">
      <c r="A126" s="5746"/>
      <c r="B126" s="5765"/>
      <c r="C126" s="1489" t="s">
        <v>311</v>
      </c>
      <c r="D126" s="557" t="s">
        <v>109</v>
      </c>
      <c r="E126" s="351"/>
      <c r="F126" s="352"/>
      <c r="G126" s="352"/>
      <c r="H126" s="479"/>
      <c r="I126" s="352"/>
      <c r="J126" s="352"/>
      <c r="K126" s="352"/>
      <c r="L126" s="352"/>
      <c r="M126" s="352"/>
      <c r="N126" s="479"/>
      <c r="O126" s="352"/>
      <c r="P126" s="352"/>
      <c r="Q126" s="352"/>
      <c r="R126" s="352"/>
      <c r="S126" s="352"/>
      <c r="T126" s="352"/>
      <c r="U126" s="352"/>
      <c r="V126" s="1295"/>
      <c r="W126" s="352"/>
      <c r="X126" s="352"/>
      <c r="Y126" s="353"/>
      <c r="Z126" s="352"/>
      <c r="AA126" s="352"/>
      <c r="AB126" s="320"/>
      <c r="AC126" s="2815"/>
      <c r="AD126" s="78"/>
    </row>
    <row r="127" spans="1:31" s="7" customFormat="1" ht="12.75" customHeight="1" x14ac:dyDescent="0.2">
      <c r="A127" s="5744" t="s">
        <v>118</v>
      </c>
      <c r="B127" s="5705" t="s">
        <v>345</v>
      </c>
      <c r="C127" s="1486" t="s">
        <v>642</v>
      </c>
      <c r="D127" s="556" t="s">
        <v>106</v>
      </c>
      <c r="E127" s="3835">
        <v>0</v>
      </c>
      <c r="F127" s="3627">
        <v>0.1</v>
      </c>
      <c r="G127" s="3627">
        <v>0.1</v>
      </c>
      <c r="H127" s="3836">
        <v>0</v>
      </c>
      <c r="I127" s="3627">
        <v>0.1</v>
      </c>
      <c r="J127" s="3627">
        <v>0.1</v>
      </c>
      <c r="K127" s="3627">
        <v>0</v>
      </c>
      <c r="L127" s="3627">
        <v>0.1</v>
      </c>
      <c r="M127" s="3627">
        <v>0.1</v>
      </c>
      <c r="N127" s="3836">
        <v>0</v>
      </c>
      <c r="O127" s="3627">
        <v>0.1</v>
      </c>
      <c r="P127" s="3627">
        <v>0.1</v>
      </c>
      <c r="Q127" s="3627">
        <v>0</v>
      </c>
      <c r="R127" s="3627">
        <v>0.1</v>
      </c>
      <c r="S127" s="3627">
        <v>0.1</v>
      </c>
      <c r="T127" s="3627">
        <v>0</v>
      </c>
      <c r="U127" s="3627">
        <v>0.1</v>
      </c>
      <c r="V127" s="3640">
        <v>0.1</v>
      </c>
      <c r="W127" s="3627">
        <v>0</v>
      </c>
      <c r="X127" s="3627">
        <v>0.1</v>
      </c>
      <c r="Y127" s="3627">
        <v>0.1</v>
      </c>
      <c r="Z127" s="3627">
        <v>0.1</v>
      </c>
      <c r="AA127" s="3627">
        <v>0</v>
      </c>
      <c r="AB127" s="3837">
        <v>0.1</v>
      </c>
      <c r="AC127" s="2816">
        <f>SUM(E127:AB127)</f>
        <v>1.6000000000000003</v>
      </c>
      <c r="AD127" s="78"/>
    </row>
    <row r="128" spans="1:31" s="7" customFormat="1" ht="12.75" customHeight="1" x14ac:dyDescent="0.2">
      <c r="A128" s="5745"/>
      <c r="B128" s="5764"/>
      <c r="C128" s="1487" t="s">
        <v>642</v>
      </c>
      <c r="D128" s="603" t="s">
        <v>107</v>
      </c>
      <c r="E128" s="3838">
        <v>0</v>
      </c>
      <c r="F128" s="3839">
        <v>0</v>
      </c>
      <c r="G128" s="3839">
        <v>0</v>
      </c>
      <c r="H128" s="3840">
        <v>0</v>
      </c>
      <c r="I128" s="3839">
        <v>0</v>
      </c>
      <c r="J128" s="3839">
        <v>0</v>
      </c>
      <c r="K128" s="3839">
        <v>0</v>
      </c>
      <c r="L128" s="3839">
        <v>0</v>
      </c>
      <c r="M128" s="3839">
        <v>0</v>
      </c>
      <c r="N128" s="3840">
        <v>0</v>
      </c>
      <c r="O128" s="3839">
        <v>0</v>
      </c>
      <c r="P128" s="3839">
        <v>0</v>
      </c>
      <c r="Q128" s="3839">
        <v>0</v>
      </c>
      <c r="R128" s="3839">
        <v>0</v>
      </c>
      <c r="S128" s="3839">
        <v>0</v>
      </c>
      <c r="T128" s="3839">
        <v>0</v>
      </c>
      <c r="U128" s="3839">
        <v>0</v>
      </c>
      <c r="V128" s="3841">
        <v>0</v>
      </c>
      <c r="W128" s="3839">
        <v>0</v>
      </c>
      <c r="X128" s="3839">
        <v>0</v>
      </c>
      <c r="Y128" s="3839">
        <v>0</v>
      </c>
      <c r="Z128" s="3839">
        <v>0</v>
      </c>
      <c r="AA128" s="3839">
        <v>0</v>
      </c>
      <c r="AB128" s="3842">
        <v>0</v>
      </c>
      <c r="AC128" s="2812">
        <f>SUM(E128:AB128)</f>
        <v>0</v>
      </c>
      <c r="AD128" s="78"/>
    </row>
    <row r="129" spans="1:30" s="7" customFormat="1" ht="12.75" customHeight="1" x14ac:dyDescent="0.2">
      <c r="A129" s="5746"/>
      <c r="B129" s="5764"/>
      <c r="C129" s="1487" t="s">
        <v>338</v>
      </c>
      <c r="D129" s="603" t="s">
        <v>108</v>
      </c>
      <c r="E129" s="3562">
        <v>0</v>
      </c>
      <c r="F129" s="3545">
        <v>0</v>
      </c>
      <c r="G129" s="3545">
        <v>0</v>
      </c>
      <c r="H129" s="3546">
        <v>0</v>
      </c>
      <c r="I129" s="3545">
        <v>0</v>
      </c>
      <c r="J129" s="3545">
        <v>0</v>
      </c>
      <c r="K129" s="3545">
        <v>0</v>
      </c>
      <c r="L129" s="3545">
        <v>0</v>
      </c>
      <c r="M129" s="3545">
        <v>0</v>
      </c>
      <c r="N129" s="3546">
        <v>0</v>
      </c>
      <c r="O129" s="3545">
        <v>0</v>
      </c>
      <c r="P129" s="3545">
        <v>0</v>
      </c>
      <c r="Q129" s="3545">
        <v>0</v>
      </c>
      <c r="R129" s="3545">
        <v>0</v>
      </c>
      <c r="S129" s="3545">
        <v>0</v>
      </c>
      <c r="T129" s="3545">
        <v>0</v>
      </c>
      <c r="U129" s="3545">
        <v>0</v>
      </c>
      <c r="V129" s="3547">
        <v>0</v>
      </c>
      <c r="W129" s="3545">
        <v>0</v>
      </c>
      <c r="X129" s="3545">
        <v>0</v>
      </c>
      <c r="Y129" s="3545">
        <v>0</v>
      </c>
      <c r="Z129" s="3545">
        <v>0</v>
      </c>
      <c r="AA129" s="3545">
        <v>0</v>
      </c>
      <c r="AB129" s="3548">
        <v>0</v>
      </c>
      <c r="AC129" s="2812">
        <f>SUM(E129:AB129)</f>
        <v>0</v>
      </c>
      <c r="AD129" s="78"/>
    </row>
    <row r="130" spans="1:30" s="7" customFormat="1" ht="12.75" customHeight="1" thickBot="1" x14ac:dyDescent="0.25">
      <c r="A130" s="5746"/>
      <c r="B130" s="5765"/>
      <c r="C130" s="1489" t="s">
        <v>311</v>
      </c>
      <c r="D130" s="558" t="s">
        <v>109</v>
      </c>
      <c r="E130" s="347"/>
      <c r="F130" s="330"/>
      <c r="G130" s="330"/>
      <c r="H130" s="470"/>
      <c r="I130" s="330"/>
      <c r="J130" s="330"/>
      <c r="K130" s="330"/>
      <c r="L130" s="330"/>
      <c r="M130" s="330"/>
      <c r="N130" s="470"/>
      <c r="O130" s="330"/>
      <c r="P130" s="330"/>
      <c r="Q130" s="330"/>
      <c r="R130" s="330"/>
      <c r="S130" s="330"/>
      <c r="T130" s="330"/>
      <c r="U130" s="330"/>
      <c r="V130" s="1297"/>
      <c r="W130" s="330"/>
      <c r="X130" s="330"/>
      <c r="Y130" s="331"/>
      <c r="Z130" s="330"/>
      <c r="AA130" s="330"/>
      <c r="AB130" s="323"/>
      <c r="AC130" s="2815">
        <f t="shared" ref="AC130" si="26">AC128/AC127</f>
        <v>0</v>
      </c>
      <c r="AD130" s="78"/>
    </row>
    <row r="131" spans="1:30" s="7" customFormat="1" ht="12.75" customHeight="1" x14ac:dyDescent="0.2">
      <c r="A131" s="5744" t="s">
        <v>119</v>
      </c>
      <c r="B131" s="5705" t="s">
        <v>598</v>
      </c>
      <c r="C131" s="1486" t="s">
        <v>641</v>
      </c>
      <c r="D131" s="556" t="s">
        <v>106</v>
      </c>
      <c r="E131" s="3830">
        <v>0</v>
      </c>
      <c r="F131" s="3831">
        <v>0</v>
      </c>
      <c r="G131" s="3831">
        <v>0</v>
      </c>
      <c r="H131" s="3832">
        <v>0</v>
      </c>
      <c r="I131" s="3831">
        <v>0</v>
      </c>
      <c r="J131" s="3831">
        <v>0</v>
      </c>
      <c r="K131" s="3831">
        <v>0</v>
      </c>
      <c r="L131" s="3831">
        <v>0</v>
      </c>
      <c r="M131" s="3831">
        <v>0</v>
      </c>
      <c r="N131" s="3832">
        <v>0</v>
      </c>
      <c r="O131" s="3831">
        <v>0</v>
      </c>
      <c r="P131" s="3831">
        <v>0</v>
      </c>
      <c r="Q131" s="3831">
        <v>0</v>
      </c>
      <c r="R131" s="3831">
        <v>0</v>
      </c>
      <c r="S131" s="3831">
        <v>0</v>
      </c>
      <c r="T131" s="3831">
        <v>0</v>
      </c>
      <c r="U131" s="3831">
        <v>0</v>
      </c>
      <c r="V131" s="3833">
        <v>0</v>
      </c>
      <c r="W131" s="3831">
        <v>0</v>
      </c>
      <c r="X131" s="3831">
        <v>0</v>
      </c>
      <c r="Y131" s="3831">
        <v>0</v>
      </c>
      <c r="Z131" s="3831">
        <v>0</v>
      </c>
      <c r="AA131" s="3831">
        <v>0</v>
      </c>
      <c r="AB131" s="3834">
        <v>0</v>
      </c>
      <c r="AC131" s="2816">
        <f>SUM(E131:AB131)</f>
        <v>0</v>
      </c>
      <c r="AD131" s="78"/>
    </row>
    <row r="132" spans="1:30" s="7" customFormat="1" ht="12.75" customHeight="1" x14ac:dyDescent="0.2">
      <c r="A132" s="5745"/>
      <c r="B132" s="5764"/>
      <c r="C132" s="1487" t="s">
        <v>641</v>
      </c>
      <c r="D132" s="603" t="s">
        <v>107</v>
      </c>
      <c r="E132" s="3462">
        <v>0</v>
      </c>
      <c r="F132" s="3463">
        <v>0</v>
      </c>
      <c r="G132" s="3463">
        <v>0</v>
      </c>
      <c r="H132" s="3828">
        <v>0</v>
      </c>
      <c r="I132" s="3463">
        <v>0</v>
      </c>
      <c r="J132" s="3463">
        <v>0</v>
      </c>
      <c r="K132" s="3463">
        <v>0</v>
      </c>
      <c r="L132" s="3463">
        <v>0</v>
      </c>
      <c r="M132" s="3463">
        <v>0</v>
      </c>
      <c r="N132" s="3828">
        <v>0</v>
      </c>
      <c r="O132" s="3463">
        <v>0</v>
      </c>
      <c r="P132" s="3463">
        <v>0</v>
      </c>
      <c r="Q132" s="3463">
        <v>0</v>
      </c>
      <c r="R132" s="3463">
        <v>0</v>
      </c>
      <c r="S132" s="3463">
        <v>0</v>
      </c>
      <c r="T132" s="3463">
        <v>0</v>
      </c>
      <c r="U132" s="3463">
        <v>0</v>
      </c>
      <c r="V132" s="3464">
        <v>0</v>
      </c>
      <c r="W132" s="3463">
        <v>0</v>
      </c>
      <c r="X132" s="3463">
        <v>0</v>
      </c>
      <c r="Y132" s="3463">
        <v>0</v>
      </c>
      <c r="Z132" s="3463">
        <v>0</v>
      </c>
      <c r="AA132" s="3463">
        <v>0</v>
      </c>
      <c r="AB132" s="3829">
        <v>0</v>
      </c>
      <c r="AC132" s="2812">
        <f>SUM(E132:AB132)</f>
        <v>0</v>
      </c>
      <c r="AD132" s="78"/>
    </row>
    <row r="133" spans="1:30" s="7" customFormat="1" ht="12.75" customHeight="1" x14ac:dyDescent="0.2">
      <c r="A133" s="5746"/>
      <c r="B133" s="5764"/>
      <c r="C133" s="1445" t="s">
        <v>338</v>
      </c>
      <c r="D133" s="603" t="s">
        <v>108</v>
      </c>
      <c r="E133" s="3562">
        <v>0</v>
      </c>
      <c r="F133" s="3545">
        <v>0</v>
      </c>
      <c r="G133" s="3545">
        <v>0</v>
      </c>
      <c r="H133" s="3546">
        <v>0</v>
      </c>
      <c r="I133" s="3545">
        <v>0</v>
      </c>
      <c r="J133" s="3545">
        <v>0</v>
      </c>
      <c r="K133" s="3545">
        <v>0</v>
      </c>
      <c r="L133" s="3545">
        <v>0</v>
      </c>
      <c r="M133" s="3545">
        <v>0</v>
      </c>
      <c r="N133" s="3546">
        <v>0</v>
      </c>
      <c r="O133" s="3545">
        <v>0</v>
      </c>
      <c r="P133" s="3545">
        <v>0</v>
      </c>
      <c r="Q133" s="3545">
        <v>0</v>
      </c>
      <c r="R133" s="3545">
        <v>0</v>
      </c>
      <c r="S133" s="3545">
        <v>0</v>
      </c>
      <c r="T133" s="3545">
        <v>0</v>
      </c>
      <c r="U133" s="3545">
        <v>0</v>
      </c>
      <c r="V133" s="3547">
        <v>0</v>
      </c>
      <c r="W133" s="3545">
        <v>0</v>
      </c>
      <c r="X133" s="3545">
        <v>0</v>
      </c>
      <c r="Y133" s="3545">
        <v>0</v>
      </c>
      <c r="Z133" s="3545">
        <v>0</v>
      </c>
      <c r="AA133" s="3545">
        <v>0</v>
      </c>
      <c r="AB133" s="3548">
        <v>0</v>
      </c>
      <c r="AC133" s="2813"/>
      <c r="AD133" s="78"/>
    </row>
    <row r="134" spans="1:30" s="7" customFormat="1" ht="12.75" customHeight="1" thickBot="1" x14ac:dyDescent="0.25">
      <c r="A134" s="5747"/>
      <c r="B134" s="5765"/>
      <c r="C134" s="1489" t="s">
        <v>311</v>
      </c>
      <c r="D134" s="558" t="s">
        <v>109</v>
      </c>
      <c r="E134" s="2028"/>
      <c r="F134" s="2028"/>
      <c r="G134" s="2028"/>
      <c r="H134" s="2029"/>
      <c r="I134" s="2028"/>
      <c r="J134" s="2028"/>
      <c r="K134" s="2028"/>
      <c r="L134" s="2028"/>
      <c r="M134" s="2028"/>
      <c r="N134" s="2029"/>
      <c r="O134" s="2028"/>
      <c r="P134" s="2028"/>
      <c r="Q134" s="2028"/>
      <c r="R134" s="2028"/>
      <c r="S134" s="2028"/>
      <c r="T134" s="2028"/>
      <c r="U134" s="2028"/>
      <c r="V134" s="2029"/>
      <c r="W134" s="2028"/>
      <c r="X134" s="2028"/>
      <c r="Y134" s="2206"/>
      <c r="Z134" s="2028"/>
      <c r="AA134" s="2028"/>
      <c r="AB134" s="2451"/>
      <c r="AC134" s="2815"/>
      <c r="AD134" s="78"/>
    </row>
    <row r="135" spans="1:30" s="7" customFormat="1" ht="12.75" customHeight="1" x14ac:dyDescent="0.2">
      <c r="A135" s="5744" t="s">
        <v>120</v>
      </c>
      <c r="B135" s="5748" t="s">
        <v>78</v>
      </c>
      <c r="C135" s="1486" t="s">
        <v>641</v>
      </c>
      <c r="D135" s="604" t="s">
        <v>106</v>
      </c>
      <c r="E135" s="3458">
        <v>51.2</v>
      </c>
      <c r="F135" s="3459">
        <v>49.4</v>
      </c>
      <c r="G135" s="3459">
        <v>50</v>
      </c>
      <c r="H135" s="3843">
        <v>51.4</v>
      </c>
      <c r="I135" s="3459">
        <v>54.6</v>
      </c>
      <c r="J135" s="3459">
        <v>55.2</v>
      </c>
      <c r="K135" s="3459">
        <v>55.800000000000004</v>
      </c>
      <c r="L135" s="3459">
        <v>57.6</v>
      </c>
      <c r="M135" s="3459">
        <v>57.6</v>
      </c>
      <c r="N135" s="3843">
        <v>52</v>
      </c>
      <c r="O135" s="3459">
        <v>53.6</v>
      </c>
      <c r="P135" s="3459">
        <v>51</v>
      </c>
      <c r="Q135" s="3459">
        <v>54.6</v>
      </c>
      <c r="R135" s="3459">
        <v>51.4</v>
      </c>
      <c r="S135" s="3459">
        <v>57.800000000000004</v>
      </c>
      <c r="T135" s="3459">
        <v>57.4</v>
      </c>
      <c r="U135" s="3459">
        <v>57.6</v>
      </c>
      <c r="V135" s="3460">
        <v>56.6</v>
      </c>
      <c r="W135" s="3459">
        <v>58.4</v>
      </c>
      <c r="X135" s="3459">
        <v>59.4</v>
      </c>
      <c r="Y135" s="3459">
        <v>58.800000000000004</v>
      </c>
      <c r="Z135" s="3459">
        <v>57.2</v>
      </c>
      <c r="AA135" s="3459">
        <v>53.6</v>
      </c>
      <c r="AB135" s="3827">
        <v>51.800000000000004</v>
      </c>
      <c r="AC135" s="2816">
        <f>SUM(E135:AB135)</f>
        <v>1314</v>
      </c>
      <c r="AD135" s="78"/>
    </row>
    <row r="136" spans="1:30" s="7" customFormat="1" ht="12.75" customHeight="1" x14ac:dyDescent="0.2">
      <c r="A136" s="5745"/>
      <c r="B136" s="5749"/>
      <c r="C136" s="1487" t="s">
        <v>641</v>
      </c>
      <c r="D136" s="605" t="s">
        <v>107</v>
      </c>
      <c r="E136" s="3462">
        <v>1.6</v>
      </c>
      <c r="F136" s="3463">
        <v>1</v>
      </c>
      <c r="G136" s="3463">
        <v>2</v>
      </c>
      <c r="H136" s="3828">
        <v>1.6</v>
      </c>
      <c r="I136" s="3463">
        <v>1.8</v>
      </c>
      <c r="J136" s="3463">
        <v>2</v>
      </c>
      <c r="K136" s="3463">
        <v>1.4000000000000001</v>
      </c>
      <c r="L136" s="3463">
        <v>1.4000000000000001</v>
      </c>
      <c r="M136" s="3463">
        <v>1.6</v>
      </c>
      <c r="N136" s="3828">
        <v>0.2</v>
      </c>
      <c r="O136" s="3463">
        <v>0</v>
      </c>
      <c r="P136" s="3463">
        <v>0</v>
      </c>
      <c r="Q136" s="3463">
        <v>0.2</v>
      </c>
      <c r="R136" s="3463">
        <v>0.2</v>
      </c>
      <c r="S136" s="3463">
        <v>2.4</v>
      </c>
      <c r="T136" s="3463">
        <v>1.6</v>
      </c>
      <c r="U136" s="3463">
        <v>1.8</v>
      </c>
      <c r="V136" s="3464">
        <v>1.2</v>
      </c>
      <c r="W136" s="3463">
        <v>1.6</v>
      </c>
      <c r="X136" s="3463">
        <v>2.4</v>
      </c>
      <c r="Y136" s="3463">
        <v>2.2000000000000002</v>
      </c>
      <c r="Z136" s="3463">
        <v>2</v>
      </c>
      <c r="AA136" s="3463">
        <v>1.4000000000000001</v>
      </c>
      <c r="AB136" s="3829">
        <v>1.2</v>
      </c>
      <c r="AC136" s="2812">
        <f>SUM(E136:AB136)</f>
        <v>32.799999999999997</v>
      </c>
      <c r="AD136" s="78"/>
    </row>
    <row r="137" spans="1:30" s="7" customFormat="1" ht="12.75" customHeight="1" x14ac:dyDescent="0.2">
      <c r="A137" s="5746"/>
      <c r="B137" s="5750"/>
      <c r="C137" s="2502" t="s">
        <v>311</v>
      </c>
      <c r="D137" s="600" t="s">
        <v>336</v>
      </c>
      <c r="E137" s="325">
        <v>51.224993899462795</v>
      </c>
      <c r="F137" s="326">
        <v>49.410120420820668</v>
      </c>
      <c r="G137" s="326">
        <v>50.039984012787215</v>
      </c>
      <c r="H137" s="468">
        <v>51.424896694111112</v>
      </c>
      <c r="I137" s="326">
        <v>54.629662272432185</v>
      </c>
      <c r="J137" s="326">
        <v>55.23622000101021</v>
      </c>
      <c r="K137" s="326">
        <v>55.817559961001521</v>
      </c>
      <c r="L137" s="326">
        <v>57.617011376849462</v>
      </c>
      <c r="M137" s="326">
        <v>57.622217937181141</v>
      </c>
      <c r="N137" s="468">
        <v>52.000384613962233</v>
      </c>
      <c r="O137" s="326">
        <v>53.6</v>
      </c>
      <c r="P137" s="326">
        <v>51</v>
      </c>
      <c r="Q137" s="326">
        <v>54.60036629913759</v>
      </c>
      <c r="R137" s="326">
        <v>51.400389103585589</v>
      </c>
      <c r="S137" s="326">
        <v>57.849805531220248</v>
      </c>
      <c r="T137" s="326">
        <v>57.422295321590894</v>
      </c>
      <c r="U137" s="326">
        <v>57.628118136895637</v>
      </c>
      <c r="V137" s="837">
        <v>56.612719418872643</v>
      </c>
      <c r="W137" s="326">
        <v>58.421913696831261</v>
      </c>
      <c r="X137" s="326">
        <v>59.448465076905052</v>
      </c>
      <c r="Y137" s="326">
        <v>58.841142069133909</v>
      </c>
      <c r="Z137" s="326">
        <v>57.234954354834599</v>
      </c>
      <c r="AA137" s="326">
        <v>53.618280464781783</v>
      </c>
      <c r="AB137" s="391">
        <v>51.813897749542065</v>
      </c>
      <c r="AC137" s="2812">
        <f t="shared" ref="AC137:AC138" si="27">SUM(E137:AB137)</f>
        <v>1314.5153984129497</v>
      </c>
      <c r="AD137" s="78"/>
    </row>
    <row r="138" spans="1:30" s="7" customFormat="1" ht="12.75" customHeight="1" x14ac:dyDescent="0.2">
      <c r="A138" s="5746"/>
      <c r="B138" s="5750"/>
      <c r="C138" s="1445" t="s">
        <v>338</v>
      </c>
      <c r="D138" s="606" t="s">
        <v>108</v>
      </c>
      <c r="E138" s="3563">
        <v>2.5</v>
      </c>
      <c r="F138" s="3558">
        <v>3.1</v>
      </c>
      <c r="G138" s="3558">
        <v>2.5</v>
      </c>
      <c r="H138" s="3642">
        <v>3</v>
      </c>
      <c r="I138" s="3558">
        <v>3</v>
      </c>
      <c r="J138" s="3558">
        <v>3</v>
      </c>
      <c r="K138" s="3558">
        <v>3.4</v>
      </c>
      <c r="L138" s="3558">
        <v>3.4</v>
      </c>
      <c r="M138" s="3558">
        <v>3.1</v>
      </c>
      <c r="N138" s="3642">
        <v>2.9</v>
      </c>
      <c r="O138" s="3558">
        <v>2.6</v>
      </c>
      <c r="P138" s="3558">
        <v>3.3</v>
      </c>
      <c r="Q138" s="3558">
        <v>3.2</v>
      </c>
      <c r="R138" s="3558">
        <v>3</v>
      </c>
      <c r="S138" s="3558">
        <v>3.3</v>
      </c>
      <c r="T138" s="3558">
        <v>3.2</v>
      </c>
      <c r="U138" s="3558">
        <v>3.3</v>
      </c>
      <c r="V138" s="3559">
        <v>3.3</v>
      </c>
      <c r="W138" s="3558">
        <v>3.5</v>
      </c>
      <c r="X138" s="3558">
        <v>3.1</v>
      </c>
      <c r="Y138" s="3560">
        <v>2.9</v>
      </c>
      <c r="Z138" s="3558">
        <v>3.2</v>
      </c>
      <c r="AA138" s="3558">
        <v>3.3</v>
      </c>
      <c r="AB138" s="3561">
        <v>2.6</v>
      </c>
      <c r="AC138" s="2812">
        <f t="shared" si="27"/>
        <v>73.699999999999989</v>
      </c>
      <c r="AD138" s="78"/>
    </row>
    <row r="139" spans="1:30" s="33" customFormat="1" ht="12.75" customHeight="1" thickBot="1" x14ac:dyDescent="0.25">
      <c r="A139" s="5747"/>
      <c r="B139" s="5751"/>
      <c r="C139" s="1489" t="s">
        <v>311</v>
      </c>
      <c r="D139" s="607" t="s">
        <v>109</v>
      </c>
      <c r="E139" s="378">
        <v>3.125E-2</v>
      </c>
      <c r="F139" s="321">
        <v>2.0242914979757085E-2</v>
      </c>
      <c r="G139" s="321">
        <v>0.04</v>
      </c>
      <c r="H139" s="475">
        <v>3.1128404669260704E-2</v>
      </c>
      <c r="I139" s="321">
        <v>3.2967032967032968E-2</v>
      </c>
      <c r="J139" s="321">
        <v>3.6231884057971016E-2</v>
      </c>
      <c r="K139" s="321">
        <v>2.5089605734767026E-2</v>
      </c>
      <c r="L139" s="321">
        <v>2.4305555555555556E-2</v>
      </c>
      <c r="M139" s="321">
        <v>2.777777777777778E-2</v>
      </c>
      <c r="N139" s="475">
        <v>3.8461538461538464E-3</v>
      </c>
      <c r="O139" s="321">
        <v>0</v>
      </c>
      <c r="P139" s="321">
        <v>0</v>
      </c>
      <c r="Q139" s="321">
        <v>3.663003663003663E-3</v>
      </c>
      <c r="R139" s="321">
        <v>3.891050583657588E-3</v>
      </c>
      <c r="S139" s="321">
        <v>4.1522491349480967E-2</v>
      </c>
      <c r="T139" s="321">
        <v>2.7874564459930317E-2</v>
      </c>
      <c r="U139" s="321">
        <v>3.125E-2</v>
      </c>
      <c r="V139" s="1299">
        <v>2.1201413427561835E-2</v>
      </c>
      <c r="W139" s="321">
        <v>2.7397260273972605E-2</v>
      </c>
      <c r="X139" s="321">
        <v>4.0404040404040401E-2</v>
      </c>
      <c r="Y139" s="322">
        <v>3.7414965986394558E-2</v>
      </c>
      <c r="Z139" s="321">
        <v>3.4965034965034961E-2</v>
      </c>
      <c r="AA139" s="321">
        <v>2.6119402985074629E-2</v>
      </c>
      <c r="AB139" s="348">
        <v>2.3166023166023165E-2</v>
      </c>
      <c r="AC139" s="3109">
        <f t="shared" ref="AC139" si="28">AC136/AC135</f>
        <v>2.4961948249619479E-2</v>
      </c>
      <c r="AD139" s="79"/>
    </row>
    <row r="140" spans="1:30" s="7" customFormat="1" ht="12.75" customHeight="1" x14ac:dyDescent="0.2">
      <c r="A140" s="5744" t="s">
        <v>121</v>
      </c>
      <c r="B140" s="5748" t="s">
        <v>77</v>
      </c>
      <c r="C140" s="1486" t="s">
        <v>641</v>
      </c>
      <c r="D140" s="604" t="s">
        <v>106</v>
      </c>
      <c r="E140" s="3458">
        <v>18.400000000000002</v>
      </c>
      <c r="F140" s="3459">
        <v>17.2</v>
      </c>
      <c r="G140" s="3459">
        <v>16.8</v>
      </c>
      <c r="H140" s="3843">
        <v>16.8</v>
      </c>
      <c r="I140" s="3459">
        <v>17.600000000000001</v>
      </c>
      <c r="J140" s="3459">
        <v>17.2</v>
      </c>
      <c r="K140" s="3459">
        <v>17.600000000000001</v>
      </c>
      <c r="L140" s="3459">
        <v>18</v>
      </c>
      <c r="M140" s="3459">
        <v>16</v>
      </c>
      <c r="N140" s="3843">
        <v>16.399999999999999</v>
      </c>
      <c r="O140" s="3459">
        <v>0</v>
      </c>
      <c r="P140" s="3459">
        <v>0</v>
      </c>
      <c r="Q140" s="3459">
        <v>2</v>
      </c>
      <c r="R140" s="3459">
        <v>20</v>
      </c>
      <c r="S140" s="3459">
        <v>21.6</v>
      </c>
      <c r="T140" s="3459">
        <v>23.2</v>
      </c>
      <c r="U140" s="3459">
        <v>20.8</v>
      </c>
      <c r="V140" s="3460">
        <v>20.8</v>
      </c>
      <c r="W140" s="3459">
        <v>20</v>
      </c>
      <c r="X140" s="3459">
        <v>19.2</v>
      </c>
      <c r="Y140" s="3459">
        <v>19.2</v>
      </c>
      <c r="Z140" s="3459">
        <v>18.400000000000002</v>
      </c>
      <c r="AA140" s="3459">
        <v>19.2</v>
      </c>
      <c r="AB140" s="3827">
        <v>16.8</v>
      </c>
      <c r="AC140" s="2816">
        <f>SUM(E140:AB140)</f>
        <v>393.2</v>
      </c>
      <c r="AD140" s="78"/>
    </row>
    <row r="141" spans="1:30" s="7" customFormat="1" ht="12.75" customHeight="1" x14ac:dyDescent="0.2">
      <c r="A141" s="5745"/>
      <c r="B141" s="5749"/>
      <c r="C141" s="1487" t="s">
        <v>641</v>
      </c>
      <c r="D141" s="605" t="s">
        <v>107</v>
      </c>
      <c r="E141" s="3462">
        <v>0</v>
      </c>
      <c r="F141" s="3463">
        <v>0</v>
      </c>
      <c r="G141" s="3463">
        <v>0</v>
      </c>
      <c r="H141" s="3828">
        <v>0</v>
      </c>
      <c r="I141" s="3463">
        <v>0</v>
      </c>
      <c r="J141" s="3463">
        <v>0</v>
      </c>
      <c r="K141" s="3463">
        <v>0</v>
      </c>
      <c r="L141" s="3463">
        <v>0</v>
      </c>
      <c r="M141" s="3463">
        <v>0</v>
      </c>
      <c r="N141" s="3828">
        <v>0</v>
      </c>
      <c r="O141" s="3463">
        <v>0</v>
      </c>
      <c r="P141" s="3463">
        <v>0</v>
      </c>
      <c r="Q141" s="3463">
        <v>0</v>
      </c>
      <c r="R141" s="3463">
        <v>0.4</v>
      </c>
      <c r="S141" s="3463">
        <v>0</v>
      </c>
      <c r="T141" s="3463">
        <v>0</v>
      </c>
      <c r="U141" s="3463">
        <v>0</v>
      </c>
      <c r="V141" s="3464">
        <v>0</v>
      </c>
      <c r="W141" s="3463">
        <v>0.4</v>
      </c>
      <c r="X141" s="3463">
        <v>0</v>
      </c>
      <c r="Y141" s="3463">
        <v>0</v>
      </c>
      <c r="Z141" s="3463">
        <v>0.4</v>
      </c>
      <c r="AA141" s="3463">
        <v>0</v>
      </c>
      <c r="AB141" s="3829">
        <v>0</v>
      </c>
      <c r="AC141" s="2812">
        <f>SUM(E141:AB141)</f>
        <v>1.2000000000000002</v>
      </c>
      <c r="AD141" s="78"/>
    </row>
    <row r="142" spans="1:30" s="7" customFormat="1" ht="12.75" customHeight="1" x14ac:dyDescent="0.2">
      <c r="A142" s="5746"/>
      <c r="B142" s="5750"/>
      <c r="C142" s="2502" t="s">
        <v>311</v>
      </c>
      <c r="D142" s="600" t="s">
        <v>336</v>
      </c>
      <c r="E142" s="325">
        <v>18.400000000000002</v>
      </c>
      <c r="F142" s="326">
        <v>17.2</v>
      </c>
      <c r="G142" s="326">
        <v>16.8</v>
      </c>
      <c r="H142" s="468">
        <v>16.8</v>
      </c>
      <c r="I142" s="326">
        <v>17.600000000000001</v>
      </c>
      <c r="J142" s="326">
        <v>17.2</v>
      </c>
      <c r="K142" s="326">
        <v>17.600000000000001</v>
      </c>
      <c r="L142" s="326">
        <v>18</v>
      </c>
      <c r="M142" s="326">
        <v>16</v>
      </c>
      <c r="N142" s="468">
        <v>16.399999999999999</v>
      </c>
      <c r="O142" s="326">
        <v>0</v>
      </c>
      <c r="P142" s="326">
        <v>0</v>
      </c>
      <c r="Q142" s="326">
        <v>2</v>
      </c>
      <c r="R142" s="326">
        <v>20.003999600079979</v>
      </c>
      <c r="S142" s="326">
        <v>21.6</v>
      </c>
      <c r="T142" s="326">
        <v>23.2</v>
      </c>
      <c r="U142" s="326">
        <v>20.8</v>
      </c>
      <c r="V142" s="837">
        <v>20.8</v>
      </c>
      <c r="W142" s="326">
        <v>20.003999600079979</v>
      </c>
      <c r="X142" s="326">
        <v>19.2</v>
      </c>
      <c r="Y142" s="326">
        <v>19.2</v>
      </c>
      <c r="Z142" s="326">
        <v>18.404347312523747</v>
      </c>
      <c r="AA142" s="326">
        <v>19.2</v>
      </c>
      <c r="AB142" s="391">
        <v>16.8</v>
      </c>
      <c r="AC142" s="2812">
        <f t="shared" ref="AC142:AC143" si="29">SUM(E142:AB142)</f>
        <v>393.21234651268367</v>
      </c>
      <c r="AD142" s="78"/>
    </row>
    <row r="143" spans="1:30" s="7" customFormat="1" ht="12.75" customHeight="1" x14ac:dyDescent="0.2">
      <c r="A143" s="5746"/>
      <c r="B143" s="5750"/>
      <c r="C143" s="2502" t="s">
        <v>338</v>
      </c>
      <c r="D143" s="606" t="s">
        <v>108</v>
      </c>
      <c r="E143" s="3563">
        <v>0.9</v>
      </c>
      <c r="F143" s="3558">
        <v>1</v>
      </c>
      <c r="G143" s="3558">
        <v>0.9</v>
      </c>
      <c r="H143" s="3642">
        <v>1.1000000000000001</v>
      </c>
      <c r="I143" s="3558">
        <v>1.2</v>
      </c>
      <c r="J143" s="3558">
        <v>1.1000000000000001</v>
      </c>
      <c r="K143" s="3558">
        <v>0.8</v>
      </c>
      <c r="L143" s="3558">
        <v>1</v>
      </c>
      <c r="M143" s="3558">
        <v>0.9</v>
      </c>
      <c r="N143" s="3642">
        <v>0.7</v>
      </c>
      <c r="O143" s="3558">
        <v>0</v>
      </c>
      <c r="P143" s="3558">
        <v>0</v>
      </c>
      <c r="Q143" s="3558">
        <v>0.9</v>
      </c>
      <c r="R143" s="3558">
        <v>1.2</v>
      </c>
      <c r="S143" s="3558">
        <v>1.2</v>
      </c>
      <c r="T143" s="3558">
        <v>1.5</v>
      </c>
      <c r="U143" s="3558">
        <v>1.2</v>
      </c>
      <c r="V143" s="3559">
        <v>1.3</v>
      </c>
      <c r="W143" s="3558">
        <v>1.1000000000000001</v>
      </c>
      <c r="X143" s="3558">
        <v>1.1000000000000001</v>
      </c>
      <c r="Y143" s="3560">
        <v>1.1000000000000001</v>
      </c>
      <c r="Z143" s="3558">
        <v>1</v>
      </c>
      <c r="AA143" s="3558">
        <v>1</v>
      </c>
      <c r="AB143" s="3561">
        <v>0.9</v>
      </c>
      <c r="AC143" s="2812">
        <f t="shared" si="29"/>
        <v>23.099999999999998</v>
      </c>
      <c r="AD143" s="78"/>
    </row>
    <row r="144" spans="1:30" s="33" customFormat="1" ht="12.75" customHeight="1" thickBot="1" x14ac:dyDescent="0.25">
      <c r="A144" s="5747"/>
      <c r="B144" s="5751"/>
      <c r="C144" s="1489" t="s">
        <v>311</v>
      </c>
      <c r="D144" s="607" t="s">
        <v>109</v>
      </c>
      <c r="E144" s="378">
        <v>0</v>
      </c>
      <c r="F144" s="321">
        <v>0</v>
      </c>
      <c r="G144" s="321">
        <v>0</v>
      </c>
      <c r="H144" s="475">
        <v>0</v>
      </c>
      <c r="I144" s="321">
        <v>0</v>
      </c>
      <c r="J144" s="321">
        <v>0</v>
      </c>
      <c r="K144" s="321">
        <v>0</v>
      </c>
      <c r="L144" s="321">
        <v>0</v>
      </c>
      <c r="M144" s="321">
        <v>0</v>
      </c>
      <c r="N144" s="475">
        <v>0</v>
      </c>
      <c r="O144" s="321" t="e">
        <v>#DIV/0!</v>
      </c>
      <c r="P144" s="321" t="e">
        <v>#DIV/0!</v>
      </c>
      <c r="Q144" s="321">
        <v>0</v>
      </c>
      <c r="R144" s="321">
        <v>0.02</v>
      </c>
      <c r="S144" s="321">
        <v>0</v>
      </c>
      <c r="T144" s="321">
        <v>0</v>
      </c>
      <c r="U144" s="321">
        <v>0</v>
      </c>
      <c r="V144" s="1299">
        <v>0</v>
      </c>
      <c r="W144" s="321">
        <v>0.02</v>
      </c>
      <c r="X144" s="321">
        <v>0</v>
      </c>
      <c r="Y144" s="322">
        <v>0</v>
      </c>
      <c r="Z144" s="321">
        <v>2.1739130434782608E-2</v>
      </c>
      <c r="AA144" s="321">
        <v>0</v>
      </c>
      <c r="AB144" s="348">
        <v>0</v>
      </c>
      <c r="AC144" s="3109">
        <f t="shared" ref="AC144" si="30">AC141/AC140</f>
        <v>3.0518819938962364E-3</v>
      </c>
      <c r="AD144" s="79"/>
    </row>
    <row r="145" spans="1:30" s="7" customFormat="1" ht="12.75" customHeight="1" x14ac:dyDescent="0.2">
      <c r="A145" s="5744" t="s">
        <v>157</v>
      </c>
      <c r="B145" s="5748" t="s">
        <v>76</v>
      </c>
      <c r="C145" s="1486" t="s">
        <v>641</v>
      </c>
      <c r="D145" s="604" t="s">
        <v>106</v>
      </c>
      <c r="E145" s="3458">
        <v>109.8</v>
      </c>
      <c r="F145" s="3459">
        <v>108.9</v>
      </c>
      <c r="G145" s="3459">
        <v>109.5</v>
      </c>
      <c r="H145" s="3843">
        <v>110.7</v>
      </c>
      <c r="I145" s="3459">
        <v>111.60000000000001</v>
      </c>
      <c r="J145" s="3459">
        <v>116.4</v>
      </c>
      <c r="K145" s="3459">
        <v>117.60000000000001</v>
      </c>
      <c r="L145" s="3459">
        <v>118.8</v>
      </c>
      <c r="M145" s="3459">
        <v>123.3</v>
      </c>
      <c r="N145" s="3843">
        <v>119.4</v>
      </c>
      <c r="O145" s="3459">
        <v>125.10000000000001</v>
      </c>
      <c r="P145" s="3459">
        <v>125.10000000000001</v>
      </c>
      <c r="Q145" s="3459">
        <v>122.10000000000001</v>
      </c>
      <c r="R145" s="3459">
        <v>122.10000000000001</v>
      </c>
      <c r="S145" s="3459">
        <v>127.2</v>
      </c>
      <c r="T145" s="3459">
        <v>130.5</v>
      </c>
      <c r="U145" s="3459">
        <v>128.4</v>
      </c>
      <c r="V145" s="3460">
        <v>124.2</v>
      </c>
      <c r="W145" s="3459">
        <v>122.10000000000001</v>
      </c>
      <c r="X145" s="3459">
        <v>121.8</v>
      </c>
      <c r="Y145" s="3459">
        <v>121.2</v>
      </c>
      <c r="Z145" s="3459">
        <v>120</v>
      </c>
      <c r="AA145" s="3459">
        <v>116.10000000000001</v>
      </c>
      <c r="AB145" s="3827">
        <v>114</v>
      </c>
      <c r="AC145" s="2458">
        <f>SUM(E145:AB145)</f>
        <v>2865.8999999999996</v>
      </c>
      <c r="AD145" s="78"/>
    </row>
    <row r="146" spans="1:30" s="7" customFormat="1" ht="12.75" customHeight="1" x14ac:dyDescent="0.2">
      <c r="A146" s="5745"/>
      <c r="B146" s="5749"/>
      <c r="C146" s="1487" t="s">
        <v>641</v>
      </c>
      <c r="D146" s="605" t="s">
        <v>107</v>
      </c>
      <c r="E146" s="3462">
        <v>10.200000000000001</v>
      </c>
      <c r="F146" s="3463">
        <v>9.9</v>
      </c>
      <c r="G146" s="3463">
        <v>9.9</v>
      </c>
      <c r="H146" s="3828">
        <v>10.5</v>
      </c>
      <c r="I146" s="3463">
        <v>10.5</v>
      </c>
      <c r="J146" s="3463">
        <v>10.8</v>
      </c>
      <c r="K146" s="3463">
        <v>9.3000000000000007</v>
      </c>
      <c r="L146" s="3463">
        <v>9.3000000000000007</v>
      </c>
      <c r="M146" s="3463">
        <v>8.7000000000000011</v>
      </c>
      <c r="N146" s="3828">
        <v>8.4</v>
      </c>
      <c r="O146" s="3463">
        <v>9</v>
      </c>
      <c r="P146" s="3463">
        <v>10.5</v>
      </c>
      <c r="Q146" s="3463">
        <v>10.8</v>
      </c>
      <c r="R146" s="3463">
        <v>12.3</v>
      </c>
      <c r="S146" s="3463">
        <v>11.700000000000001</v>
      </c>
      <c r="T146" s="3463">
        <v>11.4</v>
      </c>
      <c r="U146" s="3463">
        <v>11.4</v>
      </c>
      <c r="V146" s="3464">
        <v>10.8</v>
      </c>
      <c r="W146" s="3463">
        <v>11.700000000000001</v>
      </c>
      <c r="X146" s="3463">
        <v>12.3</v>
      </c>
      <c r="Y146" s="3463">
        <v>12</v>
      </c>
      <c r="Z146" s="3463">
        <v>11.700000000000001</v>
      </c>
      <c r="AA146" s="3463">
        <v>9.6</v>
      </c>
      <c r="AB146" s="3829">
        <v>8.7000000000000011</v>
      </c>
      <c r="AC146" s="2459">
        <f>SUM(E146:AB146)</f>
        <v>251.39999999999998</v>
      </c>
      <c r="AD146" s="78"/>
    </row>
    <row r="147" spans="1:30" s="7" customFormat="1" ht="12.75" customHeight="1" x14ac:dyDescent="0.2">
      <c r="A147" s="5746"/>
      <c r="B147" s="5750"/>
      <c r="C147" s="2502" t="s">
        <v>311</v>
      </c>
      <c r="D147" s="600" t="s">
        <v>336</v>
      </c>
      <c r="E147" s="325">
        <v>110.27275275425022</v>
      </c>
      <c r="F147" s="326">
        <v>109.34907407015389</v>
      </c>
      <c r="G147" s="326">
        <v>109.94662341336364</v>
      </c>
      <c r="H147" s="468">
        <v>111.19685247344009</v>
      </c>
      <c r="I147" s="326">
        <v>112.09286328754388</v>
      </c>
      <c r="J147" s="326">
        <v>116.89995722839252</v>
      </c>
      <c r="K147" s="326">
        <v>117.96715644619057</v>
      </c>
      <c r="L147" s="326">
        <v>119.16345916429246</v>
      </c>
      <c r="M147" s="326">
        <v>123.60655322433354</v>
      </c>
      <c r="N147" s="468">
        <v>119.69511268218098</v>
      </c>
      <c r="O147" s="326">
        <v>125.42332318990755</v>
      </c>
      <c r="P147" s="326">
        <v>125.53987414363614</v>
      </c>
      <c r="Q147" s="326">
        <v>122.57671067539707</v>
      </c>
      <c r="R147" s="326">
        <v>122.71796934434664</v>
      </c>
      <c r="S147" s="326">
        <v>127.73695628125793</v>
      </c>
      <c r="T147" s="326">
        <v>130.99698469812196</v>
      </c>
      <c r="U147" s="326">
        <v>128.905081358339</v>
      </c>
      <c r="V147" s="837">
        <v>124.66868091064411</v>
      </c>
      <c r="W147" s="326">
        <v>122.65928419813969</v>
      </c>
      <c r="X147" s="326">
        <v>122.41948374339765</v>
      </c>
      <c r="Y147" s="326">
        <v>121.79261061328803</v>
      </c>
      <c r="Z147" s="326">
        <v>120.56902587314869</v>
      </c>
      <c r="AA147" s="326">
        <v>116.49622311474309</v>
      </c>
      <c r="AB147" s="391">
        <v>114.33149172472123</v>
      </c>
      <c r="AC147" s="2459">
        <f t="shared" ref="AC147:AC148" si="31">SUM(E147:AB147)</f>
        <v>2877.0241046132301</v>
      </c>
      <c r="AD147" s="78"/>
    </row>
    <row r="148" spans="1:30" s="7" customFormat="1" ht="12.75" customHeight="1" x14ac:dyDescent="0.2">
      <c r="A148" s="5746"/>
      <c r="B148" s="5750"/>
      <c r="C148" s="1445" t="s">
        <v>338</v>
      </c>
      <c r="D148" s="605" t="s">
        <v>108</v>
      </c>
      <c r="E148" s="3544">
        <v>6</v>
      </c>
      <c r="F148" s="3545">
        <v>6</v>
      </c>
      <c r="G148" s="3545">
        <v>6.1</v>
      </c>
      <c r="H148" s="3546">
        <v>6.4</v>
      </c>
      <c r="I148" s="3545">
        <v>6</v>
      </c>
      <c r="J148" s="3545">
        <v>6.2</v>
      </c>
      <c r="K148" s="3545">
        <v>6.5</v>
      </c>
      <c r="L148" s="3545">
        <v>6.5</v>
      </c>
      <c r="M148" s="3545">
        <v>6.4</v>
      </c>
      <c r="N148" s="3546">
        <v>7.3</v>
      </c>
      <c r="O148" s="3545">
        <v>7</v>
      </c>
      <c r="P148" s="3545">
        <v>6.9</v>
      </c>
      <c r="Q148" s="3545">
        <v>7.1</v>
      </c>
      <c r="R148" s="3545">
        <v>6.7</v>
      </c>
      <c r="S148" s="3545">
        <v>7.2</v>
      </c>
      <c r="T148" s="3545">
        <v>7.1</v>
      </c>
      <c r="U148" s="3545">
        <v>6.8</v>
      </c>
      <c r="V148" s="3547">
        <v>6.9</v>
      </c>
      <c r="W148" s="3545">
        <v>6.8</v>
      </c>
      <c r="X148" s="3545">
        <v>6.4</v>
      </c>
      <c r="Y148" s="3545">
        <v>6.4</v>
      </c>
      <c r="Z148" s="3545">
        <v>6.6</v>
      </c>
      <c r="AA148" s="3545">
        <v>6.1</v>
      </c>
      <c r="AB148" s="3548">
        <v>6.4</v>
      </c>
      <c r="AC148" s="2459">
        <f t="shared" si="31"/>
        <v>157.80000000000001</v>
      </c>
      <c r="AD148" s="78"/>
    </row>
    <row r="149" spans="1:30" s="33" customFormat="1" ht="12.75" customHeight="1" thickBot="1" x14ac:dyDescent="0.25">
      <c r="A149" s="5747"/>
      <c r="B149" s="5751"/>
      <c r="C149" s="1489" t="s">
        <v>311</v>
      </c>
      <c r="D149" s="609" t="s">
        <v>109</v>
      </c>
      <c r="E149" s="378">
        <v>9.2896174863387984E-2</v>
      </c>
      <c r="F149" s="321">
        <v>9.0909090909090912E-2</v>
      </c>
      <c r="G149" s="321">
        <v>9.0410958904109592E-2</v>
      </c>
      <c r="H149" s="475">
        <v>9.4850948509485097E-2</v>
      </c>
      <c r="I149" s="321">
        <v>9.4086021505376344E-2</v>
      </c>
      <c r="J149" s="321">
        <v>9.2783505154639179E-2</v>
      </c>
      <c r="K149" s="321">
        <v>7.9081632653061229E-2</v>
      </c>
      <c r="L149" s="321">
        <v>7.8282828282828287E-2</v>
      </c>
      <c r="M149" s="321">
        <v>7.0559610705596118E-2</v>
      </c>
      <c r="N149" s="475">
        <v>7.0351758793969849E-2</v>
      </c>
      <c r="O149" s="321">
        <v>7.1942446043165464E-2</v>
      </c>
      <c r="P149" s="321">
        <v>8.3932853717026371E-2</v>
      </c>
      <c r="Q149" s="321">
        <v>8.8452088452088448E-2</v>
      </c>
      <c r="R149" s="321">
        <v>0.10073710073710074</v>
      </c>
      <c r="S149" s="321">
        <v>9.1981132075471705E-2</v>
      </c>
      <c r="T149" s="321">
        <v>8.7356321839080459E-2</v>
      </c>
      <c r="U149" s="321">
        <v>8.8785046728971959E-2</v>
      </c>
      <c r="V149" s="1299">
        <v>8.6956521739130432E-2</v>
      </c>
      <c r="W149" s="321">
        <v>9.5823095823095825E-2</v>
      </c>
      <c r="X149" s="321">
        <v>0.10098522167487685</v>
      </c>
      <c r="Y149" s="322">
        <v>9.9009900990099001E-2</v>
      </c>
      <c r="Z149" s="321">
        <v>9.7500000000000003E-2</v>
      </c>
      <c r="AA149" s="321">
        <v>8.2687338501291979E-2</v>
      </c>
      <c r="AB149" s="348">
        <v>7.6315789473684226E-2</v>
      </c>
      <c r="AC149" s="3109">
        <f t="shared" ref="AC149" si="32">AC146/AC145</f>
        <v>8.7721134722076835E-2</v>
      </c>
      <c r="AD149" s="79"/>
    </row>
    <row r="150" spans="1:30" s="7" customFormat="1" ht="12.75" customHeight="1" x14ac:dyDescent="0.2">
      <c r="A150" s="5744" t="s">
        <v>125</v>
      </c>
      <c r="B150" s="5748" t="s">
        <v>345</v>
      </c>
      <c r="C150" s="1486" t="s">
        <v>642</v>
      </c>
      <c r="D150" s="604" t="s">
        <v>106</v>
      </c>
      <c r="E150" s="3458">
        <v>182.8</v>
      </c>
      <c r="F150" s="3459">
        <v>173.9</v>
      </c>
      <c r="G150" s="3459">
        <v>173.9</v>
      </c>
      <c r="H150" s="3843">
        <v>179.4</v>
      </c>
      <c r="I150" s="3459">
        <v>178.1</v>
      </c>
      <c r="J150" s="3459">
        <v>173.9</v>
      </c>
      <c r="K150" s="3459">
        <v>184.1</v>
      </c>
      <c r="L150" s="3459">
        <v>183.4</v>
      </c>
      <c r="M150" s="3459">
        <v>178.6</v>
      </c>
      <c r="N150" s="3843">
        <v>179</v>
      </c>
      <c r="O150" s="3459">
        <v>172.3</v>
      </c>
      <c r="P150" s="3459">
        <v>178.6</v>
      </c>
      <c r="Q150" s="3459">
        <v>175.5</v>
      </c>
      <c r="R150" s="3459">
        <v>175.9</v>
      </c>
      <c r="S150" s="3459">
        <v>189.5</v>
      </c>
      <c r="T150" s="3459">
        <v>186.8</v>
      </c>
      <c r="U150" s="3459">
        <v>178.70000000000002</v>
      </c>
      <c r="V150" s="3460">
        <v>181.8</v>
      </c>
      <c r="W150" s="3459">
        <v>178.8</v>
      </c>
      <c r="X150" s="3459">
        <v>179.4</v>
      </c>
      <c r="Y150" s="3459">
        <v>177.3</v>
      </c>
      <c r="Z150" s="3459">
        <v>181</v>
      </c>
      <c r="AA150" s="3459">
        <v>178.9</v>
      </c>
      <c r="AB150" s="3827">
        <v>180.4</v>
      </c>
      <c r="AC150" s="2816">
        <f>SUM(E150:AB150)</f>
        <v>4302</v>
      </c>
      <c r="AD150" s="78"/>
    </row>
    <row r="151" spans="1:30" s="7" customFormat="1" ht="12.75" customHeight="1" x14ac:dyDescent="0.2">
      <c r="A151" s="5745"/>
      <c r="B151" s="5749"/>
      <c r="C151" s="1487" t="s">
        <v>642</v>
      </c>
      <c r="D151" s="605" t="s">
        <v>107</v>
      </c>
      <c r="E151" s="3462">
        <v>28.1</v>
      </c>
      <c r="F151" s="3463">
        <v>26.400000000000002</v>
      </c>
      <c r="G151" s="3463">
        <v>27.2</v>
      </c>
      <c r="H151" s="3828">
        <v>28</v>
      </c>
      <c r="I151" s="3463">
        <v>27.8</v>
      </c>
      <c r="J151" s="3463">
        <v>27.7</v>
      </c>
      <c r="K151" s="3463">
        <v>26.400000000000002</v>
      </c>
      <c r="L151" s="3463">
        <v>27.900000000000002</v>
      </c>
      <c r="M151" s="3463">
        <v>26.3</v>
      </c>
      <c r="N151" s="3828">
        <v>22.8</v>
      </c>
      <c r="O151" s="3463">
        <v>22.400000000000002</v>
      </c>
      <c r="P151" s="3463">
        <v>22.900000000000002</v>
      </c>
      <c r="Q151" s="3463">
        <v>23.8</v>
      </c>
      <c r="R151" s="3463">
        <v>24.8</v>
      </c>
      <c r="S151" s="3463">
        <v>31.900000000000002</v>
      </c>
      <c r="T151" s="3463">
        <v>30.5</v>
      </c>
      <c r="U151" s="3463">
        <v>28.6</v>
      </c>
      <c r="V151" s="3464">
        <v>28.7</v>
      </c>
      <c r="W151" s="3463">
        <v>29.2</v>
      </c>
      <c r="X151" s="3463">
        <v>30.8</v>
      </c>
      <c r="Y151" s="3463">
        <v>30.8</v>
      </c>
      <c r="Z151" s="3463">
        <v>30.2</v>
      </c>
      <c r="AA151" s="3463">
        <v>25.1</v>
      </c>
      <c r="AB151" s="3829">
        <v>24.6</v>
      </c>
      <c r="AC151" s="2812">
        <f>SUM(E151:AB151)</f>
        <v>652.9</v>
      </c>
      <c r="AD151" s="78"/>
    </row>
    <row r="152" spans="1:30" s="7" customFormat="1" ht="12.75" customHeight="1" x14ac:dyDescent="0.2">
      <c r="A152" s="5746"/>
      <c r="B152" s="5750"/>
      <c r="C152" s="1445" t="s">
        <v>338</v>
      </c>
      <c r="D152" s="605" t="s">
        <v>108</v>
      </c>
      <c r="E152" s="3544">
        <v>9.6</v>
      </c>
      <c r="F152" s="3545">
        <v>9.8000000000000007</v>
      </c>
      <c r="G152" s="3545">
        <v>9.3000000000000007</v>
      </c>
      <c r="H152" s="3546">
        <v>9.8000000000000007</v>
      </c>
      <c r="I152" s="3545">
        <v>9.6</v>
      </c>
      <c r="J152" s="3545">
        <v>9.5</v>
      </c>
      <c r="K152" s="3545">
        <v>9.8000000000000007</v>
      </c>
      <c r="L152" s="3545">
        <v>11.4</v>
      </c>
      <c r="M152" s="3545">
        <v>9.1999999999999993</v>
      </c>
      <c r="N152" s="3546">
        <v>10</v>
      </c>
      <c r="O152" s="3545">
        <v>9.5</v>
      </c>
      <c r="P152" s="3545">
        <v>9.6999999999999993</v>
      </c>
      <c r="Q152" s="3545">
        <v>9.5</v>
      </c>
      <c r="R152" s="3545">
        <v>9.6</v>
      </c>
      <c r="S152" s="3545">
        <v>9.9</v>
      </c>
      <c r="T152" s="3545">
        <v>11.3</v>
      </c>
      <c r="U152" s="3545">
        <v>10</v>
      </c>
      <c r="V152" s="3547">
        <v>9.4</v>
      </c>
      <c r="W152" s="3545">
        <v>11.1</v>
      </c>
      <c r="X152" s="3545">
        <v>10</v>
      </c>
      <c r="Y152" s="3545">
        <v>9.8000000000000007</v>
      </c>
      <c r="Z152" s="3545">
        <v>9.6999999999999993</v>
      </c>
      <c r="AA152" s="3545">
        <v>9.8000000000000007</v>
      </c>
      <c r="AB152" s="3548">
        <v>11.1</v>
      </c>
      <c r="AC152" s="2812">
        <f>SUM(E152:AB152)</f>
        <v>238.40000000000003</v>
      </c>
      <c r="AD152" s="78"/>
    </row>
    <row r="153" spans="1:30" s="33" customFormat="1" ht="12.75" customHeight="1" thickBot="1" x14ac:dyDescent="0.25">
      <c r="A153" s="5747"/>
      <c r="B153" s="5751"/>
      <c r="C153" s="1439" t="s">
        <v>311</v>
      </c>
      <c r="D153" s="1526" t="s">
        <v>109</v>
      </c>
      <c r="E153" s="378">
        <v>0.15371991247264771</v>
      </c>
      <c r="F153" s="321">
        <v>0.15181138585393905</v>
      </c>
      <c r="G153" s="321">
        <v>0.15641173087981597</v>
      </c>
      <c r="H153" s="1299">
        <v>0.15607580824972128</v>
      </c>
      <c r="I153" s="321">
        <v>0.15609208309938238</v>
      </c>
      <c r="J153" s="321">
        <v>0.15928694652098907</v>
      </c>
      <c r="K153" s="321">
        <v>0.14340032590983162</v>
      </c>
      <c r="L153" s="321">
        <v>0.15212649945474374</v>
      </c>
      <c r="M153" s="321">
        <v>0.14725643896976484</v>
      </c>
      <c r="N153" s="1299">
        <v>0.12737430167597766</v>
      </c>
      <c r="O153" s="321">
        <v>0.13000580383052815</v>
      </c>
      <c r="P153" s="321">
        <v>0.12821948488241883</v>
      </c>
      <c r="Q153" s="321">
        <v>0.13561253561253561</v>
      </c>
      <c r="R153" s="321">
        <v>0.14098919840818647</v>
      </c>
      <c r="S153" s="321">
        <v>0.16833773087071241</v>
      </c>
      <c r="T153" s="321">
        <v>0.16327623126338328</v>
      </c>
      <c r="U153" s="321">
        <v>0.16004476776720761</v>
      </c>
      <c r="V153" s="1299">
        <v>0.15786578657865785</v>
      </c>
      <c r="W153" s="321">
        <v>0.16331096196868009</v>
      </c>
      <c r="X153" s="321">
        <v>0.17168338907469341</v>
      </c>
      <c r="Y153" s="322">
        <v>0.17371686407219403</v>
      </c>
      <c r="Z153" s="321">
        <v>0.16685082872928175</v>
      </c>
      <c r="AA153" s="321">
        <v>0.1403018446059251</v>
      </c>
      <c r="AB153" s="348">
        <v>0.13636363636363635</v>
      </c>
      <c r="AC153" s="2814">
        <f t="shared" ref="AC153" si="33">AC151/AC150</f>
        <v>0.15176662017666201</v>
      </c>
      <c r="AD153" s="79"/>
    </row>
    <row r="154" spans="1:30" s="7" customFormat="1" ht="12.75" customHeight="1" x14ac:dyDescent="0.2">
      <c r="A154" s="5744" t="s">
        <v>126</v>
      </c>
      <c r="B154" s="5748" t="s">
        <v>344</v>
      </c>
      <c r="C154" s="1486" t="s">
        <v>642</v>
      </c>
      <c r="D154" s="604" t="s">
        <v>106</v>
      </c>
      <c r="E154" s="3458">
        <v>1457.2</v>
      </c>
      <c r="F154" s="3459">
        <v>1452</v>
      </c>
      <c r="G154" s="3459">
        <v>1452.8</v>
      </c>
      <c r="H154" s="3460">
        <v>1449.6000000000001</v>
      </c>
      <c r="I154" s="3459">
        <v>1450.4</v>
      </c>
      <c r="J154" s="3459">
        <v>1441.2</v>
      </c>
      <c r="K154" s="3459">
        <v>1440.4</v>
      </c>
      <c r="L154" s="3459">
        <v>1442.4</v>
      </c>
      <c r="M154" s="3459">
        <v>1468.8</v>
      </c>
      <c r="N154" s="3460">
        <v>1462.4</v>
      </c>
      <c r="O154" s="3459">
        <v>1460</v>
      </c>
      <c r="P154" s="3459">
        <v>1456</v>
      </c>
      <c r="Q154" s="3459">
        <v>1460</v>
      </c>
      <c r="R154" s="3459">
        <v>1462</v>
      </c>
      <c r="S154" s="3459">
        <v>1470</v>
      </c>
      <c r="T154" s="3459">
        <v>1469.2</v>
      </c>
      <c r="U154" s="3459">
        <v>1469.2</v>
      </c>
      <c r="V154" s="3460">
        <v>1467.2</v>
      </c>
      <c r="W154" s="3459">
        <v>1455.2</v>
      </c>
      <c r="X154" s="3459">
        <v>1465.6000000000001</v>
      </c>
      <c r="Y154" s="3459">
        <v>1473.2</v>
      </c>
      <c r="Z154" s="3459">
        <v>1452.8</v>
      </c>
      <c r="AA154" s="3459">
        <v>1440.4</v>
      </c>
      <c r="AB154" s="3827">
        <v>1443.6000000000001</v>
      </c>
      <c r="AC154" s="2816">
        <f>SUM(E154:AB154)</f>
        <v>34961.599999999999</v>
      </c>
      <c r="AD154" s="78"/>
    </row>
    <row r="155" spans="1:30" s="7" customFormat="1" ht="12.75" customHeight="1" x14ac:dyDescent="0.2">
      <c r="A155" s="5745"/>
      <c r="B155" s="5749"/>
      <c r="C155" s="1487" t="s">
        <v>642</v>
      </c>
      <c r="D155" s="605" t="s">
        <v>107</v>
      </c>
      <c r="E155" s="3462">
        <v>1040.4000000000001</v>
      </c>
      <c r="F155" s="3463">
        <v>1024.4000000000001</v>
      </c>
      <c r="G155" s="3463">
        <v>1036.4000000000001</v>
      </c>
      <c r="H155" s="3828">
        <v>1037.5999999999999</v>
      </c>
      <c r="I155" s="3463">
        <v>1043.5999999999999</v>
      </c>
      <c r="J155" s="3463">
        <v>1039.2</v>
      </c>
      <c r="K155" s="3463">
        <v>1004.4</v>
      </c>
      <c r="L155" s="3463">
        <v>992.80000000000007</v>
      </c>
      <c r="M155" s="3463">
        <v>1012</v>
      </c>
      <c r="N155" s="3828">
        <v>1002</v>
      </c>
      <c r="O155" s="3463">
        <v>1006</v>
      </c>
      <c r="P155" s="3463">
        <v>1010.8000000000001</v>
      </c>
      <c r="Q155" s="3463">
        <v>1027.2</v>
      </c>
      <c r="R155" s="3463">
        <v>1046.4000000000001</v>
      </c>
      <c r="S155" s="3463">
        <v>1037.2</v>
      </c>
      <c r="T155" s="3463">
        <v>1012.4</v>
      </c>
      <c r="U155" s="3463">
        <v>993.6</v>
      </c>
      <c r="V155" s="3464">
        <v>996</v>
      </c>
      <c r="W155" s="3463">
        <v>1003.2</v>
      </c>
      <c r="X155" s="3463">
        <v>1032.8</v>
      </c>
      <c r="Y155" s="3463">
        <v>1035.2</v>
      </c>
      <c r="Z155" s="3463">
        <v>1022</v>
      </c>
      <c r="AA155" s="3463">
        <v>983.2</v>
      </c>
      <c r="AB155" s="3829">
        <v>988.4</v>
      </c>
      <c r="AC155" s="2812">
        <f>SUM(E155:AB155)</f>
        <v>24427.200000000001</v>
      </c>
      <c r="AD155" s="78"/>
    </row>
    <row r="156" spans="1:30" s="7" customFormat="1" ht="12.75" customHeight="1" x14ac:dyDescent="0.2">
      <c r="A156" s="5746"/>
      <c r="B156" s="5750"/>
      <c r="C156" s="2527" t="s">
        <v>311</v>
      </c>
      <c r="D156" s="554" t="s">
        <v>336</v>
      </c>
      <c r="E156" s="325">
        <v>1790.4926696303453</v>
      </c>
      <c r="F156" s="326">
        <v>1776.9916600817237</v>
      </c>
      <c r="G156" s="326">
        <v>1784.5875714013027</v>
      </c>
      <c r="H156" s="468">
        <v>1782.6816653569981</v>
      </c>
      <c r="I156" s="326">
        <v>1786.8299079655008</v>
      </c>
      <c r="J156" s="326">
        <v>1776.7932012476861</v>
      </c>
      <c r="K156" s="326">
        <v>1756.0101138660905</v>
      </c>
      <c r="L156" s="326">
        <v>1751.0481432559188</v>
      </c>
      <c r="M156" s="326">
        <v>1783.6808683169756</v>
      </c>
      <c r="N156" s="468">
        <v>1772.7430044989601</v>
      </c>
      <c r="O156" s="326">
        <v>1773.0301745881259</v>
      </c>
      <c r="P156" s="326">
        <v>1772.4707726786357</v>
      </c>
      <c r="Q156" s="326">
        <v>1785.1442070600347</v>
      </c>
      <c r="R156" s="326">
        <v>1797.8868040007412</v>
      </c>
      <c r="S156" s="326">
        <v>1799.0786086216467</v>
      </c>
      <c r="T156" s="326">
        <v>1784.2372039614017</v>
      </c>
      <c r="U156" s="326">
        <v>1773.6373924790828</v>
      </c>
      <c r="V156" s="837">
        <v>1773.3278997410491</v>
      </c>
      <c r="W156" s="326">
        <v>1767.4889759203593</v>
      </c>
      <c r="X156" s="326">
        <v>1792.9470711652366</v>
      </c>
      <c r="Y156" s="326">
        <v>1800.5436068032343</v>
      </c>
      <c r="Z156" s="326">
        <v>1776.2634489286772</v>
      </c>
      <c r="AA156" s="326">
        <v>1743.9708713163761</v>
      </c>
      <c r="AB156" s="391">
        <v>1749.54723285769</v>
      </c>
      <c r="AC156" s="2812">
        <f t="shared" ref="AC156:AC157" si="34">SUM(E156:AB156)</f>
        <v>42651.4330757438</v>
      </c>
      <c r="AD156" s="78"/>
    </row>
    <row r="157" spans="1:30" s="7" customFormat="1" ht="12.75" customHeight="1" x14ac:dyDescent="0.2">
      <c r="A157" s="5746"/>
      <c r="B157" s="5750"/>
      <c r="C157" s="2527" t="s">
        <v>338</v>
      </c>
      <c r="D157" s="554" t="s">
        <v>108</v>
      </c>
      <c r="E157" s="3598">
        <v>97.6</v>
      </c>
      <c r="F157" s="3599">
        <v>98.1</v>
      </c>
      <c r="G157" s="3599">
        <v>96.5</v>
      </c>
      <c r="H157" s="3606">
        <v>96.8</v>
      </c>
      <c r="I157" s="3599">
        <v>97.5</v>
      </c>
      <c r="J157" s="3599">
        <v>97.2</v>
      </c>
      <c r="K157" s="3599">
        <v>95.8</v>
      </c>
      <c r="L157" s="3599">
        <v>97.4</v>
      </c>
      <c r="M157" s="3599">
        <v>98.4</v>
      </c>
      <c r="N157" s="3606">
        <v>97.6</v>
      </c>
      <c r="O157" s="3599">
        <v>97.3</v>
      </c>
      <c r="P157" s="3599">
        <v>97.6</v>
      </c>
      <c r="Q157" s="3599">
        <v>99.3</v>
      </c>
      <c r="R157" s="3599">
        <v>98.3</v>
      </c>
      <c r="S157" s="3599">
        <v>98.2</v>
      </c>
      <c r="T157" s="3599">
        <v>99.4</v>
      </c>
      <c r="U157" s="3599">
        <v>98.4</v>
      </c>
      <c r="V157" s="3601">
        <v>98.8</v>
      </c>
      <c r="W157" s="3599">
        <v>97.7</v>
      </c>
      <c r="X157" s="3599">
        <v>98.8</v>
      </c>
      <c r="Y157" s="3602">
        <v>98.5</v>
      </c>
      <c r="Z157" s="3599">
        <v>96.7</v>
      </c>
      <c r="AA157" s="3599">
        <v>97</v>
      </c>
      <c r="AB157" s="3607">
        <v>96.8</v>
      </c>
      <c r="AC157" s="2812">
        <f t="shared" si="34"/>
        <v>2345.6999999999998</v>
      </c>
      <c r="AD157" s="78"/>
    </row>
    <row r="158" spans="1:30" s="33" customFormat="1" ht="12.75" customHeight="1" thickBot="1" x14ac:dyDescent="0.25">
      <c r="A158" s="5747"/>
      <c r="B158" s="5751"/>
      <c r="C158" s="2753" t="s">
        <v>311</v>
      </c>
      <c r="D158" s="555" t="s">
        <v>109</v>
      </c>
      <c r="E158" s="378">
        <v>0.71397200109799619</v>
      </c>
      <c r="F158" s="321">
        <v>0.70550964187327825</v>
      </c>
      <c r="G158" s="321">
        <v>0.71338105726872258</v>
      </c>
      <c r="H158" s="475">
        <v>0.71578366445916097</v>
      </c>
      <c r="I158" s="321">
        <v>0.71952564809707653</v>
      </c>
      <c r="J158" s="321">
        <v>0.72106577851790177</v>
      </c>
      <c r="K158" s="321">
        <v>0.69730630380449865</v>
      </c>
      <c r="L158" s="321">
        <v>0.68829728230726572</v>
      </c>
      <c r="M158" s="321">
        <v>0.6889978213507626</v>
      </c>
      <c r="N158" s="475">
        <v>0.68517505470459517</v>
      </c>
      <c r="O158" s="321">
        <v>0.68904109589041096</v>
      </c>
      <c r="P158" s="321">
        <v>0.69423076923076932</v>
      </c>
      <c r="Q158" s="321">
        <v>0.70356164383561648</v>
      </c>
      <c r="R158" s="321">
        <v>0.71573187414500694</v>
      </c>
      <c r="S158" s="321">
        <v>0.70557823129251707</v>
      </c>
      <c r="T158" s="321">
        <v>0.68908249387421727</v>
      </c>
      <c r="U158" s="321">
        <v>0.67628641437517012</v>
      </c>
      <c r="V158" s="1299">
        <v>0.67884405670665215</v>
      </c>
      <c r="W158" s="321">
        <v>0.68938977460142936</v>
      </c>
      <c r="X158" s="321">
        <v>0.70469432314410474</v>
      </c>
      <c r="Y158" s="322">
        <v>0.70268802606570735</v>
      </c>
      <c r="Z158" s="321">
        <v>0.7034691629955947</v>
      </c>
      <c r="AA158" s="321">
        <v>0.68258816995279092</v>
      </c>
      <c r="AB158" s="348">
        <v>0.684677195899141</v>
      </c>
      <c r="AC158" s="2814">
        <f t="shared" ref="AC158" si="35">AC155/AC154</f>
        <v>0.69868655896755305</v>
      </c>
      <c r="AD158" s="79"/>
    </row>
    <row r="159" spans="1:30" s="7" customFormat="1" ht="12.75" customHeight="1" x14ac:dyDescent="0.2">
      <c r="A159" s="5744" t="s">
        <v>123</v>
      </c>
      <c r="B159" s="5748" t="s">
        <v>75</v>
      </c>
      <c r="C159" s="1486" t="s">
        <v>641</v>
      </c>
      <c r="D159" s="604" t="s">
        <v>106</v>
      </c>
      <c r="E159" s="3458">
        <v>575.6</v>
      </c>
      <c r="F159" s="3459">
        <v>548.4</v>
      </c>
      <c r="G159" s="3459">
        <v>536.4</v>
      </c>
      <c r="H159" s="3460">
        <v>533.6</v>
      </c>
      <c r="I159" s="3459">
        <v>551.20000000000005</v>
      </c>
      <c r="J159" s="3459">
        <v>569.20000000000005</v>
      </c>
      <c r="K159" s="3459">
        <v>603.6</v>
      </c>
      <c r="L159" s="3459">
        <v>666</v>
      </c>
      <c r="M159" s="3459">
        <v>666.4</v>
      </c>
      <c r="N159" s="3460">
        <v>678</v>
      </c>
      <c r="O159" s="3459">
        <v>696.4</v>
      </c>
      <c r="P159" s="3459">
        <v>692.80000000000007</v>
      </c>
      <c r="Q159" s="3459">
        <v>691.2</v>
      </c>
      <c r="R159" s="3459">
        <v>682</v>
      </c>
      <c r="S159" s="3459">
        <v>695.6</v>
      </c>
      <c r="T159" s="3459">
        <v>689.2</v>
      </c>
      <c r="U159" s="3459">
        <v>684</v>
      </c>
      <c r="V159" s="3460">
        <v>663.6</v>
      </c>
      <c r="W159" s="3459">
        <v>681.6</v>
      </c>
      <c r="X159" s="3459">
        <v>688.4</v>
      </c>
      <c r="Y159" s="3459">
        <v>684</v>
      </c>
      <c r="Z159" s="3459">
        <v>668.80000000000007</v>
      </c>
      <c r="AA159" s="3459">
        <v>612</v>
      </c>
      <c r="AB159" s="3827">
        <v>572.80000000000007</v>
      </c>
      <c r="AC159" s="2816">
        <f>SUM(E159:AB159)</f>
        <v>15330.8</v>
      </c>
      <c r="AD159" s="78"/>
    </row>
    <row r="160" spans="1:30" s="7" customFormat="1" ht="12.75" customHeight="1" x14ac:dyDescent="0.2">
      <c r="A160" s="5745"/>
      <c r="B160" s="5749"/>
      <c r="C160" s="1487" t="s">
        <v>641</v>
      </c>
      <c r="D160" s="605" t="s">
        <v>107</v>
      </c>
      <c r="E160" s="3462">
        <v>176.4</v>
      </c>
      <c r="F160" s="3463">
        <v>171.6</v>
      </c>
      <c r="G160" s="3463">
        <v>172.8</v>
      </c>
      <c r="H160" s="3828">
        <v>174.8</v>
      </c>
      <c r="I160" s="3463">
        <v>177.6</v>
      </c>
      <c r="J160" s="3463">
        <v>177.20000000000002</v>
      </c>
      <c r="K160" s="3463">
        <v>172</v>
      </c>
      <c r="L160" s="3463">
        <v>176.8</v>
      </c>
      <c r="M160" s="3463">
        <v>178.4</v>
      </c>
      <c r="N160" s="3828">
        <v>180.4</v>
      </c>
      <c r="O160" s="3463">
        <v>188.4</v>
      </c>
      <c r="P160" s="3463">
        <v>190.4</v>
      </c>
      <c r="Q160" s="3463">
        <v>188.8</v>
      </c>
      <c r="R160" s="3463">
        <v>188.4</v>
      </c>
      <c r="S160" s="3463">
        <v>189.6</v>
      </c>
      <c r="T160" s="3463">
        <v>186</v>
      </c>
      <c r="U160" s="3463">
        <v>180.4</v>
      </c>
      <c r="V160" s="3464">
        <v>176.4</v>
      </c>
      <c r="W160" s="3463">
        <v>180.4</v>
      </c>
      <c r="X160" s="3463">
        <v>189.6</v>
      </c>
      <c r="Y160" s="3463">
        <v>188.4</v>
      </c>
      <c r="Z160" s="3463">
        <v>182</v>
      </c>
      <c r="AA160" s="3463">
        <v>170.4</v>
      </c>
      <c r="AB160" s="3829">
        <v>169.20000000000002</v>
      </c>
      <c r="AC160" s="2812">
        <f>SUM(E160:AB160)</f>
        <v>4326.4000000000005</v>
      </c>
      <c r="AD160" s="78"/>
    </row>
    <row r="161" spans="1:30" s="7" customFormat="1" ht="12.75" customHeight="1" x14ac:dyDescent="0.2">
      <c r="A161" s="5746"/>
      <c r="B161" s="5750"/>
      <c r="C161" s="2527" t="s">
        <v>311</v>
      </c>
      <c r="D161" s="554" t="s">
        <v>336</v>
      </c>
      <c r="E161" s="325">
        <v>602.02352113517964</v>
      </c>
      <c r="F161" s="326">
        <v>574.620848908217</v>
      </c>
      <c r="G161" s="326">
        <v>563.5466262874794</v>
      </c>
      <c r="H161" s="468">
        <v>561.50155832375037</v>
      </c>
      <c r="I161" s="326">
        <v>579.10551715555266</v>
      </c>
      <c r="J161" s="326">
        <v>596.14468042581757</v>
      </c>
      <c r="K161" s="326">
        <v>627.62804271319806</v>
      </c>
      <c r="L161" s="326">
        <v>689.06765995800436</v>
      </c>
      <c r="M161" s="326">
        <v>689.86630588832213</v>
      </c>
      <c r="N161" s="468">
        <v>701.58973766724955</v>
      </c>
      <c r="O161" s="326">
        <v>721.434349057487</v>
      </c>
      <c r="P161" s="326">
        <v>718.48729981816666</v>
      </c>
      <c r="Q161" s="326">
        <v>716.52137441949355</v>
      </c>
      <c r="R161" s="326">
        <v>707.54403396537805</v>
      </c>
      <c r="S161" s="326">
        <v>720.97678187303643</v>
      </c>
      <c r="T161" s="326">
        <v>713.85757683168151</v>
      </c>
      <c r="U161" s="326">
        <v>707.38968044494402</v>
      </c>
      <c r="V161" s="837">
        <v>686.64541067424318</v>
      </c>
      <c r="W161" s="326">
        <v>705.0693015583646</v>
      </c>
      <c r="X161" s="326">
        <v>714.03271633728377</v>
      </c>
      <c r="Y161" s="326">
        <v>709.47202904695268</v>
      </c>
      <c r="Z161" s="326">
        <v>693.12151892723693</v>
      </c>
      <c r="AA161" s="326">
        <v>635.27959199080215</v>
      </c>
      <c r="AB161" s="391">
        <v>597.26751125437931</v>
      </c>
      <c r="AC161" s="2812">
        <f t="shared" ref="AC161:AC162" si="36">SUM(E161:AB161)</f>
        <v>15932.19367466222</v>
      </c>
      <c r="AD161" s="78"/>
    </row>
    <row r="162" spans="1:30" s="7" customFormat="1" ht="12.75" customHeight="1" x14ac:dyDescent="0.2">
      <c r="A162" s="5746"/>
      <c r="B162" s="5750"/>
      <c r="C162" s="2527" t="s">
        <v>338</v>
      </c>
      <c r="D162" s="554" t="s">
        <v>108</v>
      </c>
      <c r="E162" s="3598">
        <v>31.6</v>
      </c>
      <c r="F162" s="3599">
        <v>30.5</v>
      </c>
      <c r="G162" s="3599">
        <v>29.2</v>
      </c>
      <c r="H162" s="3606">
        <v>30.6</v>
      </c>
      <c r="I162" s="3599">
        <v>31.9</v>
      </c>
      <c r="J162" s="3599">
        <v>33</v>
      </c>
      <c r="K162" s="3599">
        <v>37.200000000000003</v>
      </c>
      <c r="L162" s="3599">
        <v>37.6</v>
      </c>
      <c r="M162" s="3599">
        <v>39</v>
      </c>
      <c r="N162" s="3606">
        <v>38.299999999999997</v>
      </c>
      <c r="O162" s="3599">
        <v>39.5</v>
      </c>
      <c r="P162" s="3599">
        <v>38.700000000000003</v>
      </c>
      <c r="Q162" s="3599">
        <v>38.6</v>
      </c>
      <c r="R162" s="3599">
        <v>38.299999999999997</v>
      </c>
      <c r="S162" s="3599">
        <v>38</v>
      </c>
      <c r="T162" s="3599">
        <v>39.200000000000003</v>
      </c>
      <c r="U162" s="3599">
        <v>38.799999999999997</v>
      </c>
      <c r="V162" s="3601">
        <v>39</v>
      </c>
      <c r="W162" s="3599">
        <v>39.5</v>
      </c>
      <c r="X162" s="3599">
        <v>38.5</v>
      </c>
      <c r="Y162" s="3602">
        <v>39</v>
      </c>
      <c r="Z162" s="3599">
        <v>37.6</v>
      </c>
      <c r="AA162" s="3599">
        <v>32.4</v>
      </c>
      <c r="AB162" s="3607">
        <v>33.4</v>
      </c>
      <c r="AC162" s="2812">
        <f t="shared" si="36"/>
        <v>869.4</v>
      </c>
      <c r="AD162" s="78"/>
    </row>
    <row r="163" spans="1:30" s="33" customFormat="1" ht="12.75" customHeight="1" thickBot="1" x14ac:dyDescent="0.25">
      <c r="A163" s="5747"/>
      <c r="B163" s="5751"/>
      <c r="C163" s="2753" t="s">
        <v>311</v>
      </c>
      <c r="D163" s="555" t="s">
        <v>109</v>
      </c>
      <c r="E163" s="329">
        <v>0.30646282140375258</v>
      </c>
      <c r="F163" s="330">
        <v>0.31291028446389496</v>
      </c>
      <c r="G163" s="330">
        <v>0.32214765100671144</v>
      </c>
      <c r="H163" s="470">
        <v>0.32758620689655171</v>
      </c>
      <c r="I163" s="330">
        <v>0.3222060957910014</v>
      </c>
      <c r="J163" s="330">
        <v>0.31131412508784256</v>
      </c>
      <c r="K163" s="330">
        <v>0.28495692511597082</v>
      </c>
      <c r="L163" s="330">
        <v>0.26546546546546546</v>
      </c>
      <c r="M163" s="330">
        <v>0.26770708283313327</v>
      </c>
      <c r="N163" s="470">
        <v>0.26607669616519175</v>
      </c>
      <c r="O163" s="330">
        <v>0.27053417576105687</v>
      </c>
      <c r="P163" s="330">
        <v>0.27482678983833714</v>
      </c>
      <c r="Q163" s="330">
        <v>0.27314814814814814</v>
      </c>
      <c r="R163" s="330">
        <v>0.27624633431085044</v>
      </c>
      <c r="S163" s="330">
        <v>0.27257044278320874</v>
      </c>
      <c r="T163" s="330">
        <v>0.26987811955890884</v>
      </c>
      <c r="U163" s="330">
        <v>0.26374269005847956</v>
      </c>
      <c r="V163" s="1297">
        <v>0.26582278481012656</v>
      </c>
      <c r="W163" s="330">
        <v>0.26467136150234744</v>
      </c>
      <c r="X163" s="330">
        <v>0.27542126670540384</v>
      </c>
      <c r="Y163" s="331">
        <v>0.27543859649122809</v>
      </c>
      <c r="Z163" s="330">
        <v>0.27212918660287078</v>
      </c>
      <c r="AA163" s="330">
        <v>0.27843137254901962</v>
      </c>
      <c r="AB163" s="323">
        <v>0.29539106145251398</v>
      </c>
      <c r="AC163" s="2814">
        <f t="shared" ref="AC163" si="37">AC160/AC159</f>
        <v>0.28220314660683077</v>
      </c>
      <c r="AD163" s="79"/>
    </row>
    <row r="164" spans="1:30" s="7" customFormat="1" ht="12.75" customHeight="1" x14ac:dyDescent="0.2">
      <c r="A164" s="5744" t="s">
        <v>127</v>
      </c>
      <c r="B164" s="5748" t="s">
        <v>74</v>
      </c>
      <c r="C164" s="1486" t="s">
        <v>641</v>
      </c>
      <c r="D164" s="604" t="s">
        <v>106</v>
      </c>
      <c r="E164" s="3830">
        <v>92.8</v>
      </c>
      <c r="F164" s="3831">
        <v>91.600000000000009</v>
      </c>
      <c r="G164" s="3831">
        <v>91.600000000000009</v>
      </c>
      <c r="H164" s="3832">
        <v>92.4</v>
      </c>
      <c r="I164" s="3831">
        <v>92.4</v>
      </c>
      <c r="J164" s="3831">
        <v>91.2</v>
      </c>
      <c r="K164" s="3831">
        <v>90.8</v>
      </c>
      <c r="L164" s="3831">
        <v>92</v>
      </c>
      <c r="M164" s="3831">
        <v>93.600000000000009</v>
      </c>
      <c r="N164" s="3832">
        <v>94.4</v>
      </c>
      <c r="O164" s="3831">
        <v>93.600000000000009</v>
      </c>
      <c r="P164" s="3831">
        <v>93.2</v>
      </c>
      <c r="Q164" s="3831">
        <v>93.2</v>
      </c>
      <c r="R164" s="3831">
        <v>95.2</v>
      </c>
      <c r="S164" s="3831">
        <v>92.4</v>
      </c>
      <c r="T164" s="3831">
        <v>91.2</v>
      </c>
      <c r="U164" s="3831">
        <v>87.2</v>
      </c>
      <c r="V164" s="3833">
        <v>88</v>
      </c>
      <c r="W164" s="3831">
        <v>89.2</v>
      </c>
      <c r="X164" s="3831">
        <v>91.2</v>
      </c>
      <c r="Y164" s="3831">
        <v>89.600000000000009</v>
      </c>
      <c r="Z164" s="3831">
        <v>90</v>
      </c>
      <c r="AA164" s="3831">
        <v>88.4</v>
      </c>
      <c r="AB164" s="3834">
        <v>88</v>
      </c>
      <c r="AC164" s="2816">
        <f>SUM(E164:AB164)</f>
        <v>2193.2000000000003</v>
      </c>
      <c r="AD164" s="78"/>
    </row>
    <row r="165" spans="1:30" s="7" customFormat="1" ht="12.75" customHeight="1" x14ac:dyDescent="0.2">
      <c r="A165" s="5745"/>
      <c r="B165" s="5749"/>
      <c r="C165" s="1487" t="s">
        <v>641</v>
      </c>
      <c r="D165" s="605" t="s">
        <v>107</v>
      </c>
      <c r="E165" s="3462">
        <v>2.8000000000000003</v>
      </c>
      <c r="F165" s="3463">
        <v>2.8000000000000003</v>
      </c>
      <c r="G165" s="3463">
        <v>3.2</v>
      </c>
      <c r="H165" s="3828">
        <v>2.8000000000000003</v>
      </c>
      <c r="I165" s="3463">
        <v>3.2</v>
      </c>
      <c r="J165" s="3463">
        <v>3.2</v>
      </c>
      <c r="K165" s="3463">
        <v>2.8000000000000003</v>
      </c>
      <c r="L165" s="3463">
        <v>3.2</v>
      </c>
      <c r="M165" s="3463">
        <v>3.2</v>
      </c>
      <c r="N165" s="3828">
        <v>3.2</v>
      </c>
      <c r="O165" s="3463">
        <v>2.4</v>
      </c>
      <c r="P165" s="3463">
        <v>2.4</v>
      </c>
      <c r="Q165" s="3463">
        <v>2.4</v>
      </c>
      <c r="R165" s="3463">
        <v>3.2</v>
      </c>
      <c r="S165" s="3463">
        <v>3.2</v>
      </c>
      <c r="T165" s="3463">
        <v>3.2</v>
      </c>
      <c r="U165" s="3463">
        <v>2.8000000000000003</v>
      </c>
      <c r="V165" s="3464">
        <v>2.4</v>
      </c>
      <c r="W165" s="3463">
        <v>2.8000000000000003</v>
      </c>
      <c r="X165" s="3463">
        <v>2.8000000000000003</v>
      </c>
      <c r="Y165" s="3463">
        <v>2.8000000000000003</v>
      </c>
      <c r="Z165" s="3463">
        <v>2.8000000000000003</v>
      </c>
      <c r="AA165" s="3463">
        <v>2.4</v>
      </c>
      <c r="AB165" s="3829">
        <v>2.8000000000000003</v>
      </c>
      <c r="AC165" s="2812">
        <f>SUM(E165:AB165)</f>
        <v>68.799999999999983</v>
      </c>
      <c r="AD165" s="78"/>
    </row>
    <row r="166" spans="1:30" s="7" customFormat="1" ht="12.75" customHeight="1" x14ac:dyDescent="0.2">
      <c r="A166" s="5746"/>
      <c r="B166" s="5750"/>
      <c r="C166" s="2527" t="s">
        <v>311</v>
      </c>
      <c r="D166" s="554" t="s">
        <v>336</v>
      </c>
      <c r="E166" s="325">
        <v>92.842231769814759</v>
      </c>
      <c r="F166" s="326">
        <v>91.642784767814646</v>
      </c>
      <c r="G166" s="326">
        <v>91.655878153013191</v>
      </c>
      <c r="H166" s="468">
        <v>92.442414507627404</v>
      </c>
      <c r="I166" s="326">
        <v>92.455394650609762</v>
      </c>
      <c r="J166" s="326">
        <v>91.256123082234879</v>
      </c>
      <c r="K166" s="326">
        <v>90.843161547801714</v>
      </c>
      <c r="L166" s="326">
        <v>92.055635351671981</v>
      </c>
      <c r="M166" s="326">
        <v>93.654684880148949</v>
      </c>
      <c r="N166" s="468">
        <v>94.454221716130832</v>
      </c>
      <c r="O166" s="326">
        <v>93.630764175029569</v>
      </c>
      <c r="P166" s="326">
        <v>93.23089616645332</v>
      </c>
      <c r="Q166" s="326">
        <v>93.23089616645332</v>
      </c>
      <c r="R166" s="326">
        <v>95.25376632973628</v>
      </c>
      <c r="S166" s="326">
        <v>92.455394650609762</v>
      </c>
      <c r="T166" s="326">
        <v>91.256123082234879</v>
      </c>
      <c r="U166" s="326">
        <v>87.244942546831908</v>
      </c>
      <c r="V166" s="837">
        <v>88.032721189339597</v>
      </c>
      <c r="W166" s="326">
        <v>89.24393536818063</v>
      </c>
      <c r="X166" s="326">
        <v>91.242972332119919</v>
      </c>
      <c r="Y166" s="326">
        <v>89.643739324059894</v>
      </c>
      <c r="Z166" s="326">
        <v>90.043545021284004</v>
      </c>
      <c r="AA166" s="326">
        <v>88.432573184319367</v>
      </c>
      <c r="AB166" s="391">
        <v>88.04453418583121</v>
      </c>
      <c r="AC166" s="2812">
        <f t="shared" ref="AC166:AC167" si="38">SUM(E166:AB166)</f>
        <v>2194.2893341493518</v>
      </c>
      <c r="AD166" s="78"/>
    </row>
    <row r="167" spans="1:30" s="7" customFormat="1" ht="12.75" customHeight="1" x14ac:dyDescent="0.2">
      <c r="A167" s="5746"/>
      <c r="B167" s="5750"/>
      <c r="C167" s="2527" t="s">
        <v>338</v>
      </c>
      <c r="D167" s="554" t="s">
        <v>108</v>
      </c>
      <c r="E167" s="3598">
        <v>5.2</v>
      </c>
      <c r="F167" s="3599">
        <v>5.3</v>
      </c>
      <c r="G167" s="3599">
        <v>4.9000000000000004</v>
      </c>
      <c r="H167" s="3606">
        <v>4.9000000000000004</v>
      </c>
      <c r="I167" s="3599">
        <v>5.0999999999999996</v>
      </c>
      <c r="J167" s="3599">
        <v>4.9000000000000004</v>
      </c>
      <c r="K167" s="3599">
        <v>5.0999999999999996</v>
      </c>
      <c r="L167" s="3599">
        <v>5.4</v>
      </c>
      <c r="M167" s="3599">
        <v>4.9000000000000004</v>
      </c>
      <c r="N167" s="3606">
        <v>5.5</v>
      </c>
      <c r="O167" s="3599">
        <v>4.5</v>
      </c>
      <c r="P167" s="3599">
        <v>4.9000000000000004</v>
      </c>
      <c r="Q167" s="3599">
        <v>5.2</v>
      </c>
      <c r="R167" s="3599">
        <v>4.9000000000000004</v>
      </c>
      <c r="S167" s="3599">
        <v>5.4</v>
      </c>
      <c r="T167" s="3599">
        <v>5</v>
      </c>
      <c r="U167" s="3599">
        <v>4.9000000000000004</v>
      </c>
      <c r="V167" s="3601">
        <v>5.0999999999999996</v>
      </c>
      <c r="W167" s="3599">
        <v>4.9000000000000004</v>
      </c>
      <c r="X167" s="3599">
        <v>5.0999999999999996</v>
      </c>
      <c r="Y167" s="3602">
        <v>5.5</v>
      </c>
      <c r="Z167" s="3599">
        <v>5.2</v>
      </c>
      <c r="AA167" s="3599">
        <v>4.9000000000000004</v>
      </c>
      <c r="AB167" s="3607">
        <v>4.8</v>
      </c>
      <c r="AC167" s="2812">
        <f t="shared" si="38"/>
        <v>121.50000000000001</v>
      </c>
      <c r="AD167" s="78"/>
    </row>
    <row r="168" spans="1:30" s="33" customFormat="1" ht="12.75" customHeight="1" thickBot="1" x14ac:dyDescent="0.25">
      <c r="A168" s="5746"/>
      <c r="B168" s="5751"/>
      <c r="C168" s="2753" t="s">
        <v>311</v>
      </c>
      <c r="D168" s="555" t="s">
        <v>109</v>
      </c>
      <c r="E168" s="400">
        <v>3.0172413793103453E-2</v>
      </c>
      <c r="F168" s="401">
        <v>3.0567685589519649E-2</v>
      </c>
      <c r="G168" s="401">
        <v>0</v>
      </c>
      <c r="H168" s="469">
        <v>3.0303030303030304E-2</v>
      </c>
      <c r="I168" s="401">
        <v>3.4632034632034632E-2</v>
      </c>
      <c r="J168" s="401">
        <v>3.5087719298245612E-2</v>
      </c>
      <c r="K168" s="401">
        <v>3.0837004405286347E-2</v>
      </c>
      <c r="L168" s="401">
        <v>3.4782608695652174E-2</v>
      </c>
      <c r="M168" s="401">
        <v>3.4188034188034185E-2</v>
      </c>
      <c r="N168" s="469">
        <v>3.3898305084745763E-2</v>
      </c>
      <c r="O168" s="401">
        <v>2.5641025641025637E-2</v>
      </c>
      <c r="P168" s="401">
        <v>2.575107296137339E-2</v>
      </c>
      <c r="Q168" s="401">
        <v>2.575107296137339E-2</v>
      </c>
      <c r="R168" s="401">
        <v>3.3613445378151259E-2</v>
      </c>
      <c r="S168" s="401">
        <v>3.4632034632034632E-2</v>
      </c>
      <c r="T168" s="401">
        <v>3.5087719298245612E-2</v>
      </c>
      <c r="U168" s="401">
        <v>3.2110091743119268E-2</v>
      </c>
      <c r="V168" s="1300">
        <v>2.7272727272727271E-2</v>
      </c>
      <c r="W168" s="401">
        <v>3.1390134529147982E-2</v>
      </c>
      <c r="X168" s="401">
        <v>3.0701754385964914E-2</v>
      </c>
      <c r="Y168" s="461">
        <v>3.125E-2</v>
      </c>
      <c r="Z168" s="401">
        <v>3.1111111111111114E-2</v>
      </c>
      <c r="AA168" s="401">
        <v>2.7149321266968323E-2</v>
      </c>
      <c r="AB168" s="2339">
        <v>3.1818181818181822E-2</v>
      </c>
      <c r="AC168" s="2814">
        <f t="shared" ref="AC168" si="39">AC165/AC164</f>
        <v>3.1369688126937793E-2</v>
      </c>
      <c r="AD168" s="79"/>
    </row>
    <row r="169" spans="1:30" s="7" customFormat="1" ht="12.75" customHeight="1" x14ac:dyDescent="0.2">
      <c r="A169" s="2329" t="s">
        <v>145</v>
      </c>
      <c r="B169" s="2392" t="s">
        <v>7</v>
      </c>
      <c r="C169" s="1486" t="s">
        <v>641</v>
      </c>
      <c r="D169" s="604" t="s">
        <v>106</v>
      </c>
      <c r="E169" s="3821">
        <v>31.1</v>
      </c>
      <c r="F169" s="3822">
        <v>30.8</v>
      </c>
      <c r="G169" s="3822">
        <v>31.080000000000002</v>
      </c>
      <c r="H169" s="3823">
        <v>31.1</v>
      </c>
      <c r="I169" s="3822">
        <v>31.2</v>
      </c>
      <c r="J169" s="3822">
        <v>31.14</v>
      </c>
      <c r="K169" s="3822">
        <v>30.580000000000002</v>
      </c>
      <c r="L169" s="3822">
        <v>30.560000000000002</v>
      </c>
      <c r="M169" s="3822">
        <v>29.94</v>
      </c>
      <c r="N169" s="3823">
        <v>29.02</v>
      </c>
      <c r="O169" s="3822">
        <v>29.12</v>
      </c>
      <c r="P169" s="3822">
        <v>29.14</v>
      </c>
      <c r="Q169" s="3822">
        <v>29.52</v>
      </c>
      <c r="R169" s="3822">
        <v>29.82</v>
      </c>
      <c r="S169" s="3822">
        <v>30.52</v>
      </c>
      <c r="T169" s="3822">
        <v>30.52</v>
      </c>
      <c r="U169" s="3822">
        <v>30.080000000000002</v>
      </c>
      <c r="V169" s="3824">
        <v>30.14</v>
      </c>
      <c r="W169" s="3822">
        <v>30.38</v>
      </c>
      <c r="X169" s="3822">
        <v>30.94</v>
      </c>
      <c r="Y169" s="3822">
        <v>30.98</v>
      </c>
      <c r="Z169" s="3822">
        <v>30.740000000000002</v>
      </c>
      <c r="AA169" s="3822">
        <v>29.96</v>
      </c>
      <c r="AB169" s="3825">
        <v>30.060000000000002</v>
      </c>
      <c r="AC169" s="1959">
        <f t="shared" ref="AC169:AC175" si="40">SUM(E169:AB169)</f>
        <v>728.44</v>
      </c>
      <c r="AD169" s="85"/>
    </row>
    <row r="170" spans="1:30" s="7" customFormat="1" ht="12.75" customHeight="1" thickBot="1" x14ac:dyDescent="0.25">
      <c r="A170" s="2330" t="s">
        <v>150</v>
      </c>
      <c r="B170" s="2393" t="s">
        <v>6</v>
      </c>
      <c r="C170" s="1487" t="s">
        <v>641</v>
      </c>
      <c r="D170" s="610" t="s">
        <v>106</v>
      </c>
      <c r="E170" s="3844">
        <v>64.16</v>
      </c>
      <c r="F170" s="3845">
        <v>63.480000000000004</v>
      </c>
      <c r="G170" s="3845">
        <v>64.06</v>
      </c>
      <c r="H170" s="3846">
        <v>64.2</v>
      </c>
      <c r="I170" s="3845">
        <v>47.28</v>
      </c>
      <c r="J170" s="3845">
        <v>43.78</v>
      </c>
      <c r="K170" s="3845">
        <v>42.96</v>
      </c>
      <c r="L170" s="3845">
        <v>42.9</v>
      </c>
      <c r="M170" s="3845">
        <v>41.2</v>
      </c>
      <c r="N170" s="3846">
        <v>37.72</v>
      </c>
      <c r="O170" s="3845">
        <v>37.840000000000003</v>
      </c>
      <c r="P170" s="3845">
        <v>37.94</v>
      </c>
      <c r="Q170" s="3845">
        <v>38.4</v>
      </c>
      <c r="R170" s="3845">
        <v>38.82</v>
      </c>
      <c r="S170" s="3845">
        <v>45.72</v>
      </c>
      <c r="T170" s="3845">
        <v>57.9</v>
      </c>
      <c r="U170" s="3845">
        <v>57.04</v>
      </c>
      <c r="V170" s="3847">
        <v>57.14</v>
      </c>
      <c r="W170" s="3845">
        <v>57.58</v>
      </c>
      <c r="X170" s="3845">
        <v>58.74</v>
      </c>
      <c r="Y170" s="3845">
        <v>58.800000000000004</v>
      </c>
      <c r="Z170" s="3845">
        <v>58.38</v>
      </c>
      <c r="AA170" s="3845">
        <v>56.82</v>
      </c>
      <c r="AB170" s="3848">
        <v>57.02</v>
      </c>
      <c r="AC170" s="3110">
        <f t="shared" si="40"/>
        <v>1229.8800000000001</v>
      </c>
      <c r="AD170" s="85"/>
    </row>
    <row r="171" spans="1:30" s="7" customFormat="1" ht="12.75" customHeight="1" x14ac:dyDescent="0.2">
      <c r="A171" s="5736" t="s">
        <v>132</v>
      </c>
      <c r="B171" s="5737"/>
      <c r="C171" s="2505" t="s">
        <v>311</v>
      </c>
      <c r="D171" s="611" t="s">
        <v>106</v>
      </c>
      <c r="E171" s="419">
        <f>E118+E123+E127+E131+E135+E140+E145+E150+E154+E159+E164+E169+E170</f>
        <v>3456.26</v>
      </c>
      <c r="F171" s="420">
        <f t="shared" ref="F171:AB171" si="41">F118+F123+F127+F131+F135+F140+F145+F150+F154+F159+F164+F169+F170</f>
        <v>3363.3800000000006</v>
      </c>
      <c r="G171" s="420">
        <f t="shared" si="41"/>
        <v>3345.8399999999997</v>
      </c>
      <c r="H171" s="501">
        <f t="shared" si="41"/>
        <v>3320</v>
      </c>
      <c r="I171" s="420">
        <f t="shared" si="41"/>
        <v>3316.88</v>
      </c>
      <c r="J171" s="420">
        <f t="shared" si="41"/>
        <v>3340.92</v>
      </c>
      <c r="K171" s="420">
        <f t="shared" si="41"/>
        <v>3385.44</v>
      </c>
      <c r="L171" s="420">
        <f t="shared" si="41"/>
        <v>3509.3600000000006</v>
      </c>
      <c r="M171" s="420">
        <f t="shared" si="41"/>
        <v>3514.74</v>
      </c>
      <c r="N171" s="501">
        <f t="shared" si="41"/>
        <v>3503.94</v>
      </c>
      <c r="O171" s="420">
        <f t="shared" si="41"/>
        <v>3493.26</v>
      </c>
      <c r="P171" s="420">
        <f t="shared" si="41"/>
        <v>3489.48</v>
      </c>
      <c r="Q171" s="420">
        <f t="shared" si="41"/>
        <v>3504.92</v>
      </c>
      <c r="R171" s="420">
        <f t="shared" si="41"/>
        <v>3524.1400000000003</v>
      </c>
      <c r="S171" s="420">
        <f t="shared" si="41"/>
        <v>3609.64</v>
      </c>
      <c r="T171" s="420">
        <f t="shared" si="41"/>
        <v>3619.92</v>
      </c>
      <c r="U171" s="420">
        <f t="shared" si="41"/>
        <v>3581.5199999999995</v>
      </c>
      <c r="V171" s="1301">
        <f t="shared" si="41"/>
        <v>3589.9799999999996</v>
      </c>
      <c r="W171" s="420">
        <f t="shared" si="41"/>
        <v>3603.6599999999994</v>
      </c>
      <c r="X171" s="420">
        <f t="shared" si="41"/>
        <v>3609.58</v>
      </c>
      <c r="Y171" s="421">
        <f t="shared" si="41"/>
        <v>3610.38</v>
      </c>
      <c r="Z171" s="420">
        <f t="shared" si="41"/>
        <v>3569.0200000000004</v>
      </c>
      <c r="AA171" s="420">
        <f t="shared" si="41"/>
        <v>3460.1800000000003</v>
      </c>
      <c r="AB171" s="2452">
        <f t="shared" si="41"/>
        <v>3404.58</v>
      </c>
      <c r="AC171" s="2362">
        <f t="shared" si="40"/>
        <v>83727.02</v>
      </c>
      <c r="AD171" s="78"/>
    </row>
    <row r="172" spans="1:30" s="7" customFormat="1" ht="12.75" customHeight="1" thickBot="1" x14ac:dyDescent="0.25">
      <c r="A172" s="5738"/>
      <c r="B172" s="5739"/>
      <c r="C172" s="1474" t="s">
        <v>311</v>
      </c>
      <c r="D172" s="612" t="s">
        <v>107</v>
      </c>
      <c r="E172" s="422">
        <f t="shared" ref="E172:AB172" si="42">E119+E136+E141+E151+E155+E160+E165</f>
        <v>1454.5000000000002</v>
      </c>
      <c r="F172" s="423">
        <f t="shared" si="42"/>
        <v>1423.3999999999999</v>
      </c>
      <c r="G172" s="423">
        <f t="shared" si="42"/>
        <v>1441.6000000000001</v>
      </c>
      <c r="H172" s="502">
        <f t="shared" si="42"/>
        <v>1442.3999999999999</v>
      </c>
      <c r="I172" s="423">
        <f t="shared" si="42"/>
        <v>1451.6</v>
      </c>
      <c r="J172" s="423">
        <f t="shared" si="42"/>
        <v>1450.1000000000001</v>
      </c>
      <c r="K172" s="423">
        <f t="shared" si="42"/>
        <v>1394.6</v>
      </c>
      <c r="L172" s="423">
        <f t="shared" si="42"/>
        <v>1394.5</v>
      </c>
      <c r="M172" s="423">
        <f t="shared" si="42"/>
        <v>1408.7</v>
      </c>
      <c r="N172" s="502">
        <f t="shared" si="42"/>
        <v>1396.2</v>
      </c>
      <c r="O172" s="423">
        <f t="shared" si="42"/>
        <v>1412.8000000000002</v>
      </c>
      <c r="P172" s="423">
        <f t="shared" si="42"/>
        <v>1414.5000000000002</v>
      </c>
      <c r="Q172" s="423">
        <f t="shared" si="42"/>
        <v>1432.4</v>
      </c>
      <c r="R172" s="423">
        <f t="shared" si="42"/>
        <v>1459.0000000000002</v>
      </c>
      <c r="S172" s="423">
        <f t="shared" si="42"/>
        <v>1463.5</v>
      </c>
      <c r="T172" s="423">
        <f t="shared" si="42"/>
        <v>1430.5</v>
      </c>
      <c r="U172" s="423">
        <f t="shared" si="42"/>
        <v>1398.4</v>
      </c>
      <c r="V172" s="1302">
        <f t="shared" si="42"/>
        <v>1401.5000000000002</v>
      </c>
      <c r="W172" s="423">
        <f t="shared" si="42"/>
        <v>1419.2</v>
      </c>
      <c r="X172" s="423">
        <f t="shared" si="42"/>
        <v>1457.6</v>
      </c>
      <c r="Y172" s="424">
        <f t="shared" si="42"/>
        <v>1462.2</v>
      </c>
      <c r="Z172" s="423">
        <f t="shared" si="42"/>
        <v>1437</v>
      </c>
      <c r="AA172" s="423">
        <f t="shared" si="42"/>
        <v>1374.1000000000001</v>
      </c>
      <c r="AB172" s="425">
        <f t="shared" si="42"/>
        <v>1375.4</v>
      </c>
      <c r="AC172" s="2161">
        <f t="shared" si="40"/>
        <v>34195.700000000004</v>
      </c>
      <c r="AD172" s="78"/>
    </row>
    <row r="173" spans="1:30" s="7" customFormat="1" ht="12.75" customHeight="1" x14ac:dyDescent="0.2">
      <c r="A173" s="5777" t="s">
        <v>133</v>
      </c>
      <c r="B173" s="5778"/>
      <c r="C173" s="2496" t="s">
        <v>311</v>
      </c>
      <c r="D173" s="598" t="s">
        <v>106</v>
      </c>
      <c r="E173" s="397">
        <f t="shared" ref="E173:AB173" si="43">E103-E171</f>
        <v>-10.260000000000218</v>
      </c>
      <c r="F173" s="398">
        <f t="shared" si="43"/>
        <v>-9.3800000000005639</v>
      </c>
      <c r="G173" s="398">
        <f t="shared" si="43"/>
        <v>-9.8399999999996908</v>
      </c>
      <c r="H173" s="488">
        <f t="shared" si="43"/>
        <v>-8</v>
      </c>
      <c r="I173" s="398">
        <f t="shared" si="43"/>
        <v>-8.8800000000001091</v>
      </c>
      <c r="J173" s="398">
        <f t="shared" si="43"/>
        <v>-10.920000000000073</v>
      </c>
      <c r="K173" s="398">
        <f t="shared" si="43"/>
        <v>-9.4400000000000546</v>
      </c>
      <c r="L173" s="398">
        <f t="shared" si="43"/>
        <v>-11.360000000000582</v>
      </c>
      <c r="M173" s="398">
        <f t="shared" si="43"/>
        <v>-10.739999999999782</v>
      </c>
      <c r="N173" s="488">
        <f t="shared" si="43"/>
        <v>-9.9400000000000546</v>
      </c>
      <c r="O173" s="398">
        <f t="shared" si="43"/>
        <v>-11.260000000000218</v>
      </c>
      <c r="P173" s="398">
        <f t="shared" si="43"/>
        <v>-9.4800000000000182</v>
      </c>
      <c r="Q173" s="398">
        <f t="shared" si="43"/>
        <v>-10.920000000000073</v>
      </c>
      <c r="R173" s="398">
        <f t="shared" si="43"/>
        <v>-12.140000000000327</v>
      </c>
      <c r="S173" s="398">
        <f t="shared" si="43"/>
        <v>-11.639999999999873</v>
      </c>
      <c r="T173" s="398">
        <f t="shared" si="43"/>
        <v>-11.920000000000073</v>
      </c>
      <c r="U173" s="398">
        <f t="shared" si="43"/>
        <v>-9.5199999999995271</v>
      </c>
      <c r="V173" s="1303">
        <f t="shared" si="43"/>
        <v>-9.9799999999995634</v>
      </c>
      <c r="W173" s="398">
        <f t="shared" si="43"/>
        <v>-11.6599999999994</v>
      </c>
      <c r="X173" s="398">
        <f t="shared" si="43"/>
        <v>-9.5799999999999272</v>
      </c>
      <c r="Y173" s="399">
        <f t="shared" si="43"/>
        <v>-10.380000000000109</v>
      </c>
      <c r="Z173" s="398">
        <f t="shared" si="43"/>
        <v>-11.020000000000437</v>
      </c>
      <c r="AA173" s="398">
        <f t="shared" si="43"/>
        <v>-8.180000000000291</v>
      </c>
      <c r="AB173" s="2343">
        <f t="shared" si="43"/>
        <v>-10.579999999999927</v>
      </c>
      <c r="AC173" s="2160">
        <f t="shared" si="40"/>
        <v>-247.02000000000089</v>
      </c>
      <c r="AD173" s="1531">
        <f>AC173/(AC103+AC108)</f>
        <v>-2.9590321034978543E-3</v>
      </c>
    </row>
    <row r="174" spans="1:30" s="7" customFormat="1" ht="12.75" customHeight="1" x14ac:dyDescent="0.2">
      <c r="A174" s="5779"/>
      <c r="B174" s="5780"/>
      <c r="C174" s="2498" t="s">
        <v>311</v>
      </c>
      <c r="D174" s="599" t="s">
        <v>107</v>
      </c>
      <c r="E174" s="1574">
        <f t="shared" ref="E174:AB174" si="44">E104-E172</f>
        <v>-0.50000000000022737</v>
      </c>
      <c r="F174" s="1570">
        <f t="shared" si="44"/>
        <v>-1.3999999999998636</v>
      </c>
      <c r="G174" s="1570">
        <f t="shared" si="44"/>
        <v>-1.6000000000001364</v>
      </c>
      <c r="H174" s="1571">
        <f t="shared" si="44"/>
        <v>3.6000000000001364</v>
      </c>
      <c r="I174" s="1570">
        <f t="shared" si="44"/>
        <v>0.40000000000009095</v>
      </c>
      <c r="J174" s="1570">
        <f t="shared" si="44"/>
        <v>-0.10000000000013642</v>
      </c>
      <c r="K174" s="1570">
        <f t="shared" si="44"/>
        <v>-2.5999999999999091</v>
      </c>
      <c r="L174" s="1570">
        <f t="shared" si="44"/>
        <v>-2.5</v>
      </c>
      <c r="M174" s="1570">
        <f t="shared" si="44"/>
        <v>-4.7000000000000455</v>
      </c>
      <c r="N174" s="1571">
        <f t="shared" si="44"/>
        <v>-8.2000000000000455</v>
      </c>
      <c r="O174" s="1570">
        <f t="shared" si="44"/>
        <v>-2.8000000000001819</v>
      </c>
      <c r="P174" s="1570">
        <f t="shared" si="44"/>
        <v>-2.5000000000002274</v>
      </c>
      <c r="Q174" s="1570">
        <f t="shared" si="44"/>
        <v>-0.40000000000009095</v>
      </c>
      <c r="R174" s="1570">
        <f t="shared" si="44"/>
        <v>-1.0000000000002274</v>
      </c>
      <c r="S174" s="1570">
        <f t="shared" si="44"/>
        <v>2.5</v>
      </c>
      <c r="T174" s="1570">
        <f t="shared" si="44"/>
        <v>1.5</v>
      </c>
      <c r="U174" s="1570">
        <f t="shared" si="44"/>
        <v>1.5999999999999091</v>
      </c>
      <c r="V174" s="1572">
        <f t="shared" si="44"/>
        <v>0.49999999999977263</v>
      </c>
      <c r="W174" s="1570">
        <f t="shared" si="44"/>
        <v>0.79999999999995453</v>
      </c>
      <c r="X174" s="1570">
        <f t="shared" si="44"/>
        <v>2.4000000000000909</v>
      </c>
      <c r="Y174" s="1573">
        <f t="shared" si="44"/>
        <v>1.7999999999999545</v>
      </c>
      <c r="Z174" s="1570">
        <f t="shared" si="44"/>
        <v>1</v>
      </c>
      <c r="AA174" s="1570">
        <f t="shared" si="44"/>
        <v>-2.1000000000001364</v>
      </c>
      <c r="AB174" s="2453">
        <f t="shared" si="44"/>
        <v>-1.4000000000000909</v>
      </c>
      <c r="AC174" s="2178">
        <f t="shared" si="40"/>
        <v>-15.70000000000141</v>
      </c>
      <c r="AD174" s="85"/>
    </row>
    <row r="175" spans="1:30" s="7" customFormat="1" ht="12.75" customHeight="1" thickBot="1" x14ac:dyDescent="0.25">
      <c r="A175" s="5534"/>
      <c r="B175" s="5535"/>
      <c r="C175" s="2499" t="s">
        <v>311</v>
      </c>
      <c r="D175" s="690" t="s">
        <v>108</v>
      </c>
      <c r="E175" s="1575">
        <f>E106+E110-E121-E125-E129-E133-E138-E143-E148-E152-E157-E162-E167</f>
        <v>-9.9999999999984546E-2</v>
      </c>
      <c r="F175" s="426">
        <f t="shared" ref="F175:AB175" si="45">F106+F110-F121-F125-F129-F133-F138-F143-F148-F152-F157-F162-F167</f>
        <v>-0.60000000000001119</v>
      </c>
      <c r="G175" s="426">
        <f t="shared" si="45"/>
        <v>-0.70000000000002238</v>
      </c>
      <c r="H175" s="1304">
        <f t="shared" si="45"/>
        <v>-0.6000000000000103</v>
      </c>
      <c r="I175" s="426">
        <f t="shared" si="45"/>
        <v>-0.89999999999997549</v>
      </c>
      <c r="J175" s="426">
        <f t="shared" si="45"/>
        <v>-1.3999999999999861</v>
      </c>
      <c r="K175" s="426">
        <f t="shared" si="45"/>
        <v>-1.6000000000000281</v>
      </c>
      <c r="L175" s="426">
        <f t="shared" si="45"/>
        <v>-2.4000000000000075</v>
      </c>
      <c r="M175" s="426">
        <f t="shared" si="45"/>
        <v>-2.300000000000006</v>
      </c>
      <c r="N175" s="1304">
        <f t="shared" si="45"/>
        <v>-2.2999999999999972</v>
      </c>
      <c r="O175" s="426">
        <f t="shared" si="45"/>
        <v>-2.2000000000000028</v>
      </c>
      <c r="P175" s="426">
        <f t="shared" si="45"/>
        <v>-2.9999999999999805</v>
      </c>
      <c r="Q175" s="426">
        <f t="shared" si="45"/>
        <v>-2.999999999999976</v>
      </c>
      <c r="R175" s="426">
        <f t="shared" si="45"/>
        <v>0.10000000000002807</v>
      </c>
      <c r="S175" s="426">
        <f t="shared" si="45"/>
        <v>-1.3999999999999861</v>
      </c>
      <c r="T175" s="426">
        <f t="shared" si="45"/>
        <v>-0.70000000000000284</v>
      </c>
      <c r="U175" s="426">
        <f t="shared" si="45"/>
        <v>-0.6000000000000032</v>
      </c>
      <c r="V175" s="1304">
        <f t="shared" si="45"/>
        <v>-0.80000000000003091</v>
      </c>
      <c r="W175" s="426">
        <f t="shared" si="45"/>
        <v>0.20000000000000817</v>
      </c>
      <c r="X175" s="426">
        <f t="shared" si="45"/>
        <v>-3.0999999999999854</v>
      </c>
      <c r="Y175" s="2014">
        <f t="shared" si="45"/>
        <v>-1.1000000000000227</v>
      </c>
      <c r="Z175" s="426">
        <f t="shared" si="45"/>
        <v>-0.99999999999997602</v>
      </c>
      <c r="AA175" s="426">
        <f t="shared" si="45"/>
        <v>-1.2000000000000046</v>
      </c>
      <c r="AB175" s="2454">
        <f t="shared" si="45"/>
        <v>-1.8999999999999728</v>
      </c>
      <c r="AC175" s="2178">
        <f t="shared" si="40"/>
        <v>-32.59999999999993</v>
      </c>
      <c r="AD175" s="85"/>
    </row>
    <row r="176" spans="1:30" s="7" customFormat="1" ht="12.75" customHeight="1" thickBot="1" x14ac:dyDescent="0.25">
      <c r="A176" s="5740" t="s">
        <v>493</v>
      </c>
      <c r="B176" s="5741"/>
      <c r="C176" s="429"/>
      <c r="D176" s="613"/>
      <c r="E176" s="1308"/>
      <c r="F176" s="1308"/>
      <c r="G176" s="1308"/>
      <c r="H176" s="1308"/>
      <c r="I176" s="1308"/>
      <c r="J176" s="1308"/>
      <c r="K176" s="1308"/>
      <c r="L176" s="1308"/>
      <c r="M176" s="1308"/>
      <c r="N176" s="1308"/>
      <c r="O176" s="1308"/>
      <c r="P176" s="1308"/>
      <c r="Q176" s="1308"/>
      <c r="R176" s="1308"/>
      <c r="S176" s="1308"/>
      <c r="T176" s="1308"/>
      <c r="U176" s="1308"/>
      <c r="V176" s="1308"/>
      <c r="W176" s="1308"/>
      <c r="X176" s="1308"/>
      <c r="Y176" s="1308"/>
      <c r="Z176" s="1308"/>
      <c r="AA176" s="1308"/>
      <c r="AB176" s="2455"/>
      <c r="AC176" s="1628"/>
      <c r="AD176" s="78"/>
    </row>
    <row r="177" spans="1:30" s="7" customFormat="1" ht="0.75" customHeight="1" thickBot="1" x14ac:dyDescent="0.25">
      <c r="A177" s="5742"/>
      <c r="B177" s="5743"/>
      <c r="C177" s="427"/>
      <c r="D177" s="614"/>
      <c r="E177" s="1527"/>
      <c r="F177" s="1527"/>
      <c r="G177" s="1527"/>
      <c r="H177" s="1527"/>
      <c r="I177" s="1527"/>
      <c r="J177" s="1527"/>
      <c r="K177" s="1527"/>
      <c r="L177" s="1527"/>
      <c r="M177" s="1527"/>
      <c r="N177" s="1527"/>
      <c r="O177" s="1527"/>
      <c r="P177" s="1527"/>
      <c r="Q177" s="1527"/>
      <c r="R177" s="1527"/>
      <c r="S177" s="1527"/>
      <c r="T177" s="1527"/>
      <c r="U177" s="1527"/>
      <c r="V177" s="1527"/>
      <c r="W177" s="1527"/>
      <c r="X177" s="1527"/>
      <c r="Y177" s="1527"/>
      <c r="Z177" s="1527"/>
      <c r="AA177" s="1527"/>
      <c r="AB177" s="1527"/>
      <c r="AC177" s="2456"/>
      <c r="AD177" s="82"/>
    </row>
    <row r="178" spans="1:30" s="8" customFormat="1" ht="29.25" customHeight="1" thickBot="1" x14ac:dyDescent="0.25">
      <c r="A178" s="27"/>
      <c r="B178" s="20"/>
      <c r="C178" s="28"/>
      <c r="D178" s="29"/>
      <c r="E178" s="2030"/>
      <c r="F178" s="2030"/>
      <c r="G178" s="2030"/>
      <c r="H178" s="2030"/>
      <c r="I178" s="2030"/>
      <c r="J178" s="2030"/>
      <c r="K178" s="2030"/>
      <c r="L178" s="2030"/>
      <c r="M178" s="2030"/>
      <c r="N178" s="2030"/>
      <c r="O178" s="2030"/>
      <c r="P178" s="2030"/>
      <c r="Q178" s="2030"/>
      <c r="R178" s="2030"/>
      <c r="S178" s="2030"/>
      <c r="T178" s="2030"/>
      <c r="U178" s="2030"/>
      <c r="V178" s="2030"/>
      <c r="W178" s="2030"/>
      <c r="X178" s="2030"/>
      <c r="Y178" s="2030"/>
      <c r="Z178" s="2030"/>
      <c r="AA178" s="2030"/>
      <c r="AB178" s="2030"/>
      <c r="AC178" s="1591"/>
    </row>
    <row r="179" spans="1:30" s="4" customFormat="1" ht="39" customHeight="1" thickBot="1" x14ac:dyDescent="0.25">
      <c r="A179" s="849" t="s">
        <v>4</v>
      </c>
      <c r="B179" s="850" t="s">
        <v>0</v>
      </c>
      <c r="C179" s="851" t="s">
        <v>285</v>
      </c>
      <c r="D179" s="936" t="s">
        <v>3</v>
      </c>
      <c r="E179" s="5733" t="s">
        <v>136</v>
      </c>
      <c r="F179" s="5734"/>
      <c r="G179" s="5734"/>
      <c r="H179" s="5734"/>
      <c r="I179" s="5734"/>
      <c r="J179" s="5734"/>
      <c r="K179" s="5734"/>
      <c r="L179" s="5734"/>
      <c r="M179" s="5734"/>
      <c r="N179" s="5734"/>
      <c r="O179" s="5734"/>
      <c r="P179" s="5734"/>
      <c r="Q179" s="5734"/>
      <c r="R179" s="5734"/>
      <c r="S179" s="5734"/>
      <c r="T179" s="5734"/>
      <c r="U179" s="5734"/>
      <c r="V179" s="5734"/>
      <c r="W179" s="5734"/>
      <c r="X179" s="5734"/>
      <c r="Y179" s="5734"/>
      <c r="Z179" s="5734"/>
      <c r="AA179" s="5734"/>
      <c r="AB179" s="5735"/>
      <c r="AC179" s="407" t="s">
        <v>2</v>
      </c>
      <c r="AD179" s="852" t="s">
        <v>308</v>
      </c>
    </row>
    <row r="180" spans="1:30" s="4" customFormat="1" ht="24" customHeight="1" thickBot="1" x14ac:dyDescent="0.25">
      <c r="A180" s="4348" t="s">
        <v>748</v>
      </c>
      <c r="B180" s="4259"/>
      <c r="C180" s="4259"/>
      <c r="D180" s="4537"/>
      <c r="E180" s="408">
        <v>1</v>
      </c>
      <c r="F180" s="409">
        <v>2</v>
      </c>
      <c r="G180" s="409">
        <v>3</v>
      </c>
      <c r="H180" s="956">
        <v>4</v>
      </c>
      <c r="I180" s="409">
        <v>5</v>
      </c>
      <c r="J180" s="409">
        <v>6</v>
      </c>
      <c r="K180" s="409">
        <v>7</v>
      </c>
      <c r="L180" s="409">
        <v>8</v>
      </c>
      <c r="M180" s="409">
        <v>9</v>
      </c>
      <c r="N180" s="956">
        <v>10</v>
      </c>
      <c r="O180" s="409">
        <v>11</v>
      </c>
      <c r="P180" s="409">
        <v>12</v>
      </c>
      <c r="Q180" s="409">
        <v>13</v>
      </c>
      <c r="R180" s="409">
        <v>14</v>
      </c>
      <c r="S180" s="409">
        <v>15</v>
      </c>
      <c r="T180" s="409">
        <v>16</v>
      </c>
      <c r="U180" s="409">
        <v>17</v>
      </c>
      <c r="V180" s="1306">
        <v>18</v>
      </c>
      <c r="W180" s="409">
        <v>19</v>
      </c>
      <c r="X180" s="409">
        <v>20</v>
      </c>
      <c r="Y180" s="1306">
        <v>21</v>
      </c>
      <c r="Z180" s="409">
        <v>22</v>
      </c>
      <c r="AA180" s="409">
        <v>23</v>
      </c>
      <c r="AB180" s="2479">
        <v>24</v>
      </c>
      <c r="AC180" s="2482"/>
      <c r="AD180" s="853"/>
    </row>
    <row r="181" spans="1:30" s="10" customFormat="1" ht="16.5" customHeight="1" x14ac:dyDescent="0.2">
      <c r="A181" s="4071" t="s">
        <v>104</v>
      </c>
      <c r="B181" s="4072"/>
      <c r="C181" s="2696"/>
      <c r="D181" s="4898"/>
      <c r="E181" s="2387">
        <v>5</v>
      </c>
      <c r="F181" s="2388">
        <v>5</v>
      </c>
      <c r="G181" s="2388">
        <v>5</v>
      </c>
      <c r="H181" s="3340">
        <v>5</v>
      </c>
      <c r="I181" s="2388">
        <v>5</v>
      </c>
      <c r="J181" s="2388">
        <v>5</v>
      </c>
      <c r="K181" s="2388">
        <v>5</v>
      </c>
      <c r="L181" s="2388">
        <v>5</v>
      </c>
      <c r="M181" s="2388">
        <v>5</v>
      </c>
      <c r="N181" s="3340">
        <v>5</v>
      </c>
      <c r="O181" s="2388">
        <v>5</v>
      </c>
      <c r="P181" s="2388">
        <v>5</v>
      </c>
      <c r="Q181" s="2388">
        <v>5</v>
      </c>
      <c r="R181" s="2388">
        <v>5</v>
      </c>
      <c r="S181" s="2388">
        <v>5</v>
      </c>
      <c r="T181" s="2388">
        <v>5</v>
      </c>
      <c r="U181" s="2389">
        <v>6</v>
      </c>
      <c r="V181" s="3338">
        <v>6</v>
      </c>
      <c r="W181" s="2388">
        <v>6</v>
      </c>
      <c r="X181" s="2388">
        <v>6</v>
      </c>
      <c r="Y181" s="2388">
        <v>6</v>
      </c>
      <c r="Z181" s="2388">
        <v>6</v>
      </c>
      <c r="AA181" s="2388">
        <v>6</v>
      </c>
      <c r="AB181" s="2587">
        <v>6</v>
      </c>
      <c r="AC181" s="2779"/>
      <c r="AD181" s="2697"/>
    </row>
    <row r="182" spans="1:30" s="10" customFormat="1" ht="19.5" customHeight="1" thickBot="1" x14ac:dyDescent="0.25">
      <c r="A182" s="4073" t="s">
        <v>105</v>
      </c>
      <c r="B182" s="4074"/>
      <c r="C182" s="4899"/>
      <c r="D182" s="4900"/>
      <c r="E182" s="2588">
        <v>5</v>
      </c>
      <c r="F182" s="2589">
        <v>5</v>
      </c>
      <c r="G182" s="2589">
        <v>5</v>
      </c>
      <c r="H182" s="3341">
        <v>5</v>
      </c>
      <c r="I182" s="2589">
        <v>5</v>
      </c>
      <c r="J182" s="2589">
        <v>5</v>
      </c>
      <c r="K182" s="2589">
        <v>5</v>
      </c>
      <c r="L182" s="2589">
        <v>5</v>
      </c>
      <c r="M182" s="2589">
        <v>5</v>
      </c>
      <c r="N182" s="3341">
        <v>5</v>
      </c>
      <c r="O182" s="2589">
        <v>5</v>
      </c>
      <c r="P182" s="2589">
        <v>5</v>
      </c>
      <c r="Q182" s="2589">
        <v>5</v>
      </c>
      <c r="R182" s="2589">
        <v>5</v>
      </c>
      <c r="S182" s="2589">
        <v>5</v>
      </c>
      <c r="T182" s="2589">
        <v>5</v>
      </c>
      <c r="U182" s="2590">
        <v>5</v>
      </c>
      <c r="V182" s="3339">
        <v>5</v>
      </c>
      <c r="W182" s="2589">
        <v>5</v>
      </c>
      <c r="X182" s="2589">
        <v>5</v>
      </c>
      <c r="Y182" s="2589">
        <v>5</v>
      </c>
      <c r="Z182" s="2589">
        <v>5</v>
      </c>
      <c r="AA182" s="2589">
        <v>5</v>
      </c>
      <c r="AB182" s="2591">
        <v>5</v>
      </c>
      <c r="AC182" s="2780"/>
      <c r="AD182" s="2697"/>
    </row>
    <row r="183" spans="1:30" s="14" customFormat="1" ht="12.75" customHeight="1" x14ac:dyDescent="0.2">
      <c r="A183" s="5710" t="s">
        <v>186</v>
      </c>
      <c r="B183" s="5774" t="s">
        <v>312</v>
      </c>
      <c r="C183" s="1486" t="s">
        <v>641</v>
      </c>
      <c r="D183" s="2419" t="s">
        <v>106</v>
      </c>
      <c r="E183" s="3830">
        <v>2673</v>
      </c>
      <c r="F183" s="3831">
        <v>2620.2000000000003</v>
      </c>
      <c r="G183" s="3831">
        <v>2567.4</v>
      </c>
      <c r="H183" s="3833">
        <v>2580.6</v>
      </c>
      <c r="I183" s="3831">
        <v>2600.4</v>
      </c>
      <c r="J183" s="3831">
        <v>2626.8</v>
      </c>
      <c r="K183" s="3831">
        <v>2791.8</v>
      </c>
      <c r="L183" s="3831">
        <v>2950.2000000000003</v>
      </c>
      <c r="M183" s="3831">
        <v>3029.4</v>
      </c>
      <c r="N183" s="3833">
        <v>3016.2000000000003</v>
      </c>
      <c r="O183" s="3831">
        <v>2996.4</v>
      </c>
      <c r="P183" s="3831">
        <v>2996.4</v>
      </c>
      <c r="Q183" s="3831">
        <v>2989.8</v>
      </c>
      <c r="R183" s="3831">
        <v>2996.4</v>
      </c>
      <c r="S183" s="3831">
        <v>3531</v>
      </c>
      <c r="T183" s="3831">
        <v>3240.6</v>
      </c>
      <c r="U183" s="3831">
        <v>3141.6</v>
      </c>
      <c r="V183" s="3833">
        <v>3115.2000000000003</v>
      </c>
      <c r="W183" s="3831">
        <v>3128.4</v>
      </c>
      <c r="X183" s="3831">
        <v>3036</v>
      </c>
      <c r="Y183" s="3831">
        <v>2970</v>
      </c>
      <c r="Z183" s="3831">
        <v>2844.6</v>
      </c>
      <c r="AA183" s="3831">
        <v>2692.8</v>
      </c>
      <c r="AB183" s="3834">
        <v>2607</v>
      </c>
      <c r="AC183" s="1959">
        <f>SUM(E183:AB183)</f>
        <v>69742.2</v>
      </c>
      <c r="AD183" s="854"/>
    </row>
    <row r="184" spans="1:30" s="14" customFormat="1" ht="12.75" customHeight="1" x14ac:dyDescent="0.2">
      <c r="A184" s="5711"/>
      <c r="B184" s="5775"/>
      <c r="C184" s="1487" t="s">
        <v>641</v>
      </c>
      <c r="D184" s="2420" t="s">
        <v>107</v>
      </c>
      <c r="E184" s="3462">
        <v>679.80000000000007</v>
      </c>
      <c r="F184" s="3463">
        <v>679.80000000000007</v>
      </c>
      <c r="G184" s="3463">
        <v>666.6</v>
      </c>
      <c r="H184" s="3464">
        <v>666.6</v>
      </c>
      <c r="I184" s="3463">
        <v>673.2</v>
      </c>
      <c r="J184" s="3463">
        <v>673.2</v>
      </c>
      <c r="K184" s="3463">
        <v>693</v>
      </c>
      <c r="L184" s="3463">
        <v>719.4</v>
      </c>
      <c r="M184" s="3463">
        <v>726</v>
      </c>
      <c r="N184" s="3464">
        <v>706.2</v>
      </c>
      <c r="O184" s="3463">
        <v>706.2</v>
      </c>
      <c r="P184" s="3463">
        <v>712.80000000000007</v>
      </c>
      <c r="Q184" s="3463">
        <v>712.80000000000007</v>
      </c>
      <c r="R184" s="3463">
        <v>693</v>
      </c>
      <c r="S184" s="3463">
        <v>996.6</v>
      </c>
      <c r="T184" s="3463">
        <v>818.4</v>
      </c>
      <c r="U184" s="3463">
        <v>825</v>
      </c>
      <c r="V184" s="3464">
        <v>805.2</v>
      </c>
      <c r="W184" s="3463">
        <v>818.4</v>
      </c>
      <c r="X184" s="3463">
        <v>745.80000000000007</v>
      </c>
      <c r="Y184" s="3463">
        <v>745.80000000000007</v>
      </c>
      <c r="Z184" s="3463">
        <v>719.4</v>
      </c>
      <c r="AA184" s="3463">
        <v>686.4</v>
      </c>
      <c r="AB184" s="3829">
        <v>673.2</v>
      </c>
      <c r="AC184" s="2817">
        <f>SUM(E184:AB184)</f>
        <v>17542.8</v>
      </c>
      <c r="AD184" s="854"/>
    </row>
    <row r="185" spans="1:30" s="14" customFormat="1" ht="12.75" customHeight="1" x14ac:dyDescent="0.2">
      <c r="A185" s="5711"/>
      <c r="B185" s="5775"/>
      <c r="C185" s="1475" t="s">
        <v>311</v>
      </c>
      <c r="D185" s="593" t="s">
        <v>336</v>
      </c>
      <c r="E185" s="325">
        <v>2758.0893821629493</v>
      </c>
      <c r="F185" s="326">
        <v>2706.9495894825973</v>
      </c>
      <c r="G185" s="326">
        <v>2652.5267802606631</v>
      </c>
      <c r="H185" s="837">
        <v>2665.305220795547</v>
      </c>
      <c r="I185" s="326">
        <v>2686.1270260358128</v>
      </c>
      <c r="J185" s="326">
        <v>2711.6925489442938</v>
      </c>
      <c r="K185" s="326">
        <v>2876.5250285718012</v>
      </c>
      <c r="L185" s="326">
        <v>3036.6455835345687</v>
      </c>
      <c r="M185" s="326">
        <v>3115.179025353118</v>
      </c>
      <c r="N185" s="837">
        <v>3097.7703078181894</v>
      </c>
      <c r="O185" s="326">
        <v>3078.4949894388328</v>
      </c>
      <c r="P185" s="326">
        <v>3080.0157142456274</v>
      </c>
      <c r="Q185" s="326">
        <v>3073.5952693873019</v>
      </c>
      <c r="R185" s="326">
        <v>3075.4937749896358</v>
      </c>
      <c r="S185" s="326">
        <v>3668.9470642133829</v>
      </c>
      <c r="T185" s="326">
        <v>3342.3445244319146</v>
      </c>
      <c r="U185" s="326">
        <v>3248.1187724589136</v>
      </c>
      <c r="V185" s="837">
        <v>3217.5795374784448</v>
      </c>
      <c r="W185" s="326">
        <v>3233.6767185357289</v>
      </c>
      <c r="X185" s="326">
        <v>3126.2619276061946</v>
      </c>
      <c r="Y185" s="326">
        <v>3062.2079681171231</v>
      </c>
      <c r="Z185" s="326">
        <v>2934.1584006321132</v>
      </c>
      <c r="AA185" s="326">
        <v>2778.90568389789</v>
      </c>
      <c r="AB185" s="391">
        <v>2692.5168968829148</v>
      </c>
      <c r="AC185" s="2817">
        <f>SUM(E185:AB185)</f>
        <v>71919.127735275557</v>
      </c>
      <c r="AD185" s="854"/>
    </row>
    <row r="186" spans="1:30" s="14" customFormat="1" ht="12.75" customHeight="1" x14ac:dyDescent="0.2">
      <c r="A186" s="5711"/>
      <c r="B186" s="5775"/>
      <c r="C186" s="1445" t="s">
        <v>338</v>
      </c>
      <c r="D186" s="2420" t="s">
        <v>108</v>
      </c>
      <c r="E186" s="3544">
        <v>13.7</v>
      </c>
      <c r="F186" s="3545">
        <v>13.1</v>
      </c>
      <c r="G186" s="3545">
        <v>13.2</v>
      </c>
      <c r="H186" s="3547">
        <v>13</v>
      </c>
      <c r="I186" s="3545">
        <v>13.1</v>
      </c>
      <c r="J186" s="3545">
        <v>13.1</v>
      </c>
      <c r="K186" s="3545">
        <v>13.1</v>
      </c>
      <c r="L186" s="3545">
        <v>14.3</v>
      </c>
      <c r="M186" s="3545">
        <v>14.9</v>
      </c>
      <c r="N186" s="3547">
        <v>15.1</v>
      </c>
      <c r="O186" s="3545">
        <v>15.2</v>
      </c>
      <c r="P186" s="3545">
        <v>14.9</v>
      </c>
      <c r="Q186" s="3545">
        <v>15.2</v>
      </c>
      <c r="R186" s="3545">
        <v>14.8</v>
      </c>
      <c r="S186" s="3545">
        <v>17.7</v>
      </c>
      <c r="T186" s="3545">
        <v>17.899999999999999</v>
      </c>
      <c r="U186" s="3545">
        <v>15.6</v>
      </c>
      <c r="V186" s="3547">
        <v>15.7</v>
      </c>
      <c r="W186" s="3545">
        <v>15.7</v>
      </c>
      <c r="X186" s="3545">
        <v>15.5</v>
      </c>
      <c r="Y186" s="3545">
        <v>15.2</v>
      </c>
      <c r="Z186" s="3545">
        <v>14.7</v>
      </c>
      <c r="AA186" s="3545">
        <v>14</v>
      </c>
      <c r="AB186" s="3548">
        <v>13.4</v>
      </c>
      <c r="AC186" s="2817">
        <f>SUM(E186:AB186)</f>
        <v>352.09999999999991</v>
      </c>
      <c r="AD186" s="854"/>
    </row>
    <row r="187" spans="1:30" s="34" customFormat="1" ht="12.75" customHeight="1" thickBot="1" x14ac:dyDescent="0.25">
      <c r="A187" s="5711"/>
      <c r="B187" s="5776"/>
      <c r="C187" s="1489" t="s">
        <v>311</v>
      </c>
      <c r="D187" s="2421" t="s">
        <v>109</v>
      </c>
      <c r="E187" s="876">
        <v>0.25432098765432104</v>
      </c>
      <c r="F187" s="877">
        <v>0.25944584382871538</v>
      </c>
      <c r="G187" s="877">
        <v>0.25964010282776351</v>
      </c>
      <c r="H187" s="961">
        <v>0.25831202046035806</v>
      </c>
      <c r="I187" s="877">
        <v>0.25888324873096447</v>
      </c>
      <c r="J187" s="877">
        <v>0.25628140703517588</v>
      </c>
      <c r="K187" s="877">
        <v>0.24822695035460993</v>
      </c>
      <c r="L187" s="877">
        <v>0.2438478747203579</v>
      </c>
      <c r="M187" s="877">
        <v>0.23965141612200436</v>
      </c>
      <c r="N187" s="961">
        <v>0.23413566739606126</v>
      </c>
      <c r="O187" s="877">
        <v>0.23568281938325991</v>
      </c>
      <c r="P187" s="877">
        <v>0.2378854625550661</v>
      </c>
      <c r="Q187" s="877">
        <v>0.23841059602649006</v>
      </c>
      <c r="R187" s="877">
        <v>0.23127753303964757</v>
      </c>
      <c r="S187" s="877">
        <v>0.28224299065420561</v>
      </c>
      <c r="T187" s="877">
        <v>0.25254582484725052</v>
      </c>
      <c r="U187" s="877">
        <v>0.26260504201680673</v>
      </c>
      <c r="V187" s="961">
        <v>0.25847457627118642</v>
      </c>
      <c r="W187" s="877">
        <v>0.26160337552742613</v>
      </c>
      <c r="X187" s="877">
        <v>0.2456521739130435</v>
      </c>
      <c r="Y187" s="878">
        <v>0.25111111111111112</v>
      </c>
      <c r="Z187" s="877">
        <v>0.25290023201856149</v>
      </c>
      <c r="AA187" s="877">
        <v>0.25490196078431371</v>
      </c>
      <c r="AB187" s="879">
        <v>0.25822784810126587</v>
      </c>
      <c r="AC187" s="3115">
        <f t="shared" ref="AC187" si="46">AC184/AC183</f>
        <v>0.25153780637834766</v>
      </c>
      <c r="AD187" s="864"/>
    </row>
    <row r="188" spans="1:30" s="14" customFormat="1" ht="12.75" customHeight="1" x14ac:dyDescent="0.2">
      <c r="A188" s="5710" t="s">
        <v>112</v>
      </c>
      <c r="B188" s="5714" t="s">
        <v>305</v>
      </c>
      <c r="C188" s="1486" t="s">
        <v>641</v>
      </c>
      <c r="D188" s="865" t="s">
        <v>106</v>
      </c>
      <c r="E188" s="3458">
        <v>2230.8000000000002</v>
      </c>
      <c r="F188" s="3459">
        <v>2527.8000000000002</v>
      </c>
      <c r="G188" s="3459">
        <v>2772</v>
      </c>
      <c r="H188" s="3460">
        <v>2772</v>
      </c>
      <c r="I188" s="3459">
        <v>2778.6</v>
      </c>
      <c r="J188" s="3459">
        <v>2811.6</v>
      </c>
      <c r="K188" s="3459">
        <v>2904</v>
      </c>
      <c r="L188" s="3459">
        <v>2976.6</v>
      </c>
      <c r="M188" s="3459">
        <v>3009.6</v>
      </c>
      <c r="N188" s="3460">
        <v>3009.6</v>
      </c>
      <c r="O188" s="3459">
        <v>2904</v>
      </c>
      <c r="P188" s="3459">
        <v>2871</v>
      </c>
      <c r="Q188" s="3459">
        <v>2917.2000000000003</v>
      </c>
      <c r="R188" s="3459">
        <v>2937</v>
      </c>
      <c r="S188" s="3459">
        <v>2310</v>
      </c>
      <c r="T188" s="3459">
        <v>2818.2000000000003</v>
      </c>
      <c r="U188" s="3459">
        <v>3036</v>
      </c>
      <c r="V188" s="3460">
        <v>3115.2000000000003</v>
      </c>
      <c r="W188" s="3459">
        <v>3055.8</v>
      </c>
      <c r="X188" s="3459">
        <v>3121.8</v>
      </c>
      <c r="Y188" s="3459">
        <v>3108.6</v>
      </c>
      <c r="Z188" s="3459">
        <v>3029.4</v>
      </c>
      <c r="AA188" s="3459">
        <v>2910.6</v>
      </c>
      <c r="AB188" s="3827">
        <v>2851.2000000000003</v>
      </c>
      <c r="AC188" s="2557">
        <f>SUM(E188:AB188)</f>
        <v>68778.599999999991</v>
      </c>
      <c r="AD188" s="854"/>
    </row>
    <row r="189" spans="1:30" s="14" customFormat="1" ht="12.75" customHeight="1" x14ac:dyDescent="0.2">
      <c r="A189" s="5711"/>
      <c r="B189" s="5715"/>
      <c r="C189" s="1487" t="s">
        <v>641</v>
      </c>
      <c r="D189" s="857" t="s">
        <v>107</v>
      </c>
      <c r="E189" s="3462">
        <v>508.2</v>
      </c>
      <c r="F189" s="3463">
        <v>495</v>
      </c>
      <c r="G189" s="3463">
        <v>481.8</v>
      </c>
      <c r="H189" s="3464">
        <v>475.2</v>
      </c>
      <c r="I189" s="3463">
        <v>468.6</v>
      </c>
      <c r="J189" s="3463">
        <v>468.6</v>
      </c>
      <c r="K189" s="3463">
        <v>475.2</v>
      </c>
      <c r="L189" s="3463">
        <v>488.40000000000003</v>
      </c>
      <c r="M189" s="3463">
        <v>508.2</v>
      </c>
      <c r="N189" s="3464">
        <v>567.6</v>
      </c>
      <c r="O189" s="3463">
        <v>514.79999999999995</v>
      </c>
      <c r="P189" s="3463">
        <v>521.4</v>
      </c>
      <c r="Q189" s="3463">
        <v>528</v>
      </c>
      <c r="R189" s="3463">
        <v>554.4</v>
      </c>
      <c r="S189" s="3463">
        <v>310.2</v>
      </c>
      <c r="T189" s="3463">
        <v>501.6</v>
      </c>
      <c r="U189" s="3463">
        <v>528</v>
      </c>
      <c r="V189" s="3464">
        <v>541.20000000000005</v>
      </c>
      <c r="W189" s="3463">
        <v>528</v>
      </c>
      <c r="X189" s="3463">
        <v>541.20000000000005</v>
      </c>
      <c r="Y189" s="3463">
        <v>534.6</v>
      </c>
      <c r="Z189" s="3463">
        <v>514.79999999999995</v>
      </c>
      <c r="AA189" s="3463">
        <v>501.6</v>
      </c>
      <c r="AB189" s="3829">
        <v>488.40000000000003</v>
      </c>
      <c r="AC189" s="2817">
        <f>SUM(E189:AB189)</f>
        <v>12045.000000000002</v>
      </c>
      <c r="AD189" s="854"/>
    </row>
    <row r="190" spans="1:30" s="14" customFormat="1" ht="12.75" customHeight="1" x14ac:dyDescent="0.2">
      <c r="A190" s="5711"/>
      <c r="B190" s="5715"/>
      <c r="C190" s="1475" t="s">
        <v>311</v>
      </c>
      <c r="D190" s="593" t="s">
        <v>336</v>
      </c>
      <c r="E190" s="325">
        <v>2287.954518778728</v>
      </c>
      <c r="F190" s="326">
        <v>2575.8101327543536</v>
      </c>
      <c r="G190" s="326">
        <v>2813.5591765591139</v>
      </c>
      <c r="H190" s="837">
        <v>2812.4364952830492</v>
      </c>
      <c r="I190" s="326">
        <v>2817.8367447387718</v>
      </c>
      <c r="J190" s="326">
        <v>2850.3825216977457</v>
      </c>
      <c r="K190" s="326">
        <v>2942.6231563011938</v>
      </c>
      <c r="L190" s="326">
        <v>3016.4021814075122</v>
      </c>
      <c r="M190" s="326">
        <v>3052.205661484822</v>
      </c>
      <c r="N190" s="837">
        <v>3062.6560237806661</v>
      </c>
      <c r="O190" s="326">
        <v>2949.2770368346205</v>
      </c>
      <c r="P190" s="326">
        <v>2917.9614390872271</v>
      </c>
      <c r="Q190" s="326">
        <v>2964.5977534903454</v>
      </c>
      <c r="R190" s="326">
        <v>2988.8674042185276</v>
      </c>
      <c r="S190" s="326">
        <v>2330.7346567123423</v>
      </c>
      <c r="T190" s="326">
        <v>2862.4908384132868</v>
      </c>
      <c r="U190" s="326">
        <v>3081.5710279011905</v>
      </c>
      <c r="V190" s="837">
        <v>3161.8615529463018</v>
      </c>
      <c r="W190" s="326">
        <v>3101.080076360493</v>
      </c>
      <c r="X190" s="326">
        <v>3168.3643540476842</v>
      </c>
      <c r="Y190" s="326">
        <v>3154.2338404119628</v>
      </c>
      <c r="Z190" s="326">
        <v>3072.8298683786579</v>
      </c>
      <c r="AA190" s="326">
        <v>2953.5055307210787</v>
      </c>
      <c r="AB190" s="391">
        <v>2892.7281241070687</v>
      </c>
      <c r="AC190" s="2817">
        <f>SUM(E190:AB190)</f>
        <v>69831.970116416764</v>
      </c>
      <c r="AD190" s="2408"/>
    </row>
    <row r="191" spans="1:30" s="14" customFormat="1" ht="12.75" customHeight="1" x14ac:dyDescent="0.2">
      <c r="A191" s="5711"/>
      <c r="B191" s="5715"/>
      <c r="C191" s="1445" t="s">
        <v>338</v>
      </c>
      <c r="D191" s="857" t="s">
        <v>108</v>
      </c>
      <c r="E191" s="3544">
        <v>11.3</v>
      </c>
      <c r="F191" s="3545">
        <v>11</v>
      </c>
      <c r="G191" s="3545">
        <v>13.7</v>
      </c>
      <c r="H191" s="3547">
        <v>13.8</v>
      </c>
      <c r="I191" s="3545">
        <v>13.7</v>
      </c>
      <c r="J191" s="3545">
        <v>14</v>
      </c>
      <c r="K191" s="3545">
        <v>14</v>
      </c>
      <c r="L191" s="3545">
        <v>14.5</v>
      </c>
      <c r="M191" s="3545">
        <v>14.5</v>
      </c>
      <c r="N191" s="3547">
        <v>14.9</v>
      </c>
      <c r="O191" s="3545">
        <v>15.2</v>
      </c>
      <c r="P191" s="3545">
        <v>14.1</v>
      </c>
      <c r="Q191" s="3545">
        <v>14.3</v>
      </c>
      <c r="R191" s="3545">
        <v>14.5</v>
      </c>
      <c r="S191" s="3545">
        <v>11.2</v>
      </c>
      <c r="T191" s="3545">
        <v>11.5</v>
      </c>
      <c r="U191" s="3545">
        <v>15.1</v>
      </c>
      <c r="V191" s="3547">
        <v>15.4</v>
      </c>
      <c r="W191" s="3545">
        <v>15.3</v>
      </c>
      <c r="X191" s="3545">
        <v>15.2</v>
      </c>
      <c r="Y191" s="3545">
        <v>15.3</v>
      </c>
      <c r="Z191" s="3545">
        <v>15.3</v>
      </c>
      <c r="AA191" s="3545">
        <v>14.8</v>
      </c>
      <c r="AB191" s="3548">
        <v>14.2</v>
      </c>
      <c r="AC191" s="2817">
        <f>SUM(E191:AB191)</f>
        <v>336.8</v>
      </c>
      <c r="AD191" s="854"/>
    </row>
    <row r="192" spans="1:30" s="34" customFormat="1" ht="12.75" customHeight="1" thickBot="1" x14ac:dyDescent="0.25">
      <c r="A192" s="5713"/>
      <c r="B192" s="5752"/>
      <c r="C192" s="1489" t="s">
        <v>311</v>
      </c>
      <c r="D192" s="866" t="s">
        <v>109</v>
      </c>
      <c r="E192" s="860">
        <v>0.22781065088757393</v>
      </c>
      <c r="F192" s="861">
        <v>0.19582245430809397</v>
      </c>
      <c r="G192" s="861">
        <v>0.1738095238095238</v>
      </c>
      <c r="H192" s="958">
        <v>0.17142857142857143</v>
      </c>
      <c r="I192" s="861">
        <v>0.16864608076009502</v>
      </c>
      <c r="J192" s="861">
        <v>0.16666666666666669</v>
      </c>
      <c r="K192" s="861">
        <v>0.16363636363636364</v>
      </c>
      <c r="L192" s="861">
        <v>0.16407982261640799</v>
      </c>
      <c r="M192" s="861">
        <v>0.16885964912280702</v>
      </c>
      <c r="N192" s="958">
        <v>0.18859649122807018</v>
      </c>
      <c r="O192" s="861">
        <v>0.17727272727272725</v>
      </c>
      <c r="P192" s="861">
        <v>0.18160919540229883</v>
      </c>
      <c r="Q192" s="861">
        <v>0.18099547511312217</v>
      </c>
      <c r="R192" s="861">
        <v>0.18876404494382021</v>
      </c>
      <c r="S192" s="861">
        <v>0.13428571428571429</v>
      </c>
      <c r="T192" s="861">
        <v>0.17798594847775176</v>
      </c>
      <c r="U192" s="861">
        <v>0.17391304347826086</v>
      </c>
      <c r="V192" s="958">
        <v>0.17372881355932204</v>
      </c>
      <c r="W192" s="861">
        <v>0.17278617710583152</v>
      </c>
      <c r="X192" s="861">
        <v>0.17336152219873149</v>
      </c>
      <c r="Y192" s="867">
        <v>0.17197452229299365</v>
      </c>
      <c r="Z192" s="861">
        <v>0.1699346405228758</v>
      </c>
      <c r="AA192" s="861">
        <v>0.17233560090702948</v>
      </c>
      <c r="AB192" s="872">
        <v>0.17129629629629628</v>
      </c>
      <c r="AC192" s="3115">
        <f t="shared" ref="AC192" si="47">AC189/AC188</f>
        <v>0.1751271471068036</v>
      </c>
      <c r="AD192" s="864"/>
    </row>
    <row r="193" spans="1:30" s="14" customFormat="1" ht="12.75" customHeight="1" x14ac:dyDescent="0.2">
      <c r="A193" s="5717" t="s">
        <v>146</v>
      </c>
      <c r="B193" s="5730" t="s">
        <v>313</v>
      </c>
      <c r="C193" s="1486" t="s">
        <v>641</v>
      </c>
      <c r="D193" s="604" t="s">
        <v>106</v>
      </c>
      <c r="E193" s="3830">
        <v>995.4</v>
      </c>
      <c r="F193" s="3831">
        <v>989.1</v>
      </c>
      <c r="G193" s="3831">
        <v>987</v>
      </c>
      <c r="H193" s="3833">
        <v>987</v>
      </c>
      <c r="I193" s="3831">
        <v>980.7</v>
      </c>
      <c r="J193" s="3831">
        <v>991.2</v>
      </c>
      <c r="K193" s="3831">
        <v>1024.8</v>
      </c>
      <c r="L193" s="3831">
        <v>1071</v>
      </c>
      <c r="M193" s="3831">
        <v>1052.0999999999999</v>
      </c>
      <c r="N193" s="3833">
        <v>1018.5</v>
      </c>
      <c r="O193" s="3831">
        <v>1005.9</v>
      </c>
      <c r="P193" s="3831">
        <v>1012.2</v>
      </c>
      <c r="Q193" s="3831">
        <v>1016.4</v>
      </c>
      <c r="R193" s="3831">
        <v>1014.3000000000001</v>
      </c>
      <c r="S193" s="3831">
        <v>1045.8</v>
      </c>
      <c r="T193" s="3831">
        <v>1058.4000000000001</v>
      </c>
      <c r="U193" s="3831">
        <v>1058.4000000000001</v>
      </c>
      <c r="V193" s="3833">
        <v>1060.5</v>
      </c>
      <c r="W193" s="3831">
        <v>1050</v>
      </c>
      <c r="X193" s="3831">
        <v>1029</v>
      </c>
      <c r="Y193" s="3831">
        <v>1012.2</v>
      </c>
      <c r="Z193" s="3831">
        <v>959.7</v>
      </c>
      <c r="AA193" s="3831">
        <v>921.9</v>
      </c>
      <c r="AB193" s="3834">
        <v>911.4</v>
      </c>
      <c r="AC193" s="1959">
        <f>SUM(E193:AB193)</f>
        <v>24252.9</v>
      </c>
      <c r="AD193" s="854"/>
    </row>
    <row r="194" spans="1:30" s="14" customFormat="1" ht="12.75" customHeight="1" x14ac:dyDescent="0.2">
      <c r="A194" s="5711"/>
      <c r="B194" s="5731"/>
      <c r="C194" s="1487" t="s">
        <v>641</v>
      </c>
      <c r="D194" s="605" t="s">
        <v>107</v>
      </c>
      <c r="E194" s="3462">
        <v>42</v>
      </c>
      <c r="F194" s="3463">
        <v>44.1</v>
      </c>
      <c r="G194" s="3463">
        <v>44.1</v>
      </c>
      <c r="H194" s="3464">
        <v>42</v>
      </c>
      <c r="I194" s="3463">
        <v>42</v>
      </c>
      <c r="J194" s="3463">
        <v>39.9</v>
      </c>
      <c r="K194" s="3463">
        <v>44.1</v>
      </c>
      <c r="L194" s="3463">
        <v>56.7</v>
      </c>
      <c r="M194" s="3463">
        <v>37.800000000000004</v>
      </c>
      <c r="N194" s="3464">
        <v>31.5</v>
      </c>
      <c r="O194" s="3463">
        <v>25.2</v>
      </c>
      <c r="P194" s="3463">
        <v>33.6</v>
      </c>
      <c r="Q194" s="3463">
        <v>44.1</v>
      </c>
      <c r="R194" s="3463">
        <v>46.2</v>
      </c>
      <c r="S194" s="3463">
        <v>71.400000000000006</v>
      </c>
      <c r="T194" s="3463">
        <v>63</v>
      </c>
      <c r="U194" s="3463">
        <v>60.9</v>
      </c>
      <c r="V194" s="3464">
        <v>58.800000000000004</v>
      </c>
      <c r="W194" s="3463">
        <v>54.6</v>
      </c>
      <c r="X194" s="3463">
        <v>35.700000000000003</v>
      </c>
      <c r="Y194" s="3463">
        <v>29.400000000000002</v>
      </c>
      <c r="Z194" s="3463">
        <v>23.1</v>
      </c>
      <c r="AA194" s="3463">
        <v>18.900000000000002</v>
      </c>
      <c r="AB194" s="3829">
        <v>21</v>
      </c>
      <c r="AC194" s="2817">
        <f>SUM(E194:AB194)</f>
        <v>1010.1</v>
      </c>
      <c r="AD194" s="854"/>
    </row>
    <row r="195" spans="1:30" s="14" customFormat="1" ht="12.75" customHeight="1" x14ac:dyDescent="0.2">
      <c r="A195" s="5712"/>
      <c r="B195" s="5731"/>
      <c r="C195" s="1475" t="s">
        <v>311</v>
      </c>
      <c r="D195" s="600" t="s">
        <v>336</v>
      </c>
      <c r="E195" s="325">
        <v>996.28568192060254</v>
      </c>
      <c r="F195" s="326">
        <v>990.08263291505125</v>
      </c>
      <c r="G195" s="326">
        <v>987.9847215417858</v>
      </c>
      <c r="H195" s="837">
        <v>987.89321285248241</v>
      </c>
      <c r="I195" s="326">
        <v>981.59894559845577</v>
      </c>
      <c r="J195" s="326">
        <v>992.00274697200314</v>
      </c>
      <c r="K195" s="326">
        <v>1025.7484340714345</v>
      </c>
      <c r="L195" s="326">
        <v>1072.499832167819</v>
      </c>
      <c r="M195" s="326">
        <v>1052.7788229253094</v>
      </c>
      <c r="N195" s="837">
        <v>1018.9869969729741</v>
      </c>
      <c r="O195" s="326">
        <v>1006.2156081079244</v>
      </c>
      <c r="P195" s="326">
        <v>1012.7575228059281</v>
      </c>
      <c r="Q195" s="326">
        <v>1017.3562650320683</v>
      </c>
      <c r="R195" s="326">
        <v>1015.351628747401</v>
      </c>
      <c r="S195" s="326">
        <v>1048.2345157454031</v>
      </c>
      <c r="T195" s="326">
        <v>1060.2733421151361</v>
      </c>
      <c r="U195" s="326">
        <v>1060.1506355230847</v>
      </c>
      <c r="V195" s="837">
        <v>1062.1288481158958</v>
      </c>
      <c r="W195" s="326">
        <v>1051.4186416456578</v>
      </c>
      <c r="X195" s="326">
        <v>1029.6190994731983</v>
      </c>
      <c r="Y195" s="326">
        <v>1012.6268809388778</v>
      </c>
      <c r="Z195" s="326">
        <v>959.9779684971943</v>
      </c>
      <c r="AA195" s="326">
        <v>922.09371541074927</v>
      </c>
      <c r="AB195" s="391">
        <v>911.64190338092726</v>
      </c>
      <c r="AC195" s="2817">
        <f>SUM(E195:AB195)</f>
        <v>24275.708603477367</v>
      </c>
      <c r="AD195" s="854"/>
    </row>
    <row r="196" spans="1:30" s="14" customFormat="1" ht="12.75" customHeight="1" x14ac:dyDescent="0.2">
      <c r="A196" s="5712"/>
      <c r="B196" s="5731"/>
      <c r="C196" s="1445" t="s">
        <v>338</v>
      </c>
      <c r="D196" s="605" t="s">
        <v>108</v>
      </c>
      <c r="E196" s="3544">
        <v>27.9</v>
      </c>
      <c r="F196" s="3545">
        <v>27.3</v>
      </c>
      <c r="G196" s="3545">
        <v>28.3</v>
      </c>
      <c r="H196" s="3547">
        <v>27.1</v>
      </c>
      <c r="I196" s="3545">
        <v>26.9</v>
      </c>
      <c r="J196" s="3545">
        <v>27.2</v>
      </c>
      <c r="K196" s="3545">
        <v>27.7</v>
      </c>
      <c r="L196" s="3545">
        <v>29.1</v>
      </c>
      <c r="M196" s="3545">
        <v>29.5</v>
      </c>
      <c r="N196" s="3547">
        <v>28.3</v>
      </c>
      <c r="O196" s="3545">
        <v>27.5</v>
      </c>
      <c r="P196" s="3545">
        <v>27.5</v>
      </c>
      <c r="Q196" s="3545">
        <v>28.9</v>
      </c>
      <c r="R196" s="3545">
        <v>27.7</v>
      </c>
      <c r="S196" s="3545">
        <v>28.7</v>
      </c>
      <c r="T196" s="3545">
        <v>28.5</v>
      </c>
      <c r="U196" s="3545">
        <v>29.1</v>
      </c>
      <c r="V196" s="3547">
        <v>29</v>
      </c>
      <c r="W196" s="3545">
        <v>28.8</v>
      </c>
      <c r="X196" s="3545">
        <v>29.2</v>
      </c>
      <c r="Y196" s="3545">
        <v>28.6</v>
      </c>
      <c r="Z196" s="3545">
        <v>27.4</v>
      </c>
      <c r="AA196" s="3545">
        <v>25.7</v>
      </c>
      <c r="AB196" s="3548">
        <v>25.2</v>
      </c>
      <c r="AC196" s="2817">
        <f>SUM(E196:AB196)</f>
        <v>671.1</v>
      </c>
      <c r="AD196" s="854"/>
    </row>
    <row r="197" spans="1:30" s="34" customFormat="1" ht="12.75" customHeight="1" thickBot="1" x14ac:dyDescent="0.25">
      <c r="A197" s="5712"/>
      <c r="B197" s="5732"/>
      <c r="C197" s="1489" t="s">
        <v>311</v>
      </c>
      <c r="D197" s="609" t="s">
        <v>109</v>
      </c>
      <c r="E197" s="876">
        <v>4.2194092827004218E-2</v>
      </c>
      <c r="F197" s="877">
        <v>4.4585987261146494E-2</v>
      </c>
      <c r="G197" s="877">
        <v>4.4680851063829789E-2</v>
      </c>
      <c r="H197" s="961">
        <v>4.2553191489361701E-2</v>
      </c>
      <c r="I197" s="877">
        <v>4.2826552462526764E-2</v>
      </c>
      <c r="J197" s="877">
        <v>4.025423728813559E-2</v>
      </c>
      <c r="K197" s="877">
        <v>4.3032786885245908E-2</v>
      </c>
      <c r="L197" s="877">
        <v>5.2941176470588235E-2</v>
      </c>
      <c r="M197" s="877">
        <v>3.5928143712574856E-2</v>
      </c>
      <c r="N197" s="961">
        <v>3.0927835051546393E-2</v>
      </c>
      <c r="O197" s="877">
        <v>2.5052192066805846E-2</v>
      </c>
      <c r="P197" s="877">
        <v>3.3195020746887967E-2</v>
      </c>
      <c r="Q197" s="877">
        <v>4.3388429752066117E-2</v>
      </c>
      <c r="R197" s="877">
        <v>4.5548654244306416E-2</v>
      </c>
      <c r="S197" s="877">
        <v>6.8273092369477914E-2</v>
      </c>
      <c r="T197" s="877">
        <v>5.9523809523809521E-2</v>
      </c>
      <c r="U197" s="877">
        <v>5.7539682539682536E-2</v>
      </c>
      <c r="V197" s="961">
        <v>5.5445544554455446E-2</v>
      </c>
      <c r="W197" s="877">
        <v>5.2000000000000005E-2</v>
      </c>
      <c r="X197" s="877">
        <v>3.4693877551020408E-2</v>
      </c>
      <c r="Y197" s="878">
        <v>2.9045643153526972E-2</v>
      </c>
      <c r="Z197" s="877">
        <v>2.4070021881838075E-2</v>
      </c>
      <c r="AA197" s="877">
        <v>2.0501138952164013E-2</v>
      </c>
      <c r="AB197" s="879">
        <v>2.3041474654377881E-2</v>
      </c>
      <c r="AC197" s="3117">
        <f t="shared" ref="AC197" si="48">AC194/AC193</f>
        <v>4.164862758680405E-2</v>
      </c>
      <c r="AD197" s="864"/>
    </row>
    <row r="198" spans="1:30" s="14" customFormat="1" ht="12.75" customHeight="1" x14ac:dyDescent="0.2">
      <c r="A198" s="5710" t="s">
        <v>125</v>
      </c>
      <c r="B198" s="5725" t="s">
        <v>356</v>
      </c>
      <c r="C198" s="1486" t="s">
        <v>641</v>
      </c>
      <c r="D198" s="598" t="s">
        <v>593</v>
      </c>
      <c r="E198" s="3458">
        <v>758.1</v>
      </c>
      <c r="F198" s="3459">
        <v>1077.3</v>
      </c>
      <c r="G198" s="3459">
        <v>1344</v>
      </c>
      <c r="H198" s="3460">
        <v>1339.8</v>
      </c>
      <c r="I198" s="3459">
        <v>1348.2</v>
      </c>
      <c r="J198" s="3459">
        <v>1373.4</v>
      </c>
      <c r="K198" s="3459">
        <v>1407</v>
      </c>
      <c r="L198" s="3459">
        <v>1449</v>
      </c>
      <c r="M198" s="3459">
        <v>1438.5</v>
      </c>
      <c r="N198" s="3460">
        <v>1419.6000000000001</v>
      </c>
      <c r="O198" s="3459">
        <v>1360.8</v>
      </c>
      <c r="P198" s="3459">
        <v>1333.5</v>
      </c>
      <c r="Q198" s="3459">
        <v>1331.4</v>
      </c>
      <c r="R198" s="3459">
        <v>1350.3</v>
      </c>
      <c r="S198" s="3459">
        <v>1434.3</v>
      </c>
      <c r="T198" s="3459">
        <v>1451.1000000000001</v>
      </c>
      <c r="U198" s="3459">
        <v>1446.9</v>
      </c>
      <c r="V198" s="3460">
        <v>1474.2</v>
      </c>
      <c r="W198" s="3459">
        <v>1415.4</v>
      </c>
      <c r="X198" s="3459">
        <v>1413.3</v>
      </c>
      <c r="Y198" s="3459">
        <v>1400.7</v>
      </c>
      <c r="Z198" s="3459">
        <v>1373.4</v>
      </c>
      <c r="AA198" s="3459">
        <v>1358.7</v>
      </c>
      <c r="AB198" s="3827">
        <v>1337.7</v>
      </c>
      <c r="AC198" s="1959">
        <f>SUM(E198:AB198)</f>
        <v>32436.600000000002</v>
      </c>
      <c r="AD198" s="1103"/>
    </row>
    <row r="199" spans="1:30" s="14" customFormat="1" ht="12.75" customHeight="1" x14ac:dyDescent="0.2">
      <c r="A199" s="5717"/>
      <c r="B199" s="5726"/>
      <c r="C199" s="1487" t="s">
        <v>641</v>
      </c>
      <c r="D199" s="592" t="s">
        <v>568</v>
      </c>
      <c r="E199" s="3462">
        <v>21</v>
      </c>
      <c r="F199" s="3463">
        <v>46.2</v>
      </c>
      <c r="G199" s="3463">
        <v>77.7</v>
      </c>
      <c r="H199" s="3464">
        <v>79.8</v>
      </c>
      <c r="I199" s="3463">
        <v>81.900000000000006</v>
      </c>
      <c r="J199" s="3463">
        <v>75.600000000000009</v>
      </c>
      <c r="K199" s="3463">
        <v>75.600000000000009</v>
      </c>
      <c r="L199" s="3463">
        <v>71.400000000000006</v>
      </c>
      <c r="M199" s="3463">
        <v>75.600000000000009</v>
      </c>
      <c r="N199" s="3464">
        <v>79.8</v>
      </c>
      <c r="O199" s="3463">
        <v>75.600000000000009</v>
      </c>
      <c r="P199" s="3463">
        <v>77.7</v>
      </c>
      <c r="Q199" s="3463">
        <v>81.900000000000006</v>
      </c>
      <c r="R199" s="3463">
        <v>77.7</v>
      </c>
      <c r="S199" s="3463">
        <v>63</v>
      </c>
      <c r="T199" s="3463">
        <v>58.800000000000004</v>
      </c>
      <c r="U199" s="3463">
        <v>60.9</v>
      </c>
      <c r="V199" s="3464">
        <v>54.6</v>
      </c>
      <c r="W199" s="3463">
        <v>63</v>
      </c>
      <c r="X199" s="3463">
        <v>65.099999999999994</v>
      </c>
      <c r="Y199" s="3463">
        <v>65.099999999999994</v>
      </c>
      <c r="Z199" s="3463">
        <v>67.2</v>
      </c>
      <c r="AA199" s="3463">
        <v>71.400000000000006</v>
      </c>
      <c r="AB199" s="3829">
        <v>75.600000000000009</v>
      </c>
      <c r="AC199" s="2817">
        <f>SUM(E199:AB199)</f>
        <v>1642.1999999999998</v>
      </c>
      <c r="AD199" s="1103"/>
    </row>
    <row r="200" spans="1:30" s="14" customFormat="1" ht="12.75" customHeight="1" x14ac:dyDescent="0.2">
      <c r="A200" s="5711"/>
      <c r="B200" s="5727"/>
      <c r="C200" s="1487" t="s">
        <v>641</v>
      </c>
      <c r="D200" s="592" t="s">
        <v>569</v>
      </c>
      <c r="E200" s="3462">
        <v>0</v>
      </c>
      <c r="F200" s="3463">
        <v>0</v>
      </c>
      <c r="G200" s="3463">
        <v>0</v>
      </c>
      <c r="H200" s="3464">
        <v>0</v>
      </c>
      <c r="I200" s="3463">
        <v>0</v>
      </c>
      <c r="J200" s="3463">
        <v>0</v>
      </c>
      <c r="K200" s="3463">
        <v>0</v>
      </c>
      <c r="L200" s="3463">
        <v>0</v>
      </c>
      <c r="M200" s="3463">
        <v>0</v>
      </c>
      <c r="N200" s="3464">
        <v>0</v>
      </c>
      <c r="O200" s="3463">
        <v>0</v>
      </c>
      <c r="P200" s="3463">
        <v>0</v>
      </c>
      <c r="Q200" s="3463">
        <v>0</v>
      </c>
      <c r="R200" s="3463">
        <v>0</v>
      </c>
      <c r="S200" s="3463">
        <v>0</v>
      </c>
      <c r="T200" s="3463">
        <v>0</v>
      </c>
      <c r="U200" s="3463">
        <v>0</v>
      </c>
      <c r="V200" s="3464">
        <v>0</v>
      </c>
      <c r="W200" s="3463">
        <v>0</v>
      </c>
      <c r="X200" s="3463">
        <v>0</v>
      </c>
      <c r="Y200" s="3463">
        <v>0</v>
      </c>
      <c r="Z200" s="3463">
        <v>0</v>
      </c>
      <c r="AA200" s="3463">
        <v>0</v>
      </c>
      <c r="AB200" s="3829">
        <v>0</v>
      </c>
      <c r="AC200" s="2817">
        <f>SUM(E200:AB200)</f>
        <v>0</v>
      </c>
      <c r="AD200" s="1103"/>
    </row>
    <row r="201" spans="1:30" s="14" customFormat="1" ht="12.75" customHeight="1" x14ac:dyDescent="0.2">
      <c r="A201" s="5712"/>
      <c r="B201" s="5728"/>
      <c r="C201" s="2502" t="s">
        <v>311</v>
      </c>
      <c r="D201" s="2409" t="s">
        <v>336</v>
      </c>
      <c r="E201" s="325">
        <v>758.39080295056317</v>
      </c>
      <c r="F201" s="326">
        <v>1078.2901882146566</v>
      </c>
      <c r="G201" s="326">
        <v>1346.2441420485366</v>
      </c>
      <c r="H201" s="837">
        <v>1342.1743850930845</v>
      </c>
      <c r="I201" s="326">
        <v>1350.6853260474848</v>
      </c>
      <c r="J201" s="326">
        <v>1375.479160147474</v>
      </c>
      <c r="K201" s="326">
        <v>1409.0295809527918</v>
      </c>
      <c r="L201" s="326">
        <v>1450.7580639100374</v>
      </c>
      <c r="M201" s="326">
        <v>1440.4851995074437</v>
      </c>
      <c r="N201" s="837">
        <v>1421.8411303658368</v>
      </c>
      <c r="O201" s="326">
        <v>1362.898382125388</v>
      </c>
      <c r="P201" s="326">
        <v>1335.7617826543774</v>
      </c>
      <c r="Q201" s="326">
        <v>1333.9166278294908</v>
      </c>
      <c r="R201" s="326">
        <v>1352.53368904438</v>
      </c>
      <c r="S201" s="326">
        <v>1435.6829350521652</v>
      </c>
      <c r="T201" s="326">
        <v>1452.2908283122911</v>
      </c>
      <c r="U201" s="326">
        <v>1448.1810729325255</v>
      </c>
      <c r="V201" s="837">
        <v>1475.2107646028076</v>
      </c>
      <c r="W201" s="326">
        <v>1416.8013833985342</v>
      </c>
      <c r="X201" s="326">
        <v>1414.7985368949178</v>
      </c>
      <c r="Y201" s="326">
        <v>1402.2120025160248</v>
      </c>
      <c r="Z201" s="326">
        <v>1375.0430538714054</v>
      </c>
      <c r="AA201" s="326">
        <v>1360.5747498759486</v>
      </c>
      <c r="AB201" s="391">
        <v>1339.8345606827734</v>
      </c>
      <c r="AC201" s="2352">
        <f t="shared" ref="AC201" si="49">SQRT(AC198^2+(AC200-AC199)^2)</f>
        <v>32478.144041801406</v>
      </c>
      <c r="AD201" s="1103"/>
    </row>
    <row r="202" spans="1:30" s="14" customFormat="1" ht="12.75" customHeight="1" x14ac:dyDescent="0.2">
      <c r="A202" s="5712"/>
      <c r="B202" s="5728"/>
      <c r="C202" s="1445" t="s">
        <v>338</v>
      </c>
      <c r="D202" s="857" t="s">
        <v>108</v>
      </c>
      <c r="E202" s="3544">
        <v>20.5</v>
      </c>
      <c r="F202" s="3545">
        <v>20.5</v>
      </c>
      <c r="G202" s="3545">
        <v>37</v>
      </c>
      <c r="H202" s="3547">
        <v>36.700000000000003</v>
      </c>
      <c r="I202" s="3545">
        <v>36.299999999999997</v>
      </c>
      <c r="J202" s="3545">
        <v>38.200000000000003</v>
      </c>
      <c r="K202" s="3545">
        <v>37.9</v>
      </c>
      <c r="L202" s="3545">
        <v>39.700000000000003</v>
      </c>
      <c r="M202" s="3545">
        <v>40.1</v>
      </c>
      <c r="N202" s="3547">
        <v>39.4</v>
      </c>
      <c r="O202" s="3545">
        <v>39.1</v>
      </c>
      <c r="P202" s="3545">
        <v>35.9</v>
      </c>
      <c r="Q202" s="3545">
        <v>36.9</v>
      </c>
      <c r="R202" s="3545">
        <v>37.299999999999997</v>
      </c>
      <c r="S202" s="3545">
        <v>38.299999999999997</v>
      </c>
      <c r="T202" s="3545">
        <v>39.799999999999997</v>
      </c>
      <c r="U202" s="3545">
        <v>40.4</v>
      </c>
      <c r="V202" s="3547">
        <v>40.700000000000003</v>
      </c>
      <c r="W202" s="3545">
        <v>39.799999999999997</v>
      </c>
      <c r="X202" s="3545">
        <v>38.9</v>
      </c>
      <c r="Y202" s="3545">
        <v>38.9</v>
      </c>
      <c r="Z202" s="3545">
        <v>38</v>
      </c>
      <c r="AA202" s="3545">
        <v>37.700000000000003</v>
      </c>
      <c r="AB202" s="3548">
        <v>37.1</v>
      </c>
      <c r="AC202" s="2817">
        <f>SUM(E202:AB202)</f>
        <v>885.09999999999991</v>
      </c>
      <c r="AD202" s="1103"/>
    </row>
    <row r="203" spans="1:30" s="34" customFormat="1" ht="12.75" customHeight="1" thickBot="1" x14ac:dyDescent="0.25">
      <c r="A203" s="5713"/>
      <c r="B203" s="5729"/>
      <c r="C203" s="1446" t="s">
        <v>311</v>
      </c>
      <c r="D203" s="866" t="s">
        <v>109</v>
      </c>
      <c r="E203" s="860">
        <v>-2.7700831024930747E-2</v>
      </c>
      <c r="F203" s="861">
        <v>-4.2884990253411311E-2</v>
      </c>
      <c r="G203" s="861">
        <v>-5.7812500000000003E-2</v>
      </c>
      <c r="H203" s="958">
        <v>-5.9561128526645767E-2</v>
      </c>
      <c r="I203" s="861">
        <v>-6.0747663551401869E-2</v>
      </c>
      <c r="J203" s="861">
        <v>-5.5045871559633031E-2</v>
      </c>
      <c r="K203" s="861">
        <v>-5.3731343283582096E-2</v>
      </c>
      <c r="L203" s="861">
        <v>-4.9275362318840582E-2</v>
      </c>
      <c r="M203" s="861">
        <v>-5.2554744525547453E-2</v>
      </c>
      <c r="N203" s="958">
        <v>-5.6213017751479286E-2</v>
      </c>
      <c r="O203" s="861">
        <v>-5.5555555555555566E-2</v>
      </c>
      <c r="P203" s="861">
        <v>-5.826771653543307E-2</v>
      </c>
      <c r="Q203" s="861">
        <v>-6.1514195583596214E-2</v>
      </c>
      <c r="R203" s="861">
        <v>-5.7542768273716953E-2</v>
      </c>
      <c r="S203" s="861">
        <v>-4.3923865300146414E-2</v>
      </c>
      <c r="T203" s="861">
        <v>-4.0520984081041968E-2</v>
      </c>
      <c r="U203" s="861">
        <v>-4.2089985486211901E-2</v>
      </c>
      <c r="V203" s="958">
        <v>-3.7037037037037035E-2</v>
      </c>
      <c r="W203" s="861">
        <v>-4.4510385756676554E-2</v>
      </c>
      <c r="X203" s="861">
        <v>-4.6062407132243681E-2</v>
      </c>
      <c r="Y203" s="867">
        <v>-4.6476761619190399E-2</v>
      </c>
      <c r="Z203" s="861">
        <v>-4.8929663608562692E-2</v>
      </c>
      <c r="AA203" s="861">
        <v>-5.2550231839258117E-2</v>
      </c>
      <c r="AB203" s="872">
        <v>-5.6514913657770803E-2</v>
      </c>
      <c r="AC203" s="3115">
        <f t="shared" ref="AC203" si="50">(AC200-AC199)/AC198</f>
        <v>-5.0627994302732092E-2</v>
      </c>
      <c r="AD203" s="1109"/>
    </row>
    <row r="204" spans="1:30" s="14" customFormat="1" ht="12.75" customHeight="1" x14ac:dyDescent="0.2">
      <c r="A204" s="5710" t="s">
        <v>121</v>
      </c>
      <c r="B204" s="5730" t="s">
        <v>310</v>
      </c>
      <c r="C204" s="1486" t="s">
        <v>641</v>
      </c>
      <c r="D204" s="604" t="s">
        <v>106</v>
      </c>
      <c r="E204" s="3830">
        <v>1674</v>
      </c>
      <c r="F204" s="3831">
        <v>1620</v>
      </c>
      <c r="G204" s="3831">
        <v>1575</v>
      </c>
      <c r="H204" s="3833">
        <v>1590</v>
      </c>
      <c r="I204" s="3831">
        <v>1611</v>
      </c>
      <c r="J204" s="3831">
        <v>1626</v>
      </c>
      <c r="K204" s="3831">
        <v>1761</v>
      </c>
      <c r="L204" s="3831">
        <v>1869</v>
      </c>
      <c r="M204" s="3831">
        <v>1971</v>
      </c>
      <c r="N204" s="3833">
        <v>1989</v>
      </c>
      <c r="O204" s="3831">
        <v>1986</v>
      </c>
      <c r="P204" s="3831">
        <v>1980</v>
      </c>
      <c r="Q204" s="3831">
        <v>1968</v>
      </c>
      <c r="R204" s="3831">
        <v>1971</v>
      </c>
      <c r="S204" s="3831">
        <v>2481</v>
      </c>
      <c r="T204" s="3831">
        <v>2175</v>
      </c>
      <c r="U204" s="3831">
        <v>2076</v>
      </c>
      <c r="V204" s="3833">
        <v>2049</v>
      </c>
      <c r="W204" s="3831">
        <v>2070</v>
      </c>
      <c r="X204" s="3831">
        <v>2001</v>
      </c>
      <c r="Y204" s="3831">
        <v>1953</v>
      </c>
      <c r="Z204" s="3831">
        <v>1881</v>
      </c>
      <c r="AA204" s="3831">
        <v>1764</v>
      </c>
      <c r="AB204" s="3834">
        <v>1692</v>
      </c>
      <c r="AC204" s="2557">
        <f>SUM(E204:AB204)</f>
        <v>45333</v>
      </c>
      <c r="AD204" s="854"/>
    </row>
    <row r="205" spans="1:30" s="14" customFormat="1" ht="12.75" customHeight="1" x14ac:dyDescent="0.2">
      <c r="A205" s="5711"/>
      <c r="B205" s="5731"/>
      <c r="C205" s="1487" t="s">
        <v>641</v>
      </c>
      <c r="D205" s="605" t="s">
        <v>107</v>
      </c>
      <c r="E205" s="3462">
        <v>441</v>
      </c>
      <c r="F205" s="3463">
        <v>444</v>
      </c>
      <c r="G205" s="3463">
        <v>432</v>
      </c>
      <c r="H205" s="3464">
        <v>435</v>
      </c>
      <c r="I205" s="3463">
        <v>438</v>
      </c>
      <c r="J205" s="3463">
        <v>438</v>
      </c>
      <c r="K205" s="3463">
        <v>438</v>
      </c>
      <c r="L205" s="3463">
        <v>435</v>
      </c>
      <c r="M205" s="3463">
        <v>450</v>
      </c>
      <c r="N205" s="3464">
        <v>438</v>
      </c>
      <c r="O205" s="3463">
        <v>438</v>
      </c>
      <c r="P205" s="3463">
        <v>444</v>
      </c>
      <c r="Q205" s="3463">
        <v>438</v>
      </c>
      <c r="R205" s="3463">
        <v>414</v>
      </c>
      <c r="S205" s="3463">
        <v>630</v>
      </c>
      <c r="T205" s="3463">
        <v>498</v>
      </c>
      <c r="U205" s="3463">
        <v>519</v>
      </c>
      <c r="V205" s="3464">
        <v>501</v>
      </c>
      <c r="W205" s="3463">
        <v>510</v>
      </c>
      <c r="X205" s="3463">
        <v>462</v>
      </c>
      <c r="Y205" s="3463">
        <v>468</v>
      </c>
      <c r="Z205" s="3463">
        <v>462</v>
      </c>
      <c r="AA205" s="3463">
        <v>450</v>
      </c>
      <c r="AB205" s="3829">
        <v>444</v>
      </c>
      <c r="AC205" s="2817">
        <f>SUM(E205:AB205)</f>
        <v>11067</v>
      </c>
      <c r="AD205" s="854"/>
    </row>
    <row r="206" spans="1:30" s="14" customFormat="1" ht="12.75" customHeight="1" x14ac:dyDescent="0.2">
      <c r="A206" s="5712"/>
      <c r="B206" s="5731"/>
      <c r="C206" s="1475" t="s">
        <v>311</v>
      </c>
      <c r="D206" s="600" t="s">
        <v>336</v>
      </c>
      <c r="E206" s="325">
        <v>1731.1143809696689</v>
      </c>
      <c r="F206" s="326">
        <v>1679.742837460544</v>
      </c>
      <c r="G206" s="326">
        <v>1633.171454563176</v>
      </c>
      <c r="H206" s="837">
        <v>1648.4310722623497</v>
      </c>
      <c r="I206" s="326">
        <v>1669.480458106653</v>
      </c>
      <c r="J206" s="326">
        <v>1683.9596194683529</v>
      </c>
      <c r="K206" s="326">
        <v>1814.6528593645673</v>
      </c>
      <c r="L206" s="326">
        <v>1918.9544027933546</v>
      </c>
      <c r="M206" s="326">
        <v>2021.7173392935026</v>
      </c>
      <c r="N206" s="837">
        <v>2036.6553463951627</v>
      </c>
      <c r="O206" s="326">
        <v>2033.7256452137294</v>
      </c>
      <c r="P206" s="326">
        <v>2029.1712594061646</v>
      </c>
      <c r="Q206" s="326">
        <v>2016.1517800007023</v>
      </c>
      <c r="R206" s="326">
        <v>2014.0101787230371</v>
      </c>
      <c r="S206" s="326">
        <v>2559.7384632028329</v>
      </c>
      <c r="T206" s="326">
        <v>2231.2841594023835</v>
      </c>
      <c r="U206" s="326">
        <v>2139.891819695566</v>
      </c>
      <c r="V206" s="837">
        <v>2109.3605666172866</v>
      </c>
      <c r="W206" s="326">
        <v>2131.9005605327843</v>
      </c>
      <c r="X206" s="326">
        <v>2053.6418869900372</v>
      </c>
      <c r="Y206" s="326">
        <v>2008.2910645621068</v>
      </c>
      <c r="Z206" s="326">
        <v>1936.9060379894529</v>
      </c>
      <c r="AA206" s="326">
        <v>1820.4933397296459</v>
      </c>
      <c r="AB206" s="391">
        <v>1749.28556845359</v>
      </c>
      <c r="AC206" s="2817">
        <f>SUM(E206:AB206)</f>
        <v>46671.732101196656</v>
      </c>
      <c r="AD206" s="854"/>
    </row>
    <row r="207" spans="1:30" s="14" customFormat="1" ht="12.75" customHeight="1" x14ac:dyDescent="0.2">
      <c r="A207" s="5712"/>
      <c r="B207" s="5731"/>
      <c r="C207" s="1445" t="s">
        <v>338</v>
      </c>
      <c r="D207" s="605" t="s">
        <v>108</v>
      </c>
      <c r="E207" s="3544">
        <v>99.6</v>
      </c>
      <c r="F207" s="3545">
        <v>93.9</v>
      </c>
      <c r="G207" s="3545">
        <v>92.4</v>
      </c>
      <c r="H207" s="3547">
        <v>92.4</v>
      </c>
      <c r="I207" s="3545">
        <v>94.5</v>
      </c>
      <c r="J207" s="3545">
        <v>93.3</v>
      </c>
      <c r="K207" s="3545">
        <v>93</v>
      </c>
      <c r="L207" s="3545">
        <v>103.5</v>
      </c>
      <c r="M207" s="3545">
        <v>109.5</v>
      </c>
      <c r="N207" s="3547">
        <v>113.7</v>
      </c>
      <c r="O207" s="3545">
        <v>117.3</v>
      </c>
      <c r="P207" s="3545">
        <v>112.8</v>
      </c>
      <c r="Q207" s="3545">
        <v>113.7</v>
      </c>
      <c r="R207" s="3545">
        <v>111</v>
      </c>
      <c r="S207" s="3545">
        <v>139.5</v>
      </c>
      <c r="T207" s="1767">
        <f>T206/(SQRT(3)*T312)</f>
        <v>123.86851058360712</v>
      </c>
      <c r="U207" s="3545">
        <v>118.2</v>
      </c>
      <c r="V207" s="3547">
        <v>115.5</v>
      </c>
      <c r="W207" s="3545">
        <v>115.8</v>
      </c>
      <c r="X207" s="3545">
        <v>116.4</v>
      </c>
      <c r="Y207" s="3545">
        <v>113.7</v>
      </c>
      <c r="Z207" s="3545">
        <v>111.3</v>
      </c>
      <c r="AA207" s="3545">
        <v>106.5</v>
      </c>
      <c r="AB207" s="3548">
        <v>100.5</v>
      </c>
      <c r="AC207" s="2817">
        <f>SUM(E207:AB207)</f>
        <v>2601.8685105836071</v>
      </c>
      <c r="AD207" s="854"/>
    </row>
    <row r="208" spans="1:30" s="34" customFormat="1" ht="12.75" customHeight="1" thickBot="1" x14ac:dyDescent="0.25">
      <c r="A208" s="5713"/>
      <c r="B208" s="5732"/>
      <c r="C208" s="1489" t="s">
        <v>311</v>
      </c>
      <c r="D208" s="609" t="s">
        <v>109</v>
      </c>
      <c r="E208" s="876">
        <v>0.26344086021505375</v>
      </c>
      <c r="F208" s="877">
        <v>0.27407407407407408</v>
      </c>
      <c r="G208" s="877">
        <v>0.2742857142857143</v>
      </c>
      <c r="H208" s="961">
        <v>0.27358490566037735</v>
      </c>
      <c r="I208" s="877">
        <v>0.27188081936685288</v>
      </c>
      <c r="J208" s="877">
        <v>0.26937269372693728</v>
      </c>
      <c r="K208" s="877">
        <v>0.24872231686541738</v>
      </c>
      <c r="L208" s="877">
        <v>0.23274478330658105</v>
      </c>
      <c r="M208" s="877">
        <v>0.22831050228310501</v>
      </c>
      <c r="N208" s="961">
        <v>0.22021116138763197</v>
      </c>
      <c r="O208" s="877">
        <v>0.22054380664652568</v>
      </c>
      <c r="P208" s="877">
        <v>0.22424242424242424</v>
      </c>
      <c r="Q208" s="877">
        <v>0.2225609756097561</v>
      </c>
      <c r="R208" s="877">
        <v>0.21004566210045661</v>
      </c>
      <c r="S208" s="877">
        <v>0.25392986698911729</v>
      </c>
      <c r="T208" s="877">
        <v>0.22896551724137931</v>
      </c>
      <c r="U208" s="877">
        <v>0.25</v>
      </c>
      <c r="V208" s="961">
        <v>0.24450951683748171</v>
      </c>
      <c r="W208" s="877">
        <v>0.24637681159420291</v>
      </c>
      <c r="X208" s="877">
        <v>0.23088455772113944</v>
      </c>
      <c r="Y208" s="878">
        <v>0.23963133640552994</v>
      </c>
      <c r="Z208" s="877">
        <v>0.24561403508771928</v>
      </c>
      <c r="AA208" s="877">
        <v>0.25510204081632654</v>
      </c>
      <c r="AB208" s="879">
        <v>0.26241134751773049</v>
      </c>
      <c r="AC208" s="3115">
        <f t="shared" ref="AC208" si="51">AC205/AC204</f>
        <v>0.2441267950499636</v>
      </c>
      <c r="AD208" s="864"/>
    </row>
    <row r="209" spans="1:30" s="14" customFormat="1" ht="12.75" customHeight="1" x14ac:dyDescent="0.2">
      <c r="A209" s="5710" t="s">
        <v>147</v>
      </c>
      <c r="B209" s="5714" t="s">
        <v>315</v>
      </c>
      <c r="C209" s="1486" t="s">
        <v>641</v>
      </c>
      <c r="D209" s="865" t="s">
        <v>106</v>
      </c>
      <c r="E209" s="3458">
        <v>1473</v>
      </c>
      <c r="F209" s="3459">
        <v>1452</v>
      </c>
      <c r="G209" s="3459">
        <v>1428</v>
      </c>
      <c r="H209" s="3460">
        <v>1428</v>
      </c>
      <c r="I209" s="3459">
        <v>1428</v>
      </c>
      <c r="J209" s="3459">
        <v>1440</v>
      </c>
      <c r="K209" s="3459">
        <v>1497</v>
      </c>
      <c r="L209" s="3459">
        <v>1527</v>
      </c>
      <c r="M209" s="3459">
        <v>1569</v>
      </c>
      <c r="N209" s="3460">
        <v>1587</v>
      </c>
      <c r="O209" s="3459">
        <v>1545</v>
      </c>
      <c r="P209" s="3459">
        <v>1542</v>
      </c>
      <c r="Q209" s="3459">
        <v>1581</v>
      </c>
      <c r="R209" s="3459">
        <v>1593</v>
      </c>
      <c r="S209" s="3459">
        <v>867</v>
      </c>
      <c r="T209" s="3459">
        <v>1365</v>
      </c>
      <c r="U209" s="3459">
        <v>1593</v>
      </c>
      <c r="V209" s="3460">
        <v>1641</v>
      </c>
      <c r="W209" s="3459">
        <v>1644</v>
      </c>
      <c r="X209" s="3459">
        <v>1710</v>
      </c>
      <c r="Y209" s="3459">
        <v>1707</v>
      </c>
      <c r="Z209" s="3459">
        <v>1659</v>
      </c>
      <c r="AA209" s="3459">
        <v>1557</v>
      </c>
      <c r="AB209" s="3827">
        <v>1512</v>
      </c>
      <c r="AC209" s="1959">
        <f>SUM(E209:AB209)</f>
        <v>36345</v>
      </c>
      <c r="AD209" s="854"/>
    </row>
    <row r="210" spans="1:30" s="14" customFormat="1" ht="12.75" customHeight="1" x14ac:dyDescent="0.2">
      <c r="A210" s="5711"/>
      <c r="B210" s="5715"/>
      <c r="C210" s="1487" t="s">
        <v>641</v>
      </c>
      <c r="D210" s="857" t="s">
        <v>107</v>
      </c>
      <c r="E210" s="3462">
        <v>369</v>
      </c>
      <c r="F210" s="3463">
        <v>360</v>
      </c>
      <c r="G210" s="3463">
        <v>360</v>
      </c>
      <c r="H210" s="3464">
        <v>360</v>
      </c>
      <c r="I210" s="3463">
        <v>354</v>
      </c>
      <c r="J210" s="3463">
        <v>348</v>
      </c>
      <c r="K210" s="3463">
        <v>342</v>
      </c>
      <c r="L210" s="3463">
        <v>342</v>
      </c>
      <c r="M210" s="3463">
        <v>369</v>
      </c>
      <c r="N210" s="3464">
        <v>429</v>
      </c>
      <c r="O210" s="3463">
        <v>387</v>
      </c>
      <c r="P210" s="3463">
        <v>396</v>
      </c>
      <c r="Q210" s="3463">
        <v>402</v>
      </c>
      <c r="R210" s="3463">
        <v>426</v>
      </c>
      <c r="S210" s="3463">
        <v>219</v>
      </c>
      <c r="T210" s="3463">
        <v>357</v>
      </c>
      <c r="U210" s="3463">
        <v>366</v>
      </c>
      <c r="V210" s="3464">
        <v>369</v>
      </c>
      <c r="W210" s="3463">
        <v>369</v>
      </c>
      <c r="X210" s="3463">
        <v>375</v>
      </c>
      <c r="Y210" s="3463">
        <v>372</v>
      </c>
      <c r="Z210" s="3463">
        <v>366</v>
      </c>
      <c r="AA210" s="3463">
        <v>366</v>
      </c>
      <c r="AB210" s="3829">
        <v>360</v>
      </c>
      <c r="AC210" s="2817">
        <f>SUM(E210:AB210)</f>
        <v>8763</v>
      </c>
      <c r="AD210" s="854"/>
    </row>
    <row r="211" spans="1:30" s="14" customFormat="1" ht="12.75" customHeight="1" x14ac:dyDescent="0.2">
      <c r="A211" s="5712"/>
      <c r="B211" s="5716"/>
      <c r="C211" s="1475" t="s">
        <v>311</v>
      </c>
      <c r="D211" s="600" t="s">
        <v>336</v>
      </c>
      <c r="E211" s="325">
        <v>1518.5157226713195</v>
      </c>
      <c r="F211" s="326">
        <v>1495.9625663765789</v>
      </c>
      <c r="G211" s="326">
        <v>1472.6791911343082</v>
      </c>
      <c r="H211" s="837">
        <v>1472.6791911343082</v>
      </c>
      <c r="I211" s="326">
        <v>1471.2239802287074</v>
      </c>
      <c r="J211" s="326">
        <v>1481.4533404734689</v>
      </c>
      <c r="K211" s="326">
        <v>1535.5692755457176</v>
      </c>
      <c r="L211" s="326">
        <v>1564.8300227181226</v>
      </c>
      <c r="M211" s="326">
        <v>1611.8070604138697</v>
      </c>
      <c r="N211" s="837">
        <v>1643.9616783854788</v>
      </c>
      <c r="O211" s="326">
        <v>1592.7316158097697</v>
      </c>
      <c r="P211" s="326">
        <v>1592.0364317439473</v>
      </c>
      <c r="Q211" s="326">
        <v>1631.3077575981793</v>
      </c>
      <c r="R211" s="326">
        <v>1648.9769555697253</v>
      </c>
      <c r="S211" s="326">
        <v>894.2315136473328</v>
      </c>
      <c r="T211" s="326">
        <v>1410.9124707082292</v>
      </c>
      <c r="U211" s="326">
        <v>1634.504512076978</v>
      </c>
      <c r="V211" s="837">
        <v>1681.9756240802064</v>
      </c>
      <c r="W211" s="326">
        <v>1684.9026678120015</v>
      </c>
      <c r="X211" s="326">
        <v>1750.6355988611679</v>
      </c>
      <c r="Y211" s="326">
        <v>1747.0641087264084</v>
      </c>
      <c r="Z211" s="326">
        <v>1698.8928747864004</v>
      </c>
      <c r="AA211" s="326">
        <v>1599.4389641371126</v>
      </c>
      <c r="AB211" s="391">
        <v>1554.266386434449</v>
      </c>
      <c r="AC211" s="2083">
        <f>SUM(E211:AB211)</f>
        <v>37390.559511073792</v>
      </c>
      <c r="AD211" s="854"/>
    </row>
    <row r="212" spans="1:30" s="14" customFormat="1" ht="12.75" customHeight="1" x14ac:dyDescent="0.2">
      <c r="A212" s="5712"/>
      <c r="B212" s="5716"/>
      <c r="C212" s="1445" t="s">
        <v>338</v>
      </c>
      <c r="D212" s="857" t="s">
        <v>108</v>
      </c>
      <c r="E212" s="3544">
        <v>86.1</v>
      </c>
      <c r="F212" s="3545">
        <v>83.7</v>
      </c>
      <c r="G212" s="3545">
        <v>81.599999999999994</v>
      </c>
      <c r="H212" s="3547">
        <v>83.4</v>
      </c>
      <c r="I212" s="3545">
        <v>82.8</v>
      </c>
      <c r="J212" s="3545">
        <v>82.2</v>
      </c>
      <c r="K212" s="3545">
        <v>83.4</v>
      </c>
      <c r="L212" s="3545">
        <v>84</v>
      </c>
      <c r="M212" s="3545">
        <v>84.6</v>
      </c>
      <c r="N212" s="3547">
        <v>91.8</v>
      </c>
      <c r="O212" s="3545">
        <v>93.3</v>
      </c>
      <c r="P212" s="3545">
        <v>91.2</v>
      </c>
      <c r="Q212" s="3545">
        <v>89.4</v>
      </c>
      <c r="R212" s="3545">
        <v>88.8</v>
      </c>
      <c r="S212" s="3545">
        <v>49.2</v>
      </c>
      <c r="T212" s="1767">
        <f>T211/(SQRT(3)*T313)</f>
        <v>78.326028342922712</v>
      </c>
      <c r="U212" s="3545">
        <v>90.3</v>
      </c>
      <c r="V212" s="3547">
        <v>92.4</v>
      </c>
      <c r="W212" s="3545">
        <v>93.9</v>
      </c>
      <c r="X212" s="3545">
        <v>94.8</v>
      </c>
      <c r="Y212" s="3545">
        <v>96</v>
      </c>
      <c r="Z212" s="3545">
        <v>97.2</v>
      </c>
      <c r="AA212" s="3545">
        <v>92.4</v>
      </c>
      <c r="AB212" s="3548">
        <v>87</v>
      </c>
      <c r="AC212" s="2817">
        <f>SUM(E212:AB212)</f>
        <v>2077.8260283429227</v>
      </c>
      <c r="AD212" s="854"/>
    </row>
    <row r="213" spans="1:30" s="34" customFormat="1" ht="12.75" customHeight="1" thickBot="1" x14ac:dyDescent="0.25">
      <c r="A213" s="5713"/>
      <c r="B213" s="5716"/>
      <c r="C213" s="1489" t="s">
        <v>311</v>
      </c>
      <c r="D213" s="859" t="s">
        <v>109</v>
      </c>
      <c r="E213" s="860">
        <f>E210/E209</f>
        <v>0.25050916496945008</v>
      </c>
      <c r="F213" s="861">
        <f>F210/F209</f>
        <v>0.24793388429752067</v>
      </c>
      <c r="G213" s="861">
        <f t="shared" ref="G213:AC213" si="52">G210/G209</f>
        <v>0.25210084033613445</v>
      </c>
      <c r="H213" s="958">
        <f t="shared" si="52"/>
        <v>0.25210084033613445</v>
      </c>
      <c r="I213" s="861">
        <f t="shared" si="52"/>
        <v>0.24789915966386555</v>
      </c>
      <c r="J213" s="861">
        <f t="shared" si="52"/>
        <v>0.24166666666666667</v>
      </c>
      <c r="K213" s="861">
        <f t="shared" si="52"/>
        <v>0.22845691382765532</v>
      </c>
      <c r="L213" s="861">
        <f t="shared" si="52"/>
        <v>0.22396856581532418</v>
      </c>
      <c r="M213" s="861">
        <f t="shared" si="52"/>
        <v>0.23518164435946462</v>
      </c>
      <c r="N213" s="958">
        <f t="shared" si="52"/>
        <v>0.27032136105860116</v>
      </c>
      <c r="O213" s="861">
        <f t="shared" si="52"/>
        <v>0.25048543689320391</v>
      </c>
      <c r="P213" s="861">
        <f t="shared" si="52"/>
        <v>0.25680933852140075</v>
      </c>
      <c r="Q213" s="861">
        <f t="shared" si="52"/>
        <v>0.25426944971537002</v>
      </c>
      <c r="R213" s="861">
        <f t="shared" si="52"/>
        <v>0.26741996233521659</v>
      </c>
      <c r="S213" s="861">
        <f t="shared" si="52"/>
        <v>0.25259515570934254</v>
      </c>
      <c r="T213" s="861">
        <f t="shared" si="52"/>
        <v>0.26153846153846155</v>
      </c>
      <c r="U213" s="861">
        <f t="shared" si="52"/>
        <v>0.22975517890772129</v>
      </c>
      <c r="V213" s="958">
        <f t="shared" si="52"/>
        <v>0.22486288848263253</v>
      </c>
      <c r="W213" s="861">
        <f t="shared" si="52"/>
        <v>0.22445255474452555</v>
      </c>
      <c r="X213" s="861">
        <f t="shared" si="52"/>
        <v>0.21929824561403508</v>
      </c>
      <c r="Y213" s="867">
        <f t="shared" si="52"/>
        <v>0.2179261862917399</v>
      </c>
      <c r="Z213" s="861">
        <f t="shared" si="52"/>
        <v>0.22061482820976491</v>
      </c>
      <c r="AA213" s="861">
        <f t="shared" si="52"/>
        <v>0.23506743737957611</v>
      </c>
      <c r="AB213" s="872">
        <f t="shared" si="52"/>
        <v>0.23809523809523808</v>
      </c>
      <c r="AC213" s="873">
        <f t="shared" si="52"/>
        <v>0.24110606685926536</v>
      </c>
      <c r="AD213" s="864"/>
    </row>
    <row r="214" spans="1:30" s="72" customFormat="1" ht="18.75" customHeight="1" x14ac:dyDescent="0.2">
      <c r="A214" s="1772" t="s">
        <v>286</v>
      </c>
      <c r="B214" s="1773"/>
      <c r="C214" s="1965" t="s">
        <v>311</v>
      </c>
      <c r="D214" s="1774"/>
      <c r="E214" s="4675">
        <f>E193+E198+E204+E209</f>
        <v>4900.5</v>
      </c>
      <c r="F214" s="4676">
        <f t="shared" ref="F214:AB214" si="53">F193+F198+F204+F209</f>
        <v>5138.3999999999996</v>
      </c>
      <c r="G214" s="4676">
        <f t="shared" si="53"/>
        <v>5334</v>
      </c>
      <c r="H214" s="4676">
        <f t="shared" si="53"/>
        <v>5344.8</v>
      </c>
      <c r="I214" s="4676">
        <f t="shared" si="53"/>
        <v>5367.9</v>
      </c>
      <c r="J214" s="4676">
        <f t="shared" si="53"/>
        <v>5430.6</v>
      </c>
      <c r="K214" s="4676">
        <f t="shared" si="53"/>
        <v>5689.8</v>
      </c>
      <c r="L214" s="4676">
        <f t="shared" si="53"/>
        <v>5916</v>
      </c>
      <c r="M214" s="4676">
        <f t="shared" si="53"/>
        <v>6030.6</v>
      </c>
      <c r="N214" s="4676">
        <f t="shared" si="53"/>
        <v>6014.1</v>
      </c>
      <c r="O214" s="4676">
        <f t="shared" si="53"/>
        <v>5897.7</v>
      </c>
      <c r="P214" s="4676">
        <f t="shared" si="53"/>
        <v>5867.7</v>
      </c>
      <c r="Q214" s="4676">
        <f t="shared" si="53"/>
        <v>5896.8</v>
      </c>
      <c r="R214" s="4676">
        <f t="shared" si="53"/>
        <v>5928.6</v>
      </c>
      <c r="S214" s="4676">
        <f t="shared" si="53"/>
        <v>5828.1</v>
      </c>
      <c r="T214" s="4676">
        <f t="shared" si="53"/>
        <v>6049.5</v>
      </c>
      <c r="U214" s="4676">
        <f t="shared" si="53"/>
        <v>6174.3</v>
      </c>
      <c r="V214" s="4676">
        <f t="shared" si="53"/>
        <v>6224.7</v>
      </c>
      <c r="W214" s="4676">
        <f t="shared" si="53"/>
        <v>6179.4</v>
      </c>
      <c r="X214" s="4676">
        <f t="shared" si="53"/>
        <v>6153.3</v>
      </c>
      <c r="Y214" s="4676">
        <f t="shared" si="53"/>
        <v>6072.9</v>
      </c>
      <c r="Z214" s="4676">
        <f t="shared" si="53"/>
        <v>5873.1</v>
      </c>
      <c r="AA214" s="4676">
        <f t="shared" si="53"/>
        <v>5601.6</v>
      </c>
      <c r="AB214" s="4677">
        <f t="shared" si="53"/>
        <v>5453.1</v>
      </c>
      <c r="AC214" s="1064"/>
      <c r="AD214" s="884"/>
    </row>
    <row r="215" spans="1:30" s="72" customFormat="1" ht="17.25" customHeight="1" x14ac:dyDescent="0.2">
      <c r="A215" s="1776" t="s">
        <v>303</v>
      </c>
      <c r="B215" s="1777"/>
      <c r="C215" s="1968" t="s">
        <v>311</v>
      </c>
      <c r="D215" s="1778"/>
      <c r="E215" s="4678">
        <f>E194+E200+E205+E210</f>
        <v>852</v>
      </c>
      <c r="F215" s="4679">
        <f t="shared" ref="F215:AB215" si="54">F194+F200+F205+F210</f>
        <v>848.1</v>
      </c>
      <c r="G215" s="4679">
        <f t="shared" si="54"/>
        <v>836.1</v>
      </c>
      <c r="H215" s="4679">
        <f t="shared" si="54"/>
        <v>837</v>
      </c>
      <c r="I215" s="4679">
        <f t="shared" si="54"/>
        <v>834</v>
      </c>
      <c r="J215" s="4679">
        <f t="shared" si="54"/>
        <v>825.9</v>
      </c>
      <c r="K215" s="4679">
        <f t="shared" si="54"/>
        <v>824.1</v>
      </c>
      <c r="L215" s="4679">
        <f t="shared" si="54"/>
        <v>833.7</v>
      </c>
      <c r="M215" s="4679">
        <f t="shared" si="54"/>
        <v>856.8</v>
      </c>
      <c r="N215" s="4679">
        <f t="shared" si="54"/>
        <v>898.5</v>
      </c>
      <c r="O215" s="4679">
        <f t="shared" si="54"/>
        <v>850.2</v>
      </c>
      <c r="P215" s="4679">
        <f t="shared" si="54"/>
        <v>873.6</v>
      </c>
      <c r="Q215" s="4679">
        <f t="shared" si="54"/>
        <v>884.1</v>
      </c>
      <c r="R215" s="4679">
        <f t="shared" si="54"/>
        <v>886.2</v>
      </c>
      <c r="S215" s="4679">
        <f t="shared" si="54"/>
        <v>920.4</v>
      </c>
      <c r="T215" s="4679">
        <f t="shared" si="54"/>
        <v>918</v>
      </c>
      <c r="U215" s="4679">
        <f t="shared" si="54"/>
        <v>945.9</v>
      </c>
      <c r="V215" s="4679">
        <f t="shared" si="54"/>
        <v>928.8</v>
      </c>
      <c r="W215" s="4679">
        <f t="shared" si="54"/>
        <v>933.6</v>
      </c>
      <c r="X215" s="4679">
        <f t="shared" si="54"/>
        <v>872.7</v>
      </c>
      <c r="Y215" s="4679">
        <f t="shared" si="54"/>
        <v>869.4</v>
      </c>
      <c r="Z215" s="4679">
        <f t="shared" si="54"/>
        <v>851.1</v>
      </c>
      <c r="AA215" s="4679">
        <f t="shared" si="54"/>
        <v>834.9</v>
      </c>
      <c r="AB215" s="1967">
        <f t="shared" si="54"/>
        <v>825</v>
      </c>
      <c r="AC215" s="1066"/>
      <c r="AD215" s="884"/>
    </row>
    <row r="216" spans="1:30" s="72" customFormat="1" ht="17.25" customHeight="1" thickBot="1" x14ac:dyDescent="0.25">
      <c r="A216" s="1780" t="s">
        <v>304</v>
      </c>
      <c r="B216" s="1781"/>
      <c r="C216" s="1971" t="s">
        <v>311</v>
      </c>
      <c r="D216" s="1782"/>
      <c r="E216" s="4680">
        <f>SQRT(E215*E215+E214*E214)</f>
        <v>4974.0128920218931</v>
      </c>
      <c r="F216" s="4681">
        <f t="shared" ref="F216:AB216" si="55">SQRT(F215*F215+F214*F214)</f>
        <v>5207.9197545661164</v>
      </c>
      <c r="G216" s="4681">
        <f t="shared" si="55"/>
        <v>5399.1313384654759</v>
      </c>
      <c r="H216" s="4681">
        <f t="shared" si="55"/>
        <v>5409.9404839609833</v>
      </c>
      <c r="I216" s="4681">
        <f t="shared" si="55"/>
        <v>5432.3021280116591</v>
      </c>
      <c r="J216" s="4681">
        <f t="shared" si="55"/>
        <v>5493.0435252235166</v>
      </c>
      <c r="K216" s="4681">
        <f t="shared" si="55"/>
        <v>5749.1707967323428</v>
      </c>
      <c r="L216" s="4681">
        <f t="shared" si="55"/>
        <v>5974.4549282758835</v>
      </c>
      <c r="M216" s="4681">
        <f t="shared" si="55"/>
        <v>6091.1610223339203</v>
      </c>
      <c r="N216" s="4681">
        <f t="shared" si="55"/>
        <v>6080.8470676378638</v>
      </c>
      <c r="O216" s="4681">
        <f t="shared" si="55"/>
        <v>5958.6664053292998</v>
      </c>
      <c r="P216" s="4681">
        <f t="shared" si="55"/>
        <v>5932.3755992013857</v>
      </c>
      <c r="Q216" s="4681">
        <f t="shared" si="55"/>
        <v>5962.707694495849</v>
      </c>
      <c r="R216" s="4681">
        <f t="shared" si="55"/>
        <v>5994.4681498861928</v>
      </c>
      <c r="S216" s="4681">
        <f t="shared" si="55"/>
        <v>5900.329293353042</v>
      </c>
      <c r="T216" s="4681">
        <f t="shared" si="55"/>
        <v>6118.7559397315399</v>
      </c>
      <c r="U216" s="4681">
        <f t="shared" si="55"/>
        <v>6246.3355097208796</v>
      </c>
      <c r="V216" s="4681">
        <f t="shared" si="55"/>
        <v>6293.6125977057081</v>
      </c>
      <c r="W216" s="4681">
        <f t="shared" si="55"/>
        <v>6249.5274477355479</v>
      </c>
      <c r="X216" s="4681">
        <f t="shared" si="55"/>
        <v>6214.8778089355865</v>
      </c>
      <c r="Y216" s="4681">
        <f t="shared" si="55"/>
        <v>6134.8162784226879</v>
      </c>
      <c r="Z216" s="4681">
        <f t="shared" si="55"/>
        <v>5934.4481478904172</v>
      </c>
      <c r="AA216" s="4681">
        <f t="shared" si="55"/>
        <v>5663.4777804808245</v>
      </c>
      <c r="AB216" s="1970">
        <f t="shared" si="55"/>
        <v>5515.1540876026302</v>
      </c>
      <c r="AC216" s="1068"/>
      <c r="AD216" s="884"/>
    </row>
    <row r="217" spans="1:30" s="8" customFormat="1" ht="20.25" customHeight="1" thickBot="1" x14ac:dyDescent="0.25">
      <c r="A217" s="887" t="s">
        <v>194</v>
      </c>
      <c r="B217" s="888"/>
      <c r="C217" s="1069"/>
      <c r="D217" s="553"/>
      <c r="E217" s="414">
        <v>1</v>
      </c>
      <c r="F217" s="415">
        <v>2</v>
      </c>
      <c r="G217" s="415">
        <v>3</v>
      </c>
      <c r="H217" s="956">
        <v>4</v>
      </c>
      <c r="I217" s="415">
        <v>5</v>
      </c>
      <c r="J217" s="415">
        <v>6</v>
      </c>
      <c r="K217" s="415">
        <v>7</v>
      </c>
      <c r="L217" s="415">
        <v>8</v>
      </c>
      <c r="M217" s="415">
        <v>9</v>
      </c>
      <c r="N217" s="956">
        <v>10</v>
      </c>
      <c r="O217" s="415">
        <v>11</v>
      </c>
      <c r="P217" s="415">
        <v>12</v>
      </c>
      <c r="Q217" s="415">
        <v>13</v>
      </c>
      <c r="R217" s="415">
        <v>14</v>
      </c>
      <c r="S217" s="415">
        <v>15</v>
      </c>
      <c r="T217" s="415">
        <v>16</v>
      </c>
      <c r="U217" s="889">
        <v>17</v>
      </c>
      <c r="V217" s="1404">
        <v>18</v>
      </c>
      <c r="W217" s="414">
        <v>19</v>
      </c>
      <c r="X217" s="415">
        <v>20</v>
      </c>
      <c r="Y217" s="956">
        <v>21</v>
      </c>
      <c r="Z217" s="415">
        <v>22</v>
      </c>
      <c r="AA217" s="415">
        <v>23</v>
      </c>
      <c r="AB217" s="889">
        <v>24</v>
      </c>
      <c r="AC217" s="1069"/>
      <c r="AD217" s="854"/>
    </row>
    <row r="218" spans="1:30" s="8" customFormat="1" ht="15.75" customHeight="1" x14ac:dyDescent="0.2">
      <c r="A218" s="2467" t="s">
        <v>113</v>
      </c>
      <c r="B218" s="2473"/>
      <c r="C218" s="2754" t="s">
        <v>338</v>
      </c>
      <c r="D218" s="2474" t="s">
        <v>110</v>
      </c>
      <c r="E218" s="4669">
        <v>118.9</v>
      </c>
      <c r="F218" s="4670">
        <v>118.8</v>
      </c>
      <c r="G218" s="4670">
        <v>118.9</v>
      </c>
      <c r="H218" s="4670">
        <v>118.8</v>
      </c>
      <c r="I218" s="4670">
        <v>118.8</v>
      </c>
      <c r="J218" s="4670">
        <v>118.9</v>
      </c>
      <c r="K218" s="4670">
        <v>118.7</v>
      </c>
      <c r="L218" s="4670">
        <v>118.6</v>
      </c>
      <c r="M218" s="4670">
        <v>118.5</v>
      </c>
      <c r="N218" s="4670">
        <v>118.3</v>
      </c>
      <c r="O218" s="4670">
        <v>118.3</v>
      </c>
      <c r="P218" s="4670">
        <v>118.3</v>
      </c>
      <c r="Q218" s="4670">
        <v>118.2</v>
      </c>
      <c r="R218" s="4670">
        <v>118.3</v>
      </c>
      <c r="S218" s="4670">
        <v>118.2</v>
      </c>
      <c r="T218" s="4670">
        <v>118.2</v>
      </c>
      <c r="U218" s="4670">
        <v>117.9</v>
      </c>
      <c r="V218" s="4670">
        <v>118.2</v>
      </c>
      <c r="W218" s="4670">
        <v>118.1</v>
      </c>
      <c r="X218" s="4670">
        <v>118.3</v>
      </c>
      <c r="Y218" s="4670">
        <v>118.3</v>
      </c>
      <c r="Z218" s="4670">
        <v>118.3</v>
      </c>
      <c r="AA218" s="4670">
        <v>118.4</v>
      </c>
      <c r="AB218" s="4671">
        <v>118.4</v>
      </c>
      <c r="AC218" s="2483"/>
      <c r="AD218" s="854"/>
    </row>
    <row r="219" spans="1:30" s="8" customFormat="1" ht="15" customHeight="1" thickBot="1" x14ac:dyDescent="0.25">
      <c r="A219" s="2470" t="s">
        <v>165</v>
      </c>
      <c r="B219" s="2475"/>
      <c r="C219" s="2755" t="s">
        <v>338</v>
      </c>
      <c r="D219" s="2476" t="s">
        <v>110</v>
      </c>
      <c r="E219" s="4672">
        <v>118.8</v>
      </c>
      <c r="F219" s="4673">
        <v>118.8</v>
      </c>
      <c r="G219" s="4673">
        <v>118.8</v>
      </c>
      <c r="H219" s="4673">
        <v>118.7</v>
      </c>
      <c r="I219" s="4673">
        <v>118.8</v>
      </c>
      <c r="J219" s="4673">
        <v>118.8</v>
      </c>
      <c r="K219" s="4673">
        <v>118.6</v>
      </c>
      <c r="L219" s="4673">
        <v>118.5</v>
      </c>
      <c r="M219" s="4673">
        <v>118.4</v>
      </c>
      <c r="N219" s="4673">
        <v>118.2</v>
      </c>
      <c r="O219" s="4673">
        <v>118.2</v>
      </c>
      <c r="P219" s="4673">
        <v>118.2</v>
      </c>
      <c r="Q219" s="4673">
        <v>118.2</v>
      </c>
      <c r="R219" s="4673">
        <v>118.2</v>
      </c>
      <c r="S219" s="4673">
        <v>118.1</v>
      </c>
      <c r="T219" s="4673">
        <v>118.1</v>
      </c>
      <c r="U219" s="4673">
        <v>117.8</v>
      </c>
      <c r="V219" s="4673">
        <v>118.1</v>
      </c>
      <c r="W219" s="4673">
        <v>118</v>
      </c>
      <c r="X219" s="4673">
        <v>118.2</v>
      </c>
      <c r="Y219" s="4673">
        <v>118.2</v>
      </c>
      <c r="Z219" s="4673">
        <v>118.3</v>
      </c>
      <c r="AA219" s="4673">
        <v>118.3</v>
      </c>
      <c r="AB219" s="4674">
        <v>118.3</v>
      </c>
      <c r="AC219" s="2484"/>
      <c r="AD219" s="854"/>
    </row>
    <row r="220" spans="1:30" s="8" customFormat="1" ht="15" hidden="1" customHeight="1" thickBot="1" x14ac:dyDescent="0.25">
      <c r="A220" s="890"/>
      <c r="B220" s="891"/>
      <c r="C220" s="2487"/>
      <c r="D220" s="715" t="s">
        <v>110</v>
      </c>
      <c r="E220" s="892"/>
      <c r="F220" s="893"/>
      <c r="G220" s="893"/>
      <c r="H220" s="962"/>
      <c r="I220" s="893"/>
      <c r="J220" s="893"/>
      <c r="K220" s="893"/>
      <c r="L220" s="893"/>
      <c r="M220" s="893"/>
      <c r="N220" s="962"/>
      <c r="O220" s="893"/>
      <c r="P220" s="893"/>
      <c r="Q220" s="893"/>
      <c r="R220" s="893"/>
      <c r="S220" s="893"/>
      <c r="T220" s="893"/>
      <c r="U220" s="893"/>
      <c r="V220" s="1758"/>
      <c r="W220" s="893"/>
      <c r="X220" s="893"/>
      <c r="Y220" s="1402"/>
      <c r="Z220" s="893"/>
      <c r="AA220" s="893"/>
      <c r="AB220" s="2480"/>
      <c r="AC220" s="2485"/>
      <c r="AD220" s="854"/>
    </row>
    <row r="221" spans="1:30" s="8" customFormat="1" ht="12.75" customHeight="1" x14ac:dyDescent="0.2">
      <c r="A221" s="5562" t="s">
        <v>116</v>
      </c>
      <c r="B221" s="5565" t="s">
        <v>195</v>
      </c>
      <c r="C221" s="1486" t="s">
        <v>641</v>
      </c>
      <c r="D221" s="591" t="s">
        <v>567</v>
      </c>
      <c r="E221" s="3458">
        <v>15642</v>
      </c>
      <c r="F221" s="3459">
        <v>15813.6</v>
      </c>
      <c r="G221" s="3459">
        <v>15991.800000000001</v>
      </c>
      <c r="H221" s="3460">
        <v>15998.4</v>
      </c>
      <c r="I221" s="3459">
        <v>15985.2</v>
      </c>
      <c r="J221" s="3459">
        <v>15958.800000000001</v>
      </c>
      <c r="K221" s="3459">
        <v>15932.4</v>
      </c>
      <c r="L221" s="3459">
        <v>15991.800000000001</v>
      </c>
      <c r="M221" s="3459">
        <v>15826.800000000001</v>
      </c>
      <c r="N221" s="3460">
        <v>15602.4</v>
      </c>
      <c r="O221" s="3459">
        <v>15549.6</v>
      </c>
      <c r="P221" s="3459">
        <v>15477</v>
      </c>
      <c r="Q221" s="3459">
        <v>15595.800000000001</v>
      </c>
      <c r="R221" s="3459">
        <v>15516.6</v>
      </c>
      <c r="S221" s="3459">
        <v>15477</v>
      </c>
      <c r="T221" s="3459">
        <v>15556.2</v>
      </c>
      <c r="U221" s="3459">
        <v>15675</v>
      </c>
      <c r="V221" s="3460">
        <v>15793.800000000001</v>
      </c>
      <c r="W221" s="3459">
        <v>15774</v>
      </c>
      <c r="X221" s="3459">
        <v>15820.2</v>
      </c>
      <c r="Y221" s="3459">
        <v>15787.2</v>
      </c>
      <c r="Z221" s="3459">
        <v>15807</v>
      </c>
      <c r="AA221" s="3459">
        <v>15774</v>
      </c>
      <c r="AB221" s="3827">
        <v>15820.2</v>
      </c>
      <c r="AC221" s="1959">
        <f>SUM(E221:AB221)</f>
        <v>378166.80000000005</v>
      </c>
      <c r="AD221" s="1103"/>
    </row>
    <row r="222" spans="1:30" s="8" customFormat="1" ht="12.75" customHeight="1" x14ac:dyDescent="0.2">
      <c r="A222" s="5563"/>
      <c r="B222" s="5566"/>
      <c r="C222" s="1487" t="s">
        <v>641</v>
      </c>
      <c r="D222" s="592" t="s">
        <v>568</v>
      </c>
      <c r="E222" s="3462">
        <v>2171.4</v>
      </c>
      <c r="F222" s="3463">
        <v>2217.6</v>
      </c>
      <c r="G222" s="3463">
        <v>2303.4</v>
      </c>
      <c r="H222" s="3464">
        <v>2343</v>
      </c>
      <c r="I222" s="3463">
        <v>2329.8000000000002</v>
      </c>
      <c r="J222" s="3463">
        <v>2316.6</v>
      </c>
      <c r="K222" s="3463">
        <v>2283.6</v>
      </c>
      <c r="L222" s="3463">
        <v>2310</v>
      </c>
      <c r="M222" s="3463">
        <v>2316.6</v>
      </c>
      <c r="N222" s="3464">
        <v>2310</v>
      </c>
      <c r="O222" s="3463">
        <v>2316.6</v>
      </c>
      <c r="P222" s="3463">
        <v>2310</v>
      </c>
      <c r="Q222" s="3463">
        <v>2415.6</v>
      </c>
      <c r="R222" s="3463">
        <v>2409</v>
      </c>
      <c r="S222" s="3463">
        <v>2422.2000000000003</v>
      </c>
      <c r="T222" s="3463">
        <v>2409</v>
      </c>
      <c r="U222" s="3463">
        <v>2389.2000000000003</v>
      </c>
      <c r="V222" s="3464">
        <v>2290.2000000000003</v>
      </c>
      <c r="W222" s="3463">
        <v>2059.1999999999998</v>
      </c>
      <c r="X222" s="3463">
        <v>2118.6</v>
      </c>
      <c r="Y222" s="3463">
        <v>2323.2000000000003</v>
      </c>
      <c r="Z222" s="3463">
        <v>2336.4</v>
      </c>
      <c r="AA222" s="3463">
        <v>2263.8000000000002</v>
      </c>
      <c r="AB222" s="3829">
        <v>2244</v>
      </c>
      <c r="AC222" s="2817">
        <f>SUM(E222:AB222)</f>
        <v>55208.999999999985</v>
      </c>
      <c r="AD222" s="1103"/>
    </row>
    <row r="223" spans="1:30" s="8" customFormat="1" ht="12.75" customHeight="1" x14ac:dyDescent="0.2">
      <c r="A223" s="5564"/>
      <c r="B223" s="5567"/>
      <c r="C223" s="1487" t="s">
        <v>641</v>
      </c>
      <c r="D223" s="592" t="s">
        <v>569</v>
      </c>
      <c r="E223" s="3462">
        <v>0</v>
      </c>
      <c r="F223" s="3463">
        <v>0</v>
      </c>
      <c r="G223" s="3463">
        <v>0</v>
      </c>
      <c r="H223" s="3464">
        <v>0</v>
      </c>
      <c r="I223" s="3463">
        <v>0</v>
      </c>
      <c r="J223" s="3463">
        <v>0</v>
      </c>
      <c r="K223" s="3463">
        <v>0</v>
      </c>
      <c r="L223" s="3463">
        <v>0</v>
      </c>
      <c r="M223" s="3463">
        <v>0</v>
      </c>
      <c r="N223" s="3464">
        <v>0</v>
      </c>
      <c r="O223" s="3463">
        <v>0</v>
      </c>
      <c r="P223" s="3463">
        <v>0</v>
      </c>
      <c r="Q223" s="3463">
        <v>0</v>
      </c>
      <c r="R223" s="3463">
        <v>0</v>
      </c>
      <c r="S223" s="3463">
        <v>0</v>
      </c>
      <c r="T223" s="3463">
        <v>0</v>
      </c>
      <c r="U223" s="3463">
        <v>0</v>
      </c>
      <c r="V223" s="3464">
        <v>0</v>
      </c>
      <c r="W223" s="3463">
        <v>0</v>
      </c>
      <c r="X223" s="3463">
        <v>0</v>
      </c>
      <c r="Y223" s="3463">
        <v>0</v>
      </c>
      <c r="Z223" s="3463">
        <v>0</v>
      </c>
      <c r="AA223" s="3463">
        <v>0</v>
      </c>
      <c r="AB223" s="3829">
        <v>0</v>
      </c>
      <c r="AC223" s="2817">
        <f>SUM(E223:AB223)</f>
        <v>0</v>
      </c>
      <c r="AD223" s="1103"/>
    </row>
    <row r="224" spans="1:30" s="8" customFormat="1" ht="12.75" customHeight="1" x14ac:dyDescent="0.2">
      <c r="A224" s="5564"/>
      <c r="B224" s="5567"/>
      <c r="C224" s="1475" t="s">
        <v>311</v>
      </c>
      <c r="D224" s="593" t="s">
        <v>336</v>
      </c>
      <c r="E224" s="325">
        <v>15791.996136017764</v>
      </c>
      <c r="F224" s="326">
        <v>15968.334124760791</v>
      </c>
      <c r="G224" s="326">
        <v>16156.835048981593</v>
      </c>
      <c r="H224" s="837">
        <v>16169.058462384259</v>
      </c>
      <c r="I224" s="326">
        <v>16154.08886567113</v>
      </c>
      <c r="J224" s="326">
        <v>16126.063778864327</v>
      </c>
      <c r="K224" s="326">
        <v>16095.222854002364</v>
      </c>
      <c r="L224" s="326">
        <v>16157.777298873754</v>
      </c>
      <c r="M224" s="326">
        <v>15995.444157634387</v>
      </c>
      <c r="N224" s="837">
        <v>15772.475574874097</v>
      </c>
      <c r="O224" s="326">
        <v>15721.218010065251</v>
      </c>
      <c r="P224" s="326">
        <v>15648.438548302511</v>
      </c>
      <c r="Q224" s="326">
        <v>15781.764825265902</v>
      </c>
      <c r="R224" s="326">
        <v>15702.488865144915</v>
      </c>
      <c r="S224" s="326">
        <v>15665.394404227427</v>
      </c>
      <c r="T224" s="326">
        <v>15741.621245602373</v>
      </c>
      <c r="U224" s="326">
        <v>15856.036757020967</v>
      </c>
      <c r="V224" s="837">
        <v>15958.982877364084</v>
      </c>
      <c r="W224" s="326">
        <v>15907.840225498872</v>
      </c>
      <c r="X224" s="326">
        <v>15961.428319545843</v>
      </c>
      <c r="Y224" s="326">
        <v>15957.222254515353</v>
      </c>
      <c r="Z224" s="326">
        <v>15978.736306729641</v>
      </c>
      <c r="AA224" s="326">
        <v>15935.616286796065</v>
      </c>
      <c r="AB224" s="391">
        <v>15978.556381600936</v>
      </c>
      <c r="AC224" s="2817">
        <f>SUM(E224:AB224)</f>
        <v>382182.64160974469</v>
      </c>
      <c r="AD224" s="1103"/>
    </row>
    <row r="225" spans="1:30" s="8" customFormat="1" ht="12.75" customHeight="1" x14ac:dyDescent="0.2">
      <c r="A225" s="5564"/>
      <c r="B225" s="5567"/>
      <c r="C225" s="1445" t="s">
        <v>338</v>
      </c>
      <c r="D225" s="940" t="s">
        <v>108</v>
      </c>
      <c r="E225" s="3563">
        <v>77.3</v>
      </c>
      <c r="F225" s="3558">
        <v>76.599999999999994</v>
      </c>
      <c r="G225" s="3558">
        <v>78.400000000000006</v>
      </c>
      <c r="H225" s="3559">
        <v>78.7</v>
      </c>
      <c r="I225" s="3558">
        <v>78.7</v>
      </c>
      <c r="J225" s="3558">
        <v>78.2</v>
      </c>
      <c r="K225" s="3558">
        <v>77.900000000000006</v>
      </c>
      <c r="L225" s="3558">
        <v>78.400000000000006</v>
      </c>
      <c r="M225" s="3558">
        <v>79</v>
      </c>
      <c r="N225" s="3559">
        <v>77.5</v>
      </c>
      <c r="O225" s="3558">
        <v>77.2</v>
      </c>
      <c r="P225" s="3558">
        <v>76.400000000000006</v>
      </c>
      <c r="Q225" s="3558">
        <v>76.900000000000006</v>
      </c>
      <c r="R225" s="3558">
        <v>76.7</v>
      </c>
      <c r="S225" s="3558">
        <v>77.2</v>
      </c>
      <c r="T225" s="3558">
        <v>75.7</v>
      </c>
      <c r="U225" s="3558">
        <v>76.8</v>
      </c>
      <c r="V225" s="3559">
        <v>77.7</v>
      </c>
      <c r="W225" s="3558">
        <v>77.900000000000006</v>
      </c>
      <c r="X225" s="3558">
        <v>76.900000000000006</v>
      </c>
      <c r="Y225" s="3560">
        <v>77.8</v>
      </c>
      <c r="Z225" s="3558">
        <v>77.8</v>
      </c>
      <c r="AA225" s="3558">
        <v>78.400000000000006</v>
      </c>
      <c r="AB225" s="3561">
        <v>78.099999999999994</v>
      </c>
      <c r="AC225" s="2817">
        <f>SUM(E225:AB225)</f>
        <v>1862.2</v>
      </c>
      <c r="AD225" s="1103"/>
    </row>
    <row r="226" spans="1:30" s="36" customFormat="1" ht="12.75" customHeight="1" thickBot="1" x14ac:dyDescent="0.25">
      <c r="A226" s="5450"/>
      <c r="B226" s="5568"/>
      <c r="C226" s="1446" t="s">
        <v>311</v>
      </c>
      <c r="D226" s="1566" t="s">
        <v>109</v>
      </c>
      <c r="E226" s="876">
        <v>0.13881856540084389</v>
      </c>
      <c r="F226" s="877">
        <v>0.14023372287145242</v>
      </c>
      <c r="G226" s="877">
        <v>0.1440363186132893</v>
      </c>
      <c r="H226" s="961">
        <v>0.14645214521452146</v>
      </c>
      <c r="I226" s="877">
        <v>0.1457473162675475</v>
      </c>
      <c r="J226" s="877">
        <v>0.14516129032258063</v>
      </c>
      <c r="K226" s="877">
        <v>0.14333057166528582</v>
      </c>
      <c r="L226" s="877">
        <v>0.14444903012794055</v>
      </c>
      <c r="M226" s="877">
        <v>0.146371976647206</v>
      </c>
      <c r="N226" s="961">
        <v>0.14805414551607446</v>
      </c>
      <c r="O226" s="877">
        <v>0.14898132427843802</v>
      </c>
      <c r="P226" s="877">
        <v>0.14925373134328357</v>
      </c>
      <c r="Q226" s="877">
        <v>0.15488785442234446</v>
      </c>
      <c r="R226" s="877">
        <v>0.15525308379413016</v>
      </c>
      <c r="S226" s="877">
        <v>0.15650319829424308</v>
      </c>
      <c r="T226" s="877">
        <v>0.15485787017394992</v>
      </c>
      <c r="U226" s="877">
        <v>0.15242105263157896</v>
      </c>
      <c r="V226" s="961">
        <v>0.14500626828249061</v>
      </c>
      <c r="W226" s="877">
        <v>0.1305439330543933</v>
      </c>
      <c r="X226" s="877">
        <v>0.13391739674593239</v>
      </c>
      <c r="Y226" s="878">
        <v>0.14715719063545152</v>
      </c>
      <c r="Z226" s="877">
        <v>0.1478079331941545</v>
      </c>
      <c r="AA226" s="877">
        <v>0.14351464435146444</v>
      </c>
      <c r="AB226" s="879">
        <v>0.14184397163120566</v>
      </c>
      <c r="AC226" s="3115">
        <f t="shared" ref="AC226" si="56">(AC222-AC223)/AC221</f>
        <v>0.14599113407099717</v>
      </c>
      <c r="AD226" s="1109"/>
    </row>
    <row r="227" spans="1:30" s="7" customFormat="1" ht="12.75" customHeight="1" x14ac:dyDescent="0.2">
      <c r="A227" s="5562" t="s">
        <v>125</v>
      </c>
      <c r="B227" s="5565" t="s">
        <v>61</v>
      </c>
      <c r="C227" s="1486" t="s">
        <v>641</v>
      </c>
      <c r="D227" s="569" t="s">
        <v>567</v>
      </c>
      <c r="E227" s="3849">
        <v>19991.400000000001</v>
      </c>
      <c r="F227" s="3459">
        <v>19720.8</v>
      </c>
      <c r="G227" s="3459">
        <v>19714.2</v>
      </c>
      <c r="H227" s="3460">
        <v>19892.400000000001</v>
      </c>
      <c r="I227" s="3459">
        <v>19866</v>
      </c>
      <c r="J227" s="3459">
        <v>19866</v>
      </c>
      <c r="K227" s="3459">
        <v>19846.2</v>
      </c>
      <c r="L227" s="3459">
        <v>19998</v>
      </c>
      <c r="M227" s="3459">
        <v>20281.8</v>
      </c>
      <c r="N227" s="3460">
        <v>20446.8</v>
      </c>
      <c r="O227" s="3459">
        <v>20486.400000000001</v>
      </c>
      <c r="P227" s="3459">
        <v>20572.2</v>
      </c>
      <c r="Q227" s="3459">
        <v>20413.8</v>
      </c>
      <c r="R227" s="3459">
        <v>20493</v>
      </c>
      <c r="S227" s="3459">
        <v>20552.400000000001</v>
      </c>
      <c r="T227" s="3459">
        <v>20684.400000000001</v>
      </c>
      <c r="U227" s="3459">
        <v>20763.600000000002</v>
      </c>
      <c r="V227" s="3460">
        <v>20882.400000000001</v>
      </c>
      <c r="W227" s="3459">
        <v>20948.400000000001</v>
      </c>
      <c r="X227" s="3459">
        <v>20869.2</v>
      </c>
      <c r="Y227" s="3459">
        <v>20743.8</v>
      </c>
      <c r="Z227" s="3459">
        <v>20664.600000000002</v>
      </c>
      <c r="AA227" s="3459">
        <v>20539.2</v>
      </c>
      <c r="AB227" s="3827">
        <v>20281.8</v>
      </c>
      <c r="AC227" s="2557">
        <f>SUM(E227:AB227)</f>
        <v>488518.80000000005</v>
      </c>
      <c r="AD227" s="854"/>
    </row>
    <row r="228" spans="1:30" s="7" customFormat="1" ht="12.75" customHeight="1" x14ac:dyDescent="0.2">
      <c r="A228" s="5564"/>
      <c r="B228" s="5569"/>
      <c r="C228" s="1487" t="s">
        <v>641</v>
      </c>
      <c r="D228" s="588" t="s">
        <v>568</v>
      </c>
      <c r="E228" s="3850">
        <v>1155</v>
      </c>
      <c r="F228" s="3463">
        <v>1095.6000000000001</v>
      </c>
      <c r="G228" s="3463">
        <v>1108.8</v>
      </c>
      <c r="H228" s="3464">
        <v>1425.6000000000001</v>
      </c>
      <c r="I228" s="3463">
        <v>1630.2</v>
      </c>
      <c r="J228" s="3463">
        <v>1742.4</v>
      </c>
      <c r="K228" s="3463">
        <v>1570.8</v>
      </c>
      <c r="L228" s="3463">
        <v>1326.6000000000001</v>
      </c>
      <c r="M228" s="3463">
        <v>1155</v>
      </c>
      <c r="N228" s="3464">
        <v>1432.2</v>
      </c>
      <c r="O228" s="3463">
        <v>1590.6000000000001</v>
      </c>
      <c r="P228" s="3463">
        <v>1531.2</v>
      </c>
      <c r="Q228" s="3463">
        <v>1465.2</v>
      </c>
      <c r="R228" s="3463">
        <v>1768.8</v>
      </c>
      <c r="S228" s="3463">
        <v>1801.8</v>
      </c>
      <c r="T228" s="3463">
        <v>1900.8</v>
      </c>
      <c r="U228" s="3463">
        <v>1854.6000000000001</v>
      </c>
      <c r="V228" s="3464">
        <v>1808.4</v>
      </c>
      <c r="W228" s="3463">
        <v>1300.2</v>
      </c>
      <c r="X228" s="3463">
        <v>844.80000000000007</v>
      </c>
      <c r="Y228" s="3463">
        <v>712.80000000000007</v>
      </c>
      <c r="Z228" s="3463">
        <v>1267.2</v>
      </c>
      <c r="AA228" s="3463">
        <v>1339.8</v>
      </c>
      <c r="AB228" s="3829">
        <v>1333.2</v>
      </c>
      <c r="AC228" s="2817">
        <f>SUM(E228:AB228)</f>
        <v>34161.599999999999</v>
      </c>
      <c r="AD228" s="854"/>
    </row>
    <row r="229" spans="1:30" s="7" customFormat="1" ht="12.75" customHeight="1" x14ac:dyDescent="0.2">
      <c r="A229" s="5564"/>
      <c r="B229" s="5569"/>
      <c r="C229" s="1487" t="s">
        <v>641</v>
      </c>
      <c r="D229" s="588" t="s">
        <v>569</v>
      </c>
      <c r="E229" s="3850">
        <v>0</v>
      </c>
      <c r="F229" s="3463">
        <v>0</v>
      </c>
      <c r="G229" s="3463">
        <v>0</v>
      </c>
      <c r="H229" s="3464">
        <v>0</v>
      </c>
      <c r="I229" s="3463">
        <v>0</v>
      </c>
      <c r="J229" s="3463">
        <v>0</v>
      </c>
      <c r="K229" s="3463">
        <v>0</v>
      </c>
      <c r="L229" s="3463">
        <v>0</v>
      </c>
      <c r="M229" s="3463">
        <v>0</v>
      </c>
      <c r="N229" s="3464">
        <v>0</v>
      </c>
      <c r="O229" s="3463">
        <v>0</v>
      </c>
      <c r="P229" s="3463">
        <v>0</v>
      </c>
      <c r="Q229" s="3463">
        <v>0</v>
      </c>
      <c r="R229" s="3463">
        <v>0</v>
      </c>
      <c r="S229" s="3463">
        <v>0</v>
      </c>
      <c r="T229" s="3463">
        <v>0</v>
      </c>
      <c r="U229" s="3463">
        <v>0</v>
      </c>
      <c r="V229" s="3464">
        <v>0</v>
      </c>
      <c r="W229" s="3463">
        <v>0</v>
      </c>
      <c r="X229" s="3463">
        <v>0</v>
      </c>
      <c r="Y229" s="3463">
        <v>0</v>
      </c>
      <c r="Z229" s="3463">
        <v>0</v>
      </c>
      <c r="AA229" s="3463">
        <v>0</v>
      </c>
      <c r="AB229" s="3829">
        <v>0</v>
      </c>
      <c r="AC229" s="2817">
        <f>SUM(E229:AB229)</f>
        <v>0</v>
      </c>
      <c r="AD229" s="2407"/>
    </row>
    <row r="230" spans="1:30" s="7" customFormat="1" ht="12.75" customHeight="1" x14ac:dyDescent="0.2">
      <c r="A230" s="5564"/>
      <c r="B230" s="5569"/>
      <c r="C230" s="1475" t="s">
        <v>311</v>
      </c>
      <c r="D230" s="3111" t="s">
        <v>336</v>
      </c>
      <c r="E230" s="377">
        <v>20024.737175803333</v>
      </c>
      <c r="F230" s="326">
        <v>19751.209886991732</v>
      </c>
      <c r="G230" s="326">
        <v>19745.356899281411</v>
      </c>
      <c r="H230" s="837">
        <v>19943.417789335912</v>
      </c>
      <c r="I230" s="326">
        <v>19932.77472004337</v>
      </c>
      <c r="J230" s="326">
        <v>19942.264509327921</v>
      </c>
      <c r="K230" s="326">
        <v>19908.266300208063</v>
      </c>
      <c r="L230" s="326">
        <v>20041.952788089289</v>
      </c>
      <c r="M230" s="326">
        <v>20314.660623303553</v>
      </c>
      <c r="N230" s="837">
        <v>20496.897986768628</v>
      </c>
      <c r="O230" s="326">
        <v>20548.055706562605</v>
      </c>
      <c r="P230" s="326">
        <v>20629.105319426726</v>
      </c>
      <c r="Q230" s="326">
        <v>20466.314799689757</v>
      </c>
      <c r="R230" s="326">
        <v>20569.193042995146</v>
      </c>
      <c r="S230" s="326">
        <v>20631.229459244547</v>
      </c>
      <c r="T230" s="326">
        <v>20771.553721375782</v>
      </c>
      <c r="U230" s="326">
        <v>20846.261682133805</v>
      </c>
      <c r="V230" s="837">
        <v>20960.556775047749</v>
      </c>
      <c r="W230" s="326">
        <v>20988.710837019029</v>
      </c>
      <c r="X230" s="326">
        <v>20886.292051965567</v>
      </c>
      <c r="Y230" s="326">
        <v>20756.04303040442</v>
      </c>
      <c r="Z230" s="326">
        <v>20703.417326615432</v>
      </c>
      <c r="AA230" s="326">
        <v>20582.852102660603</v>
      </c>
      <c r="AB230" s="391">
        <v>20325.570926298722</v>
      </c>
      <c r="AC230" s="2817">
        <f>SUM(E230:AB230)</f>
        <v>489766.69546059298</v>
      </c>
      <c r="AD230" s="854"/>
    </row>
    <row r="231" spans="1:30" s="7" customFormat="1" ht="12.75" customHeight="1" x14ac:dyDescent="0.2">
      <c r="A231" s="5564"/>
      <c r="B231" s="5569"/>
      <c r="C231" s="1445" t="s">
        <v>338</v>
      </c>
      <c r="D231" s="868" t="s">
        <v>108</v>
      </c>
      <c r="E231" s="3557">
        <v>96.7</v>
      </c>
      <c r="F231" s="3558">
        <v>95.2</v>
      </c>
      <c r="G231" s="3558">
        <v>97</v>
      </c>
      <c r="H231" s="3559">
        <v>96.9</v>
      </c>
      <c r="I231" s="3558">
        <v>97</v>
      </c>
      <c r="J231" s="3558">
        <v>96.6</v>
      </c>
      <c r="K231" s="3558">
        <v>96.9</v>
      </c>
      <c r="L231" s="3558">
        <v>98.2</v>
      </c>
      <c r="M231" s="3558">
        <v>100</v>
      </c>
      <c r="N231" s="3559">
        <v>100.5</v>
      </c>
      <c r="O231" s="3558">
        <v>100.7</v>
      </c>
      <c r="P231" s="3558">
        <v>99.8</v>
      </c>
      <c r="Q231" s="3558">
        <v>100.4</v>
      </c>
      <c r="R231" s="3558">
        <v>100.1</v>
      </c>
      <c r="S231" s="3558">
        <v>101.6</v>
      </c>
      <c r="T231" s="3558">
        <v>100.7</v>
      </c>
      <c r="U231" s="3558">
        <v>102.8</v>
      </c>
      <c r="V231" s="3559">
        <v>102.4</v>
      </c>
      <c r="W231" s="3558">
        <v>102.6</v>
      </c>
      <c r="X231" s="3558">
        <v>100.6</v>
      </c>
      <c r="Y231" s="3560">
        <v>100.7</v>
      </c>
      <c r="Z231" s="3558">
        <v>100.6</v>
      </c>
      <c r="AA231" s="3558">
        <v>100</v>
      </c>
      <c r="AB231" s="3561">
        <v>98.6</v>
      </c>
      <c r="AC231" s="2817">
        <f>SUM(E231:AB231)</f>
        <v>2386.5999999999995</v>
      </c>
      <c r="AD231" s="854"/>
    </row>
    <row r="232" spans="1:30" s="33" customFormat="1" ht="12.75" customHeight="1" thickBot="1" x14ac:dyDescent="0.25">
      <c r="A232" s="5450"/>
      <c r="B232" s="5570"/>
      <c r="C232" s="1446" t="s">
        <v>311</v>
      </c>
      <c r="D232" s="875" t="s">
        <v>109</v>
      </c>
      <c r="E232" s="896">
        <v>5.7774843182568501E-2</v>
      </c>
      <c r="F232" s="861">
        <v>5.5555555555555566E-2</v>
      </c>
      <c r="G232" s="861">
        <v>5.6243722798794776E-2</v>
      </c>
      <c r="H232" s="958">
        <v>7.1665560716655613E-2</v>
      </c>
      <c r="I232" s="861">
        <v>8.2059800664451829E-2</v>
      </c>
      <c r="J232" s="861">
        <v>8.7707641196013292E-2</v>
      </c>
      <c r="K232" s="861">
        <v>7.91486531426671E-2</v>
      </c>
      <c r="L232" s="861">
        <v>6.633663366336634E-2</v>
      </c>
      <c r="M232" s="861">
        <v>5.6947608200455579E-2</v>
      </c>
      <c r="N232" s="958">
        <v>7.0045190445448685E-2</v>
      </c>
      <c r="O232" s="861">
        <v>7.7641752577319589E-2</v>
      </c>
      <c r="P232" s="861">
        <v>7.4430542188001284E-2</v>
      </c>
      <c r="Q232" s="861">
        <v>7.177497575169739E-2</v>
      </c>
      <c r="R232" s="861">
        <v>8.6312399355877617E-2</v>
      </c>
      <c r="S232" s="861">
        <v>8.7668593448940263E-2</v>
      </c>
      <c r="T232" s="861">
        <v>9.1895341416719845E-2</v>
      </c>
      <c r="U232" s="861">
        <v>8.9319771137952947E-2</v>
      </c>
      <c r="V232" s="958">
        <v>8.6599241466498098E-2</v>
      </c>
      <c r="W232" s="861">
        <v>6.2066792690611217E-2</v>
      </c>
      <c r="X232" s="861">
        <v>4.0480708412397218E-2</v>
      </c>
      <c r="Y232" s="867">
        <v>3.4362074451161316E-2</v>
      </c>
      <c r="Z232" s="861">
        <v>6.1322261258383901E-2</v>
      </c>
      <c r="AA232" s="861">
        <v>6.5231362467866316E-2</v>
      </c>
      <c r="AB232" s="872">
        <v>6.5733810608525872E-2</v>
      </c>
      <c r="AC232" s="3115">
        <f t="shared" ref="AC232" si="57">(AC228-AC229)/AC227</f>
        <v>6.9928936204706957E-2</v>
      </c>
      <c r="AD232" s="864"/>
    </row>
    <row r="233" spans="1:30" s="35" customFormat="1" ht="12.75" customHeight="1" x14ac:dyDescent="0.2">
      <c r="A233" s="5677" t="s">
        <v>147</v>
      </c>
      <c r="B233" s="5681" t="s">
        <v>196</v>
      </c>
      <c r="C233" s="1486" t="s">
        <v>641</v>
      </c>
      <c r="D233" s="569" t="s">
        <v>593</v>
      </c>
      <c r="E233" s="3830">
        <v>3181.2000000000003</v>
      </c>
      <c r="F233" s="3831">
        <v>3121.8</v>
      </c>
      <c r="G233" s="3831">
        <v>3115.2000000000003</v>
      </c>
      <c r="H233" s="3833">
        <v>3135</v>
      </c>
      <c r="I233" s="3831">
        <v>3088.8</v>
      </c>
      <c r="J233" s="3831">
        <v>3082.2000000000003</v>
      </c>
      <c r="K233" s="3831">
        <v>3115.2000000000003</v>
      </c>
      <c r="L233" s="3831">
        <v>3187.8</v>
      </c>
      <c r="M233" s="3831">
        <v>3253.8</v>
      </c>
      <c r="N233" s="3833">
        <v>3253.8</v>
      </c>
      <c r="O233" s="3831">
        <v>3154.8</v>
      </c>
      <c r="P233" s="3831">
        <v>3135</v>
      </c>
      <c r="Q233" s="3831">
        <v>3220.8</v>
      </c>
      <c r="R233" s="3831">
        <v>3154.8</v>
      </c>
      <c r="S233" s="3831">
        <v>3260.4</v>
      </c>
      <c r="T233" s="3831">
        <v>3306.6</v>
      </c>
      <c r="U233" s="3831">
        <v>3148.2000000000003</v>
      </c>
      <c r="V233" s="3833">
        <v>3253.8</v>
      </c>
      <c r="W233" s="3831">
        <v>3247.2000000000003</v>
      </c>
      <c r="X233" s="3831">
        <v>3280.2000000000003</v>
      </c>
      <c r="Y233" s="3831">
        <v>3181.2000000000003</v>
      </c>
      <c r="Z233" s="3831">
        <v>3154.8</v>
      </c>
      <c r="AA233" s="3831">
        <v>3115.2000000000003</v>
      </c>
      <c r="AB233" s="3834">
        <v>3220.8</v>
      </c>
      <c r="AC233" s="1959">
        <f>SUM(E233:AB233)</f>
        <v>76368.600000000006</v>
      </c>
      <c r="AD233" s="895"/>
    </row>
    <row r="234" spans="1:30" s="7" customFormat="1" ht="12.75" customHeight="1" x14ac:dyDescent="0.2">
      <c r="A234" s="5678"/>
      <c r="B234" s="5682"/>
      <c r="C234" s="1487" t="s">
        <v>641</v>
      </c>
      <c r="D234" s="588" t="s">
        <v>568</v>
      </c>
      <c r="E234" s="3462">
        <v>1346.4</v>
      </c>
      <c r="F234" s="3463">
        <v>1353</v>
      </c>
      <c r="G234" s="3463">
        <v>1359.6000000000001</v>
      </c>
      <c r="H234" s="3464">
        <v>1353</v>
      </c>
      <c r="I234" s="3463">
        <v>1359.6000000000001</v>
      </c>
      <c r="J234" s="3463">
        <v>1359.6000000000001</v>
      </c>
      <c r="K234" s="3463">
        <v>1353</v>
      </c>
      <c r="L234" s="3463">
        <v>1320</v>
      </c>
      <c r="M234" s="3463">
        <v>1300.2</v>
      </c>
      <c r="N234" s="3464">
        <v>1293.6000000000001</v>
      </c>
      <c r="O234" s="3463">
        <v>1313.4</v>
      </c>
      <c r="P234" s="3463">
        <v>1306.8</v>
      </c>
      <c r="Q234" s="3463">
        <v>1300.2</v>
      </c>
      <c r="R234" s="3463">
        <v>1313.4</v>
      </c>
      <c r="S234" s="3463">
        <v>1273.8</v>
      </c>
      <c r="T234" s="3463">
        <v>1260.6000000000001</v>
      </c>
      <c r="U234" s="3463">
        <v>1333.2</v>
      </c>
      <c r="V234" s="3464">
        <v>1326.6000000000001</v>
      </c>
      <c r="W234" s="3463">
        <v>1320</v>
      </c>
      <c r="X234" s="3463">
        <v>1306.8</v>
      </c>
      <c r="Y234" s="3463">
        <v>1326.6000000000001</v>
      </c>
      <c r="Z234" s="3463">
        <v>1339.8</v>
      </c>
      <c r="AA234" s="3463">
        <v>1339.8</v>
      </c>
      <c r="AB234" s="3829">
        <v>1333.2</v>
      </c>
      <c r="AC234" s="2817">
        <f>SUM(E234:AB234)</f>
        <v>31792.199999999997</v>
      </c>
      <c r="AD234" s="854"/>
    </row>
    <row r="235" spans="1:30" s="7" customFormat="1" ht="12.75" customHeight="1" x14ac:dyDescent="0.2">
      <c r="A235" s="5679"/>
      <c r="B235" s="5683"/>
      <c r="C235" s="2502" t="s">
        <v>311</v>
      </c>
      <c r="D235" s="2195" t="s">
        <v>336</v>
      </c>
      <c r="E235" s="325">
        <v>3454.3923344055756</v>
      </c>
      <c r="F235" s="326">
        <v>3402.38802019993</v>
      </c>
      <c r="G235" s="326">
        <v>3398.9679610140488</v>
      </c>
      <c r="H235" s="837">
        <v>3414.5034778134286</v>
      </c>
      <c r="I235" s="326">
        <v>3374.7885267080073</v>
      </c>
      <c r="J235" s="326">
        <v>3368.7488775508336</v>
      </c>
      <c r="K235" s="326">
        <v>3396.3333228645274</v>
      </c>
      <c r="L235" s="326">
        <v>3450.28532733164</v>
      </c>
      <c r="M235" s="326">
        <v>3503.9598285368511</v>
      </c>
      <c r="N235" s="837">
        <v>3501.5161573238529</v>
      </c>
      <c r="O235" s="326">
        <v>3417.2770739288908</v>
      </c>
      <c r="P235" s="326">
        <v>3396.4615764056571</v>
      </c>
      <c r="Q235" s="326">
        <v>3473.3373979502767</v>
      </c>
      <c r="R235" s="326">
        <v>3417.2770739288908</v>
      </c>
      <c r="S235" s="326">
        <v>3500.3963489867829</v>
      </c>
      <c r="T235" s="326">
        <v>3538.7449639667448</v>
      </c>
      <c r="U235" s="326">
        <v>3418.8573354265604</v>
      </c>
      <c r="V235" s="837">
        <v>3513.841487602991</v>
      </c>
      <c r="W235" s="326">
        <v>3505.2400545469068</v>
      </c>
      <c r="X235" s="326">
        <v>3530.9259805325855</v>
      </c>
      <c r="Y235" s="326">
        <v>3446.7232264862814</v>
      </c>
      <c r="Z235" s="326">
        <v>3427.5103325883642</v>
      </c>
      <c r="AA235" s="326">
        <v>3391.0964421555454</v>
      </c>
      <c r="AB235" s="391">
        <v>3485.8248493003775</v>
      </c>
      <c r="AC235" s="2817">
        <f>SUM(E235:AB235)</f>
        <v>82729.397977555564</v>
      </c>
      <c r="AD235" s="854"/>
    </row>
    <row r="236" spans="1:30" s="7" customFormat="1" ht="12.75" customHeight="1" x14ac:dyDescent="0.2">
      <c r="A236" s="5679"/>
      <c r="B236" s="5683"/>
      <c r="C236" s="1439" t="s">
        <v>338</v>
      </c>
      <c r="D236" s="868" t="s">
        <v>108</v>
      </c>
      <c r="E236" s="3563">
        <v>17.2</v>
      </c>
      <c r="F236" s="3558">
        <v>16.600000000000001</v>
      </c>
      <c r="G236" s="3558">
        <v>16.600000000000001</v>
      </c>
      <c r="H236" s="3559">
        <v>17</v>
      </c>
      <c r="I236" s="3558">
        <v>16.399999999999999</v>
      </c>
      <c r="J236" s="3558">
        <v>16.3</v>
      </c>
      <c r="K236" s="3558">
        <v>16.399999999999999</v>
      </c>
      <c r="L236" s="3558">
        <v>16.7</v>
      </c>
      <c r="M236" s="3558">
        <v>17</v>
      </c>
      <c r="N236" s="3559">
        <v>17.5</v>
      </c>
      <c r="O236" s="3558">
        <v>16.7</v>
      </c>
      <c r="P236" s="3558">
        <v>16.7</v>
      </c>
      <c r="Q236" s="3558">
        <v>16.399999999999999</v>
      </c>
      <c r="R236" s="3558">
        <v>16.899999999999999</v>
      </c>
      <c r="S236" s="3558">
        <v>16.7</v>
      </c>
      <c r="T236" s="3558">
        <v>16.899999999999999</v>
      </c>
      <c r="U236" s="3558">
        <v>16.7</v>
      </c>
      <c r="V236" s="3559">
        <v>16.7</v>
      </c>
      <c r="W236" s="3558">
        <v>17.5</v>
      </c>
      <c r="X236" s="3558">
        <v>17.399999999999999</v>
      </c>
      <c r="Y236" s="3560">
        <v>16.899999999999999</v>
      </c>
      <c r="Z236" s="3558">
        <v>16.8</v>
      </c>
      <c r="AA236" s="3558">
        <v>16.7</v>
      </c>
      <c r="AB236" s="3561">
        <v>16.399999999999999</v>
      </c>
      <c r="AC236" s="2817">
        <f>SUM(E236:AB236)</f>
        <v>403.09999999999985</v>
      </c>
      <c r="AD236" s="854"/>
    </row>
    <row r="237" spans="1:30" s="33" customFormat="1" ht="12.75" customHeight="1" thickBot="1" x14ac:dyDescent="0.25">
      <c r="A237" s="5680"/>
      <c r="B237" s="5684"/>
      <c r="C237" s="1439" t="s">
        <v>311</v>
      </c>
      <c r="D237" s="875" t="s">
        <v>109</v>
      </c>
      <c r="E237" s="876">
        <v>0.42323651452282157</v>
      </c>
      <c r="F237" s="877">
        <v>0.43340380549682872</v>
      </c>
      <c r="G237" s="877">
        <v>0.4364406779661017</v>
      </c>
      <c r="H237" s="961">
        <v>0.43157894736842106</v>
      </c>
      <c r="I237" s="877">
        <v>0.44017094017094016</v>
      </c>
      <c r="J237" s="877">
        <v>0.4411134903640257</v>
      </c>
      <c r="K237" s="877">
        <v>0.43432203389830504</v>
      </c>
      <c r="L237" s="877">
        <v>0.41407867494824013</v>
      </c>
      <c r="M237" s="877">
        <v>0.39959432048681542</v>
      </c>
      <c r="N237" s="961">
        <v>0.39756592292089249</v>
      </c>
      <c r="O237" s="877">
        <v>0.41631799163179917</v>
      </c>
      <c r="P237" s="877">
        <v>0.4168421052631579</v>
      </c>
      <c r="Q237" s="877">
        <v>0.40368852459016391</v>
      </c>
      <c r="R237" s="877">
        <v>0.41631799163179917</v>
      </c>
      <c r="S237" s="877">
        <v>0.39068825910931171</v>
      </c>
      <c r="T237" s="877">
        <v>0.38123752495009983</v>
      </c>
      <c r="U237" s="877">
        <v>0.42348008385744235</v>
      </c>
      <c r="V237" s="961">
        <v>0.40770791075050711</v>
      </c>
      <c r="W237" s="877">
        <v>0.4065040650406504</v>
      </c>
      <c r="X237" s="877">
        <v>0.39839034205231383</v>
      </c>
      <c r="Y237" s="878">
        <v>0.4170124481327801</v>
      </c>
      <c r="Z237" s="877">
        <v>0.42468619246861922</v>
      </c>
      <c r="AA237" s="877">
        <v>0.43008474576271183</v>
      </c>
      <c r="AB237" s="879">
        <v>0.41393442622950821</v>
      </c>
      <c r="AC237" s="3115">
        <f t="shared" ref="AC237" si="58">AC234/AC233</f>
        <v>0.4162993691124362</v>
      </c>
      <c r="AD237" s="864"/>
    </row>
    <row r="238" spans="1:30" s="7" customFormat="1" ht="12.75" customHeight="1" x14ac:dyDescent="0.2">
      <c r="A238" s="5677" t="s">
        <v>122</v>
      </c>
      <c r="B238" s="5681" t="s">
        <v>60</v>
      </c>
      <c r="C238" s="1486" t="s">
        <v>641</v>
      </c>
      <c r="D238" s="2412" t="s">
        <v>593</v>
      </c>
      <c r="E238" s="3458">
        <v>6732</v>
      </c>
      <c r="F238" s="3459">
        <v>6784.8</v>
      </c>
      <c r="G238" s="3459">
        <v>6771.6</v>
      </c>
      <c r="H238" s="3460">
        <v>6751.8</v>
      </c>
      <c r="I238" s="3459">
        <v>6831</v>
      </c>
      <c r="J238" s="3459">
        <v>6831</v>
      </c>
      <c r="K238" s="3459">
        <v>6732</v>
      </c>
      <c r="L238" s="3459">
        <v>6666</v>
      </c>
      <c r="M238" s="3459">
        <v>6732</v>
      </c>
      <c r="N238" s="3460">
        <v>6824.4000000000005</v>
      </c>
      <c r="O238" s="3459">
        <v>6751.8</v>
      </c>
      <c r="P238" s="3459">
        <v>6738.6</v>
      </c>
      <c r="Q238" s="3459">
        <v>6811.2</v>
      </c>
      <c r="R238" s="3459">
        <v>6817.8</v>
      </c>
      <c r="S238" s="3459">
        <v>6725.4000000000005</v>
      </c>
      <c r="T238" s="3459">
        <v>6758.4000000000005</v>
      </c>
      <c r="U238" s="3459">
        <v>6778.2</v>
      </c>
      <c r="V238" s="3460">
        <v>6890.4000000000005</v>
      </c>
      <c r="W238" s="3459">
        <v>6870.6</v>
      </c>
      <c r="X238" s="3459">
        <v>6791.4000000000005</v>
      </c>
      <c r="Y238" s="3459">
        <v>6844.2</v>
      </c>
      <c r="Z238" s="3459">
        <v>6870.6</v>
      </c>
      <c r="AA238" s="3459">
        <v>6778.2</v>
      </c>
      <c r="AB238" s="3827">
        <v>6745.2</v>
      </c>
      <c r="AC238" s="1959">
        <f>SUM(E238:AB238)</f>
        <v>162828.60000000003</v>
      </c>
      <c r="AD238" s="854"/>
    </row>
    <row r="239" spans="1:30" s="7" customFormat="1" ht="12.75" customHeight="1" x14ac:dyDescent="0.2">
      <c r="A239" s="5678"/>
      <c r="B239" s="5682"/>
      <c r="C239" s="1487" t="s">
        <v>641</v>
      </c>
      <c r="D239" s="939" t="s">
        <v>569</v>
      </c>
      <c r="E239" s="3462">
        <v>3828</v>
      </c>
      <c r="F239" s="3463">
        <v>3894</v>
      </c>
      <c r="G239" s="3463">
        <v>3907.2000000000003</v>
      </c>
      <c r="H239" s="3464">
        <v>3900.6</v>
      </c>
      <c r="I239" s="3463">
        <v>3900.6</v>
      </c>
      <c r="J239" s="3463">
        <v>3894</v>
      </c>
      <c r="K239" s="3463">
        <v>3762</v>
      </c>
      <c r="L239" s="3463">
        <v>3630</v>
      </c>
      <c r="M239" s="3463">
        <v>3742.2000000000003</v>
      </c>
      <c r="N239" s="3464">
        <v>3781.8</v>
      </c>
      <c r="O239" s="3463">
        <v>3715.8</v>
      </c>
      <c r="P239" s="3463">
        <v>3722.4</v>
      </c>
      <c r="Q239" s="3463">
        <v>3847.8</v>
      </c>
      <c r="R239" s="3463">
        <v>3821.4</v>
      </c>
      <c r="S239" s="3463">
        <v>3742.2000000000003</v>
      </c>
      <c r="T239" s="3463">
        <v>3762</v>
      </c>
      <c r="U239" s="3463">
        <v>3788.4</v>
      </c>
      <c r="V239" s="3464">
        <v>3854.4</v>
      </c>
      <c r="W239" s="3463">
        <v>3847.8</v>
      </c>
      <c r="X239" s="3463">
        <v>3755.4</v>
      </c>
      <c r="Y239" s="3463">
        <v>3861</v>
      </c>
      <c r="Z239" s="3463">
        <v>3920.4</v>
      </c>
      <c r="AA239" s="3463">
        <v>3814.8</v>
      </c>
      <c r="AB239" s="3829">
        <v>3801.6</v>
      </c>
      <c r="AC239" s="2817">
        <f>SUM(E239:AB239)</f>
        <v>91495.8</v>
      </c>
      <c r="AD239" s="854"/>
    </row>
    <row r="240" spans="1:30" s="7" customFormat="1" ht="12.75" customHeight="1" x14ac:dyDescent="0.2">
      <c r="A240" s="5679"/>
      <c r="B240" s="5683"/>
      <c r="C240" s="2502" t="s">
        <v>311</v>
      </c>
      <c r="D240" s="593" t="s">
        <v>336</v>
      </c>
      <c r="E240" s="325">
        <v>7744.2499959647485</v>
      </c>
      <c r="F240" s="326">
        <v>7822.8349746111862</v>
      </c>
      <c r="G240" s="326">
        <v>7817.9778971291553</v>
      </c>
      <c r="H240" s="837">
        <v>7797.5306091095281</v>
      </c>
      <c r="I240" s="326">
        <v>7866.2088301798849</v>
      </c>
      <c r="J240" s="326">
        <v>7862.9381912870203</v>
      </c>
      <c r="K240" s="326">
        <v>7711.8394692835773</v>
      </c>
      <c r="L240" s="326">
        <v>7590.2869510974351</v>
      </c>
      <c r="M240" s="326">
        <v>7702.2</v>
      </c>
      <c r="N240" s="837">
        <v>7802.2078029234781</v>
      </c>
      <c r="O240" s="326">
        <v>7706.7485284002878</v>
      </c>
      <c r="P240" s="326">
        <v>7698.3759144380583</v>
      </c>
      <c r="Q240" s="326">
        <v>7822.9157147447268</v>
      </c>
      <c r="R240" s="326">
        <v>7815.7210032088533</v>
      </c>
      <c r="S240" s="326">
        <v>7696.4320304930916</v>
      </c>
      <c r="T240" s="326">
        <v>7734.8958984591391</v>
      </c>
      <c r="U240" s="326">
        <v>7765.0479586413376</v>
      </c>
      <c r="V240" s="837">
        <v>7895.1891376964495</v>
      </c>
      <c r="W240" s="326">
        <v>7874.6878795289413</v>
      </c>
      <c r="X240" s="326">
        <v>7760.5504392407629</v>
      </c>
      <c r="Y240" s="326">
        <v>7858.1419330526223</v>
      </c>
      <c r="Z240" s="326">
        <v>7910.4159511368307</v>
      </c>
      <c r="AA240" s="326">
        <v>7777.9620904193143</v>
      </c>
      <c r="AB240" s="391">
        <v>7742.7311460491765</v>
      </c>
      <c r="AC240" s="2817">
        <f>SUM(E240:AB240)</f>
        <v>186778.09034709563</v>
      </c>
      <c r="AD240" s="854"/>
    </row>
    <row r="241" spans="1:30" s="7" customFormat="1" ht="12.75" customHeight="1" x14ac:dyDescent="0.2">
      <c r="A241" s="5679"/>
      <c r="B241" s="5683"/>
      <c r="C241" s="1439" t="s">
        <v>338</v>
      </c>
      <c r="D241" s="940" t="s">
        <v>108</v>
      </c>
      <c r="E241" s="3563">
        <v>37.299999999999997</v>
      </c>
      <c r="F241" s="3558">
        <v>38</v>
      </c>
      <c r="G241" s="3558">
        <v>38.5</v>
      </c>
      <c r="H241" s="3559">
        <v>38</v>
      </c>
      <c r="I241" s="3558">
        <v>38</v>
      </c>
      <c r="J241" s="3558">
        <v>38.299999999999997</v>
      </c>
      <c r="K241" s="3558">
        <v>38.200000000000003</v>
      </c>
      <c r="L241" s="3558">
        <v>37</v>
      </c>
      <c r="M241" s="3558">
        <v>37.4</v>
      </c>
      <c r="N241" s="3559">
        <v>37.700000000000003</v>
      </c>
      <c r="O241" s="3558">
        <v>38.1</v>
      </c>
      <c r="P241" s="3558">
        <v>37.6</v>
      </c>
      <c r="Q241" s="3558">
        <v>37.4</v>
      </c>
      <c r="R241" s="3558">
        <v>37.9</v>
      </c>
      <c r="S241" s="3558">
        <v>38.5</v>
      </c>
      <c r="T241" s="3558">
        <v>37.4</v>
      </c>
      <c r="U241" s="3558">
        <v>37.9</v>
      </c>
      <c r="V241" s="3559">
        <v>38.6</v>
      </c>
      <c r="W241" s="3558">
        <v>38.700000000000003</v>
      </c>
      <c r="X241" s="3558">
        <v>38.200000000000003</v>
      </c>
      <c r="Y241" s="3560">
        <v>37.700000000000003</v>
      </c>
      <c r="Z241" s="3558">
        <v>38.5</v>
      </c>
      <c r="AA241" s="3558">
        <v>38.6</v>
      </c>
      <c r="AB241" s="3561">
        <v>37.700000000000003</v>
      </c>
      <c r="AC241" s="2817">
        <f>SUM(E241:AB241)</f>
        <v>911.20000000000016</v>
      </c>
      <c r="AD241" s="854"/>
    </row>
    <row r="242" spans="1:30" s="33" customFormat="1" ht="12.75" customHeight="1" thickBot="1" x14ac:dyDescent="0.25">
      <c r="A242" s="5679"/>
      <c r="B242" s="5684"/>
      <c r="C242" s="1439" t="s">
        <v>311</v>
      </c>
      <c r="D242" s="941" t="s">
        <v>109</v>
      </c>
      <c r="E242" s="876">
        <v>0.56862745098039214</v>
      </c>
      <c r="F242" s="877">
        <v>0.57392996108949412</v>
      </c>
      <c r="G242" s="877">
        <v>0.57699805068226118</v>
      </c>
      <c r="H242" s="961">
        <v>0.57771260997067442</v>
      </c>
      <c r="I242" s="877">
        <v>0.57101449275362315</v>
      </c>
      <c r="J242" s="877">
        <v>0.57004830917874394</v>
      </c>
      <c r="K242" s="877">
        <v>0.55882352941176472</v>
      </c>
      <c r="L242" s="877">
        <v>0.54455445544554459</v>
      </c>
      <c r="M242" s="877">
        <v>0.55588235294117649</v>
      </c>
      <c r="N242" s="961">
        <v>0.5541586073500967</v>
      </c>
      <c r="O242" s="877">
        <v>0.55034213098729234</v>
      </c>
      <c r="P242" s="877">
        <v>0.55239960822722822</v>
      </c>
      <c r="Q242" s="877">
        <v>0.56492248062015504</v>
      </c>
      <c r="R242" s="877">
        <v>0.56050338818973866</v>
      </c>
      <c r="S242" s="877">
        <v>0.55642787046123654</v>
      </c>
      <c r="T242" s="877">
        <v>0.556640625</v>
      </c>
      <c r="U242" s="877">
        <v>0.55890944498539441</v>
      </c>
      <c r="V242" s="961">
        <v>0.55938697318007657</v>
      </c>
      <c r="W242" s="877">
        <v>0.56003842459173869</v>
      </c>
      <c r="X242" s="877">
        <v>0.55296404275996114</v>
      </c>
      <c r="Y242" s="878">
        <v>0.56412729026036645</v>
      </c>
      <c r="Z242" s="877">
        <v>0.57060518731988474</v>
      </c>
      <c r="AA242" s="877">
        <v>0.56280428432327168</v>
      </c>
      <c r="AB242" s="879">
        <v>0.56360078277886494</v>
      </c>
      <c r="AC242" s="3115">
        <f t="shared" ref="AC242" si="59">AC239/AC238</f>
        <v>0.56191479875157058</v>
      </c>
      <c r="AD242" s="864"/>
    </row>
    <row r="243" spans="1:30" s="35" customFormat="1" ht="12.75" customHeight="1" x14ac:dyDescent="0.2">
      <c r="A243" s="5677" t="s">
        <v>126</v>
      </c>
      <c r="B243" s="5681" t="s">
        <v>197</v>
      </c>
      <c r="C243" s="1486" t="s">
        <v>641</v>
      </c>
      <c r="D243" s="569" t="s">
        <v>593</v>
      </c>
      <c r="E243" s="3458">
        <v>3583.8</v>
      </c>
      <c r="F243" s="3459">
        <v>3577.2000000000003</v>
      </c>
      <c r="G243" s="3459">
        <v>3583.8</v>
      </c>
      <c r="H243" s="3460">
        <v>3570.6</v>
      </c>
      <c r="I243" s="3459">
        <v>3557.4</v>
      </c>
      <c r="J243" s="3459">
        <v>3550.8</v>
      </c>
      <c r="K243" s="3459">
        <v>3537.6</v>
      </c>
      <c r="L243" s="3459">
        <v>3531</v>
      </c>
      <c r="M243" s="3459">
        <v>3484.8</v>
      </c>
      <c r="N243" s="3460">
        <v>3405.6</v>
      </c>
      <c r="O243" s="3459">
        <v>3425.4</v>
      </c>
      <c r="P243" s="3459">
        <v>3418.8</v>
      </c>
      <c r="Q243" s="3459">
        <v>3405.6</v>
      </c>
      <c r="R243" s="3459">
        <v>3438.6</v>
      </c>
      <c r="S243" s="3459">
        <v>3498</v>
      </c>
      <c r="T243" s="3459">
        <v>3524.4</v>
      </c>
      <c r="U243" s="3459">
        <v>3517.8</v>
      </c>
      <c r="V243" s="3460">
        <v>3531</v>
      </c>
      <c r="W243" s="3459">
        <v>3564</v>
      </c>
      <c r="X243" s="3459">
        <v>3537.6</v>
      </c>
      <c r="Y243" s="3459">
        <v>3524.4</v>
      </c>
      <c r="Z243" s="3459">
        <v>3517.8</v>
      </c>
      <c r="AA243" s="3459">
        <v>3511.2000000000003</v>
      </c>
      <c r="AB243" s="3827">
        <v>3517.8</v>
      </c>
      <c r="AC243" s="1959">
        <f>SUM(E243:AB243)</f>
        <v>84315.000000000015</v>
      </c>
      <c r="AD243" s="895"/>
    </row>
    <row r="244" spans="1:30" s="7" customFormat="1" ht="12.75" customHeight="1" x14ac:dyDescent="0.2">
      <c r="A244" s="5678"/>
      <c r="B244" s="5682"/>
      <c r="C244" s="1487" t="s">
        <v>641</v>
      </c>
      <c r="D244" s="588" t="s">
        <v>568</v>
      </c>
      <c r="E244" s="3462">
        <v>2976.6</v>
      </c>
      <c r="F244" s="3463">
        <v>2976.6</v>
      </c>
      <c r="G244" s="3463">
        <v>2983.2000000000003</v>
      </c>
      <c r="H244" s="3464">
        <v>2983.2000000000003</v>
      </c>
      <c r="I244" s="3463">
        <v>2976.6</v>
      </c>
      <c r="J244" s="3463">
        <v>2983.2000000000003</v>
      </c>
      <c r="K244" s="3463">
        <v>2970</v>
      </c>
      <c r="L244" s="3463">
        <v>2956.8</v>
      </c>
      <c r="M244" s="3463">
        <v>2950.2000000000003</v>
      </c>
      <c r="N244" s="3464">
        <v>2970</v>
      </c>
      <c r="O244" s="3463">
        <v>2950.2000000000003</v>
      </c>
      <c r="P244" s="3463">
        <v>2963.4</v>
      </c>
      <c r="Q244" s="3463">
        <v>2970</v>
      </c>
      <c r="R244" s="3463">
        <v>2976.6</v>
      </c>
      <c r="S244" s="3463">
        <v>2950.2000000000003</v>
      </c>
      <c r="T244" s="3463">
        <v>2943.6</v>
      </c>
      <c r="U244" s="3463">
        <v>2930.4</v>
      </c>
      <c r="V244" s="3464">
        <v>2943.6</v>
      </c>
      <c r="W244" s="3463">
        <v>3260.4</v>
      </c>
      <c r="X244" s="3463">
        <v>3141.6</v>
      </c>
      <c r="Y244" s="3463">
        <v>2950.2000000000003</v>
      </c>
      <c r="Z244" s="3463">
        <v>2950.2000000000003</v>
      </c>
      <c r="AA244" s="3463">
        <v>2956.8</v>
      </c>
      <c r="AB244" s="3829">
        <v>2950.2000000000003</v>
      </c>
      <c r="AC244" s="2817">
        <f>SUM(E244:AB244)</f>
        <v>71563.799999999988</v>
      </c>
      <c r="AD244" s="854"/>
    </row>
    <row r="245" spans="1:30" s="7" customFormat="1" ht="12.75" customHeight="1" x14ac:dyDescent="0.2">
      <c r="A245" s="5679"/>
      <c r="B245" s="5683"/>
      <c r="C245" s="2502" t="s">
        <v>311</v>
      </c>
      <c r="D245" s="2195" t="s">
        <v>336</v>
      </c>
      <c r="E245" s="325">
        <v>4658.7305137773319</v>
      </c>
      <c r="F245" s="326">
        <v>4653.6552730085195</v>
      </c>
      <c r="G245" s="326">
        <v>4662.9502120438738</v>
      </c>
      <c r="H245" s="837">
        <v>4652.8127621902004</v>
      </c>
      <c r="I245" s="326">
        <v>4638.4525781773391</v>
      </c>
      <c r="J245" s="326">
        <v>4637.6354837352192</v>
      </c>
      <c r="K245" s="326">
        <v>4619.0381855966507</v>
      </c>
      <c r="L245" s="326">
        <v>4605.4996732167947</v>
      </c>
      <c r="M245" s="326">
        <v>4565.9074760665053</v>
      </c>
      <c r="N245" s="837">
        <v>4518.7400190761136</v>
      </c>
      <c r="O245" s="326">
        <v>4520.7350287315012</v>
      </c>
      <c r="P245" s="326">
        <v>4524.3710060073545</v>
      </c>
      <c r="Q245" s="326">
        <v>4518.7400190761136</v>
      </c>
      <c r="R245" s="326">
        <v>4547.9794986345305</v>
      </c>
      <c r="S245" s="326">
        <v>4575.9899519120445</v>
      </c>
      <c r="T245" s="326">
        <v>4591.9686758513499</v>
      </c>
      <c r="U245" s="326">
        <v>4578.4452601292505</v>
      </c>
      <c r="V245" s="837">
        <v>4597.036214780127</v>
      </c>
      <c r="W245" s="326">
        <v>4830.3523846609787</v>
      </c>
      <c r="X245" s="326">
        <v>4731.2011498138609</v>
      </c>
      <c r="Y245" s="326">
        <v>4596.2022801439016</v>
      </c>
      <c r="Z245" s="326">
        <v>4591.1433085888311</v>
      </c>
      <c r="AA245" s="326">
        <v>4590.3367719591115</v>
      </c>
      <c r="AB245" s="391">
        <v>4591.1433085888311</v>
      </c>
      <c r="AC245" s="2817">
        <f>SUM(E245:AB245)</f>
        <v>110599.06703576632</v>
      </c>
      <c r="AD245" s="854"/>
    </row>
    <row r="246" spans="1:30" s="7" customFormat="1" ht="12.75" customHeight="1" thickBot="1" x14ac:dyDescent="0.25">
      <c r="A246" s="5679"/>
      <c r="B246" s="5683"/>
      <c r="C246" s="1439" t="s">
        <v>338</v>
      </c>
      <c r="D246" s="913" t="s">
        <v>108</v>
      </c>
      <c r="E246" s="3563">
        <v>22.6</v>
      </c>
      <c r="F246" s="3558">
        <v>22.6</v>
      </c>
      <c r="G246" s="3558">
        <v>22.6</v>
      </c>
      <c r="H246" s="3559">
        <v>22.6</v>
      </c>
      <c r="I246" s="3558">
        <v>22.5</v>
      </c>
      <c r="J246" s="3558">
        <v>22.4</v>
      </c>
      <c r="K246" s="3558">
        <v>22.5</v>
      </c>
      <c r="L246" s="3558">
        <v>22.4</v>
      </c>
      <c r="M246" s="3558">
        <v>22.3</v>
      </c>
      <c r="N246" s="3559">
        <v>22.2</v>
      </c>
      <c r="O246" s="3558">
        <v>22</v>
      </c>
      <c r="P246" s="3558">
        <v>22</v>
      </c>
      <c r="Q246" s="3558">
        <v>22.1</v>
      </c>
      <c r="R246" s="3558">
        <v>22.1</v>
      </c>
      <c r="S246" s="3558">
        <v>22.4</v>
      </c>
      <c r="T246" s="3558">
        <v>22.4</v>
      </c>
      <c r="U246" s="3558">
        <v>22.4</v>
      </c>
      <c r="V246" s="3559">
        <v>22.5</v>
      </c>
      <c r="W246" s="3558">
        <v>22.5</v>
      </c>
      <c r="X246" s="3558">
        <v>24.4</v>
      </c>
      <c r="Y246" s="3560">
        <v>22.4</v>
      </c>
      <c r="Z246" s="3558">
        <v>22.4</v>
      </c>
      <c r="AA246" s="3558">
        <v>22.3</v>
      </c>
      <c r="AB246" s="3561">
        <v>22.4</v>
      </c>
      <c r="AC246" s="2817">
        <f>SUM(E246:AB246)</f>
        <v>538.99999999999989</v>
      </c>
      <c r="AD246" s="854"/>
    </row>
    <row r="247" spans="1:30" s="33" customFormat="1" ht="1.5" hidden="1" customHeight="1" thickBot="1" x14ac:dyDescent="0.25">
      <c r="A247" s="5680"/>
      <c r="B247" s="5684"/>
      <c r="C247" s="1439" t="s">
        <v>311</v>
      </c>
      <c r="D247" s="3070" t="s">
        <v>109</v>
      </c>
      <c r="E247" s="876"/>
      <c r="F247" s="877"/>
      <c r="G247" s="877"/>
      <c r="H247" s="961"/>
      <c r="I247" s="877"/>
      <c r="J247" s="877"/>
      <c r="K247" s="877"/>
      <c r="L247" s="877"/>
      <c r="M247" s="877"/>
      <c r="N247" s="961"/>
      <c r="O247" s="877"/>
      <c r="P247" s="877"/>
      <c r="Q247" s="877"/>
      <c r="R247" s="877"/>
      <c r="S247" s="877"/>
      <c r="T247" s="877"/>
      <c r="U247" s="877"/>
      <c r="V247" s="961"/>
      <c r="W247" s="877"/>
      <c r="X247" s="877"/>
      <c r="Y247" s="878"/>
      <c r="Z247" s="877"/>
      <c r="AA247" s="877"/>
      <c r="AB247" s="879"/>
      <c r="AC247" s="3115"/>
      <c r="AD247" s="864"/>
    </row>
    <row r="248" spans="1:30" s="7" customFormat="1" ht="12.75" customHeight="1" x14ac:dyDescent="0.2">
      <c r="A248" s="5677" t="s">
        <v>135</v>
      </c>
      <c r="B248" s="5698" t="s">
        <v>59</v>
      </c>
      <c r="C248" s="1486" t="s">
        <v>641</v>
      </c>
      <c r="D248" s="596" t="s">
        <v>593</v>
      </c>
      <c r="E248" s="3458">
        <v>6784.8</v>
      </c>
      <c r="F248" s="3459">
        <v>6877.2</v>
      </c>
      <c r="G248" s="3459">
        <v>6837.6</v>
      </c>
      <c r="H248" s="3460">
        <v>6745.2</v>
      </c>
      <c r="I248" s="3459">
        <v>6659.4000000000005</v>
      </c>
      <c r="J248" s="3459">
        <v>6626.4000000000005</v>
      </c>
      <c r="K248" s="3459">
        <v>6540.6</v>
      </c>
      <c r="L248" s="3459">
        <v>6738.6</v>
      </c>
      <c r="M248" s="3459">
        <v>6514.2</v>
      </c>
      <c r="N248" s="3460">
        <v>6435</v>
      </c>
      <c r="O248" s="3459">
        <v>6573.6</v>
      </c>
      <c r="P248" s="3459">
        <v>6534</v>
      </c>
      <c r="Q248" s="3459">
        <v>6481.2</v>
      </c>
      <c r="R248" s="3459">
        <v>6560.4000000000005</v>
      </c>
      <c r="S248" s="3459">
        <v>6633</v>
      </c>
      <c r="T248" s="3459">
        <v>6507.6</v>
      </c>
      <c r="U248" s="3459">
        <v>6547.2</v>
      </c>
      <c r="V248" s="3460">
        <v>6468</v>
      </c>
      <c r="W248" s="3459">
        <v>6474.6</v>
      </c>
      <c r="X248" s="3459">
        <v>6547.2</v>
      </c>
      <c r="Y248" s="3459">
        <v>6586.8</v>
      </c>
      <c r="Z248" s="3459">
        <v>6619.8</v>
      </c>
      <c r="AA248" s="3459">
        <v>6639.6</v>
      </c>
      <c r="AB248" s="3827">
        <v>6606.6</v>
      </c>
      <c r="AC248" s="1959">
        <f>SUM(E248:AB248)</f>
        <v>158538.6</v>
      </c>
      <c r="AD248" s="1103"/>
    </row>
    <row r="249" spans="1:30" s="7" customFormat="1" ht="12.75" customHeight="1" x14ac:dyDescent="0.2">
      <c r="A249" s="5724"/>
      <c r="B249" s="5708"/>
      <c r="C249" s="1487" t="s">
        <v>641</v>
      </c>
      <c r="D249" s="2414" t="s">
        <v>569</v>
      </c>
      <c r="E249" s="3462">
        <v>1095.6000000000001</v>
      </c>
      <c r="F249" s="3463">
        <v>1168.2</v>
      </c>
      <c r="G249" s="3463">
        <v>1188</v>
      </c>
      <c r="H249" s="3464">
        <v>1155</v>
      </c>
      <c r="I249" s="3463">
        <v>1075.8</v>
      </c>
      <c r="J249" s="3463">
        <v>1016.4</v>
      </c>
      <c r="K249" s="3463">
        <v>990</v>
      </c>
      <c r="L249" s="3463">
        <v>1122</v>
      </c>
      <c r="M249" s="3463">
        <v>1042.8</v>
      </c>
      <c r="N249" s="3464">
        <v>1016.4</v>
      </c>
      <c r="O249" s="3463">
        <v>1056</v>
      </c>
      <c r="P249" s="3463">
        <v>1036.2</v>
      </c>
      <c r="Q249" s="3463">
        <v>1009.8000000000001</v>
      </c>
      <c r="R249" s="3463">
        <v>1069.2</v>
      </c>
      <c r="S249" s="3463">
        <v>1135.2</v>
      </c>
      <c r="T249" s="3463">
        <v>1082.4000000000001</v>
      </c>
      <c r="U249" s="3463">
        <v>1042.8</v>
      </c>
      <c r="V249" s="3464">
        <v>785.4</v>
      </c>
      <c r="W249" s="3463">
        <v>792</v>
      </c>
      <c r="X249" s="3463">
        <v>924</v>
      </c>
      <c r="Y249" s="3463">
        <v>970.2</v>
      </c>
      <c r="Z249" s="3463">
        <v>957</v>
      </c>
      <c r="AA249" s="3463">
        <v>963.6</v>
      </c>
      <c r="AB249" s="3829">
        <v>950.4</v>
      </c>
      <c r="AC249" s="2817">
        <f>SUM(E249:AB249)</f>
        <v>24644.400000000001</v>
      </c>
      <c r="AD249" s="1103"/>
    </row>
    <row r="250" spans="1:30" s="7" customFormat="1" ht="12.75" customHeight="1" x14ac:dyDescent="0.2">
      <c r="A250" s="5724"/>
      <c r="B250" s="5708"/>
      <c r="C250" s="1487" t="s">
        <v>641</v>
      </c>
      <c r="D250" s="592" t="s">
        <v>568</v>
      </c>
      <c r="E250" s="3462">
        <v>0</v>
      </c>
      <c r="F250" s="3463">
        <v>0</v>
      </c>
      <c r="G250" s="3463">
        <v>0</v>
      </c>
      <c r="H250" s="3464">
        <v>0</v>
      </c>
      <c r="I250" s="3463">
        <v>0</v>
      </c>
      <c r="J250" s="3463">
        <v>0</v>
      </c>
      <c r="K250" s="3463">
        <v>0</v>
      </c>
      <c r="L250" s="3463">
        <v>0</v>
      </c>
      <c r="M250" s="3463">
        <v>0</v>
      </c>
      <c r="N250" s="3464">
        <v>0</v>
      </c>
      <c r="O250" s="3463">
        <v>0</v>
      </c>
      <c r="P250" s="3463">
        <v>0</v>
      </c>
      <c r="Q250" s="3463">
        <v>0</v>
      </c>
      <c r="R250" s="3463">
        <v>0</v>
      </c>
      <c r="S250" s="3463">
        <v>0</v>
      </c>
      <c r="T250" s="3463">
        <v>0</v>
      </c>
      <c r="U250" s="3463">
        <v>0</v>
      </c>
      <c r="V250" s="3464">
        <v>0</v>
      </c>
      <c r="W250" s="3463">
        <v>0</v>
      </c>
      <c r="X250" s="3463">
        <v>0</v>
      </c>
      <c r="Y250" s="3463">
        <v>0</v>
      </c>
      <c r="Z250" s="3463">
        <v>0</v>
      </c>
      <c r="AA250" s="3463">
        <v>0</v>
      </c>
      <c r="AB250" s="3829">
        <v>0</v>
      </c>
      <c r="AC250" s="2817">
        <f>SUM(E250:AB250)</f>
        <v>0</v>
      </c>
      <c r="AD250" s="1103"/>
    </row>
    <row r="251" spans="1:30" s="7" customFormat="1" ht="12.75" customHeight="1" x14ac:dyDescent="0.2">
      <c r="A251" s="5724"/>
      <c r="B251" s="5708"/>
      <c r="C251" s="1475" t="s">
        <v>311</v>
      </c>
      <c r="D251" s="593" t="s">
        <v>336</v>
      </c>
      <c r="E251" s="325">
        <v>6872.6887314936648</v>
      </c>
      <c r="F251" s="326">
        <v>6975.7129442086416</v>
      </c>
      <c r="G251" s="326">
        <v>6940.0373024934097</v>
      </c>
      <c r="H251" s="837">
        <v>6843.3725632907053</v>
      </c>
      <c r="I251" s="326">
        <v>6745.7359865325298</v>
      </c>
      <c r="J251" s="326">
        <v>6703.8978154503529</v>
      </c>
      <c r="K251" s="326">
        <v>6615.1000264546274</v>
      </c>
      <c r="L251" s="326">
        <v>6831.3698450603597</v>
      </c>
      <c r="M251" s="326">
        <v>6597.138279587597</v>
      </c>
      <c r="N251" s="837">
        <v>6514.775050606122</v>
      </c>
      <c r="O251" s="326">
        <v>6657.8790136198786</v>
      </c>
      <c r="P251" s="326">
        <v>6615.6531378239588</v>
      </c>
      <c r="Q251" s="326">
        <v>6559.393987252176</v>
      </c>
      <c r="R251" s="326">
        <v>6646.9569578868195</v>
      </c>
      <c r="S251" s="326">
        <v>6729.4403957535724</v>
      </c>
      <c r="T251" s="326">
        <v>6597.0029195082216</v>
      </c>
      <c r="U251" s="326">
        <v>6629.7254603791844</v>
      </c>
      <c r="V251" s="837">
        <v>6515.5105064760655</v>
      </c>
      <c r="W251" s="326">
        <v>6522.8605044106225</v>
      </c>
      <c r="X251" s="326">
        <v>6612.0801447048416</v>
      </c>
      <c r="Y251" s="326">
        <v>6657.8691996764255</v>
      </c>
      <c r="Z251" s="326">
        <v>6688.6172741456812</v>
      </c>
      <c r="AA251" s="326">
        <v>6709.1588981033983</v>
      </c>
      <c r="AB251" s="391">
        <v>6674.6103796401476</v>
      </c>
      <c r="AC251" s="2817">
        <f>SUM(E251:AB251)</f>
        <v>160456.58732455902</v>
      </c>
      <c r="AD251" s="1103"/>
    </row>
    <row r="252" spans="1:30" s="7" customFormat="1" ht="12.75" customHeight="1" x14ac:dyDescent="0.2">
      <c r="A252" s="5678"/>
      <c r="B252" s="5699"/>
      <c r="C252" s="1445" t="s">
        <v>338</v>
      </c>
      <c r="D252" s="940" t="s">
        <v>108</v>
      </c>
      <c r="E252" s="3563">
        <v>33.700000000000003</v>
      </c>
      <c r="F252" s="3558">
        <v>33.799999999999997</v>
      </c>
      <c r="G252" s="3558">
        <v>34</v>
      </c>
      <c r="H252" s="3559">
        <v>32.9</v>
      </c>
      <c r="I252" s="3558">
        <v>32.799999999999997</v>
      </c>
      <c r="J252" s="3558">
        <v>32.299999999999997</v>
      </c>
      <c r="K252" s="3558">
        <v>32.299999999999997</v>
      </c>
      <c r="L252" s="3558">
        <v>32.5</v>
      </c>
      <c r="M252" s="3558">
        <v>33.5</v>
      </c>
      <c r="N252" s="3559">
        <v>31.3</v>
      </c>
      <c r="O252" s="3558">
        <v>32.1</v>
      </c>
      <c r="P252" s="3558">
        <v>32.5</v>
      </c>
      <c r="Q252" s="3558">
        <v>32.6</v>
      </c>
      <c r="R252" s="3558">
        <v>32.1</v>
      </c>
      <c r="S252" s="3558">
        <v>32.200000000000003</v>
      </c>
      <c r="T252" s="3558">
        <v>31.9</v>
      </c>
      <c r="U252" s="3558">
        <v>32.1</v>
      </c>
      <c r="V252" s="3559">
        <v>32.1</v>
      </c>
      <c r="W252" s="3558">
        <v>31.4</v>
      </c>
      <c r="X252" s="3558">
        <v>31.7</v>
      </c>
      <c r="Y252" s="3560">
        <v>32.200000000000003</v>
      </c>
      <c r="Z252" s="3558">
        <v>32.299999999999997</v>
      </c>
      <c r="AA252" s="3558">
        <v>32.799999999999997</v>
      </c>
      <c r="AB252" s="3561">
        <v>33.700000000000003</v>
      </c>
      <c r="AC252" s="2817">
        <f>SUM(E252:AB252)</f>
        <v>780.80000000000018</v>
      </c>
      <c r="AD252" s="1103"/>
    </row>
    <row r="253" spans="1:30" s="33" customFormat="1" ht="12.75" customHeight="1" thickBot="1" x14ac:dyDescent="0.25">
      <c r="A253" s="5679"/>
      <c r="B253" s="5709"/>
      <c r="C253" s="1446" t="s">
        <v>311</v>
      </c>
      <c r="D253" s="941" t="s">
        <v>109</v>
      </c>
      <c r="E253" s="860">
        <v>0.16147859922178989</v>
      </c>
      <c r="F253" s="861">
        <v>0.16986564299424187</v>
      </c>
      <c r="G253" s="861">
        <v>0.17374517374517373</v>
      </c>
      <c r="H253" s="958">
        <v>0.17123287671232879</v>
      </c>
      <c r="I253" s="861">
        <v>0.16154608523290384</v>
      </c>
      <c r="J253" s="861">
        <v>0.15338645418326691</v>
      </c>
      <c r="K253" s="861">
        <v>0.15136226034308778</v>
      </c>
      <c r="L253" s="861">
        <v>0.16650342801175316</v>
      </c>
      <c r="M253" s="861">
        <v>0.16008105369807496</v>
      </c>
      <c r="N253" s="958">
        <v>0.15794871794871795</v>
      </c>
      <c r="O253" s="861">
        <v>0.1606425702811245</v>
      </c>
      <c r="P253" s="861">
        <v>0.15858585858585858</v>
      </c>
      <c r="Q253" s="861">
        <v>0.15580448065173116</v>
      </c>
      <c r="R253" s="861">
        <v>0.1629778672032193</v>
      </c>
      <c r="S253" s="861">
        <v>0.17114427860696518</v>
      </c>
      <c r="T253" s="861">
        <v>0.16632860040567951</v>
      </c>
      <c r="U253" s="861">
        <v>0.15927419354838709</v>
      </c>
      <c r="V253" s="958">
        <v>0.12142857142857143</v>
      </c>
      <c r="W253" s="861">
        <v>0.12232415902140673</v>
      </c>
      <c r="X253" s="861">
        <v>0.14112903225806453</v>
      </c>
      <c r="Y253" s="867">
        <v>0.14729458917835672</v>
      </c>
      <c r="Z253" s="861">
        <v>0.14456630109670987</v>
      </c>
      <c r="AA253" s="861">
        <v>0.14512922465208747</v>
      </c>
      <c r="AB253" s="872">
        <v>0.14385614385614384</v>
      </c>
      <c r="AC253" s="3115">
        <f t="shared" ref="AC253" si="60">AC250/AC248</f>
        <v>0</v>
      </c>
      <c r="AD253" s="1109"/>
    </row>
    <row r="254" spans="1:30" s="7" customFormat="1" ht="12.75" customHeight="1" x14ac:dyDescent="0.2">
      <c r="A254" s="5702" t="s">
        <v>123</v>
      </c>
      <c r="B254" s="5705" t="s">
        <v>551</v>
      </c>
      <c r="C254" s="1486" t="s">
        <v>642</v>
      </c>
      <c r="D254" s="2412" t="s">
        <v>593</v>
      </c>
      <c r="E254" s="3830">
        <v>3286.8</v>
      </c>
      <c r="F254" s="3831">
        <v>3253.8</v>
      </c>
      <c r="G254" s="3831">
        <v>3280.2000000000003</v>
      </c>
      <c r="H254" s="3833">
        <v>3326.4</v>
      </c>
      <c r="I254" s="3831">
        <v>3333</v>
      </c>
      <c r="J254" s="3831">
        <v>3319.8</v>
      </c>
      <c r="K254" s="3831">
        <v>3293.4</v>
      </c>
      <c r="L254" s="3831">
        <v>3286.8</v>
      </c>
      <c r="M254" s="3831">
        <v>3234</v>
      </c>
      <c r="N254" s="3833">
        <v>3227.4</v>
      </c>
      <c r="O254" s="3831">
        <v>3273.6</v>
      </c>
      <c r="P254" s="3831">
        <v>3227.4</v>
      </c>
      <c r="Q254" s="3831">
        <v>3253.8</v>
      </c>
      <c r="R254" s="3831">
        <v>3247.2000000000003</v>
      </c>
      <c r="S254" s="3831">
        <v>3253.8</v>
      </c>
      <c r="T254" s="3831">
        <v>3273.6</v>
      </c>
      <c r="U254" s="3831">
        <v>3306.6</v>
      </c>
      <c r="V254" s="3833">
        <v>3319.8</v>
      </c>
      <c r="W254" s="3831">
        <v>3306.6</v>
      </c>
      <c r="X254" s="3831">
        <v>3313.2000000000003</v>
      </c>
      <c r="Y254" s="3831">
        <v>3306.6</v>
      </c>
      <c r="Z254" s="3831">
        <v>3280.2000000000003</v>
      </c>
      <c r="AA254" s="3831">
        <v>3326.4</v>
      </c>
      <c r="AB254" s="3834">
        <v>3306.6</v>
      </c>
      <c r="AC254" s="1959">
        <f>SUM(E254:AB254)</f>
        <v>78837</v>
      </c>
      <c r="AD254" s="2408"/>
    </row>
    <row r="255" spans="1:30" s="7" customFormat="1" ht="12.75" customHeight="1" x14ac:dyDescent="0.2">
      <c r="A255" s="5703"/>
      <c r="B255" s="5706"/>
      <c r="C255" s="1487" t="s">
        <v>642</v>
      </c>
      <c r="D255" s="939" t="s">
        <v>569</v>
      </c>
      <c r="E255" s="3462">
        <v>884.4</v>
      </c>
      <c r="F255" s="3463">
        <v>871.2</v>
      </c>
      <c r="G255" s="3463">
        <v>904.2</v>
      </c>
      <c r="H255" s="3464">
        <v>930.6</v>
      </c>
      <c r="I255" s="3463">
        <v>970.2</v>
      </c>
      <c r="J255" s="3463">
        <v>963.6</v>
      </c>
      <c r="K255" s="3463">
        <v>943.80000000000007</v>
      </c>
      <c r="L255" s="3463">
        <v>937.2</v>
      </c>
      <c r="M255" s="3463">
        <v>917.4</v>
      </c>
      <c r="N255" s="3464">
        <v>917.4</v>
      </c>
      <c r="O255" s="3463">
        <v>957</v>
      </c>
      <c r="P255" s="3463">
        <v>930.6</v>
      </c>
      <c r="Q255" s="3463">
        <v>957</v>
      </c>
      <c r="R255" s="3463">
        <v>970.2</v>
      </c>
      <c r="S255" s="3463">
        <v>957</v>
      </c>
      <c r="T255" s="3463">
        <v>937.2</v>
      </c>
      <c r="U255" s="3463">
        <v>950.4</v>
      </c>
      <c r="V255" s="3464">
        <v>976.80000000000007</v>
      </c>
      <c r="W255" s="3463">
        <v>957</v>
      </c>
      <c r="X255" s="3463">
        <v>950.4</v>
      </c>
      <c r="Y255" s="3463">
        <v>970.2</v>
      </c>
      <c r="Z255" s="3463">
        <v>943.80000000000007</v>
      </c>
      <c r="AA255" s="3463">
        <v>983.4</v>
      </c>
      <c r="AB255" s="3829">
        <v>996.6</v>
      </c>
      <c r="AC255" s="2817">
        <f>SUM(E255:AB255)</f>
        <v>22677.600000000002</v>
      </c>
      <c r="AD255" s="2408"/>
    </row>
    <row r="256" spans="1:30" s="7" customFormat="1" ht="12.75" customHeight="1" x14ac:dyDescent="0.2">
      <c r="A256" s="5703"/>
      <c r="B256" s="5706"/>
      <c r="C256" s="2502" t="s">
        <v>311</v>
      </c>
      <c r="D256" s="593" t="s">
        <v>336</v>
      </c>
      <c r="E256" s="325">
        <v>3403.7064503273491</v>
      </c>
      <c r="F256" s="326">
        <v>3368.4126647428461</v>
      </c>
      <c r="G256" s="326">
        <v>3402.5416500022452</v>
      </c>
      <c r="H256" s="837">
        <v>3454.1212080643609</v>
      </c>
      <c r="I256" s="326">
        <v>3471.3364919004898</v>
      </c>
      <c r="J256" s="326">
        <v>3456.818913394221</v>
      </c>
      <c r="K256" s="326">
        <v>3425.9658492168305</v>
      </c>
      <c r="L256" s="326">
        <v>3417.8060331153965</v>
      </c>
      <c r="M256" s="326">
        <v>3361.6035994745125</v>
      </c>
      <c r="N256" s="837">
        <v>3355.2546132894295</v>
      </c>
      <c r="O256" s="326">
        <v>3410.6166539205192</v>
      </c>
      <c r="P256" s="326">
        <v>3358.8877802034408</v>
      </c>
      <c r="Q256" s="326">
        <v>3391.6166410725141</v>
      </c>
      <c r="R256" s="326">
        <v>3389.0405544932628</v>
      </c>
      <c r="S256" s="326">
        <v>3391.6166410725141</v>
      </c>
      <c r="T256" s="326">
        <v>3405.1139187991935</v>
      </c>
      <c r="U256" s="326">
        <v>3440.4743452029979</v>
      </c>
      <c r="V256" s="837">
        <v>3460.5216774353548</v>
      </c>
      <c r="W256" s="326">
        <v>3442.3033800058934</v>
      </c>
      <c r="X256" s="326">
        <v>3446.8180108616125</v>
      </c>
      <c r="Y256" s="326">
        <v>3445.9964596615587</v>
      </c>
      <c r="Z256" s="326">
        <v>3413.2785529458333</v>
      </c>
      <c r="AA256" s="326">
        <v>3468.7191468898145</v>
      </c>
      <c r="AB256" s="391">
        <v>3453.5221325481612</v>
      </c>
      <c r="AC256" s="2817">
        <f>SUM(E256:AB256)</f>
        <v>82036.093368640344</v>
      </c>
      <c r="AD256" s="2408"/>
    </row>
    <row r="257" spans="1:30" s="7" customFormat="1" ht="12.75" customHeight="1" x14ac:dyDescent="0.2">
      <c r="A257" s="5703"/>
      <c r="B257" s="5706"/>
      <c r="C257" s="1445" t="s">
        <v>338</v>
      </c>
      <c r="D257" s="940" t="s">
        <v>108</v>
      </c>
      <c r="E257" s="3563">
        <v>16.3</v>
      </c>
      <c r="F257" s="3558">
        <v>16.5</v>
      </c>
      <c r="G257" s="3558">
        <v>16.399999999999999</v>
      </c>
      <c r="H257" s="3559">
        <v>16.600000000000001</v>
      </c>
      <c r="I257" s="3558">
        <v>17</v>
      </c>
      <c r="J257" s="3558">
        <v>16.899999999999999</v>
      </c>
      <c r="K257" s="3558">
        <v>16.600000000000001</v>
      </c>
      <c r="L257" s="3558">
        <v>16.399999999999999</v>
      </c>
      <c r="M257" s="3558">
        <v>16.600000000000001</v>
      </c>
      <c r="N257" s="3559">
        <v>16.399999999999999</v>
      </c>
      <c r="O257" s="3558">
        <v>16.399999999999999</v>
      </c>
      <c r="P257" s="3558">
        <v>16.5</v>
      </c>
      <c r="Q257" s="3558">
        <v>16.5</v>
      </c>
      <c r="R257" s="3558">
        <v>16.3</v>
      </c>
      <c r="S257" s="3558">
        <v>16.899999999999999</v>
      </c>
      <c r="T257" s="3558">
        <v>16.600000000000001</v>
      </c>
      <c r="U257" s="3558">
        <v>16.899999999999999</v>
      </c>
      <c r="V257" s="3559">
        <v>17</v>
      </c>
      <c r="W257" s="3558">
        <v>16.899999999999999</v>
      </c>
      <c r="X257" s="3558">
        <v>16.600000000000001</v>
      </c>
      <c r="Y257" s="3560">
        <v>17</v>
      </c>
      <c r="Z257" s="3558">
        <v>16.7</v>
      </c>
      <c r="AA257" s="3558">
        <v>16.7</v>
      </c>
      <c r="AB257" s="3561">
        <v>17</v>
      </c>
      <c r="AC257" s="2817">
        <f>SUM(E257:AB257)</f>
        <v>399.7</v>
      </c>
      <c r="AD257" s="2408"/>
    </row>
    <row r="258" spans="1:30" s="33" customFormat="1" ht="12.75" customHeight="1" thickBot="1" x14ac:dyDescent="0.25">
      <c r="A258" s="5704"/>
      <c r="B258" s="5707"/>
      <c r="C258" s="1446" t="s">
        <v>311</v>
      </c>
      <c r="D258" s="941" t="s">
        <v>109</v>
      </c>
      <c r="E258" s="876">
        <v>0.26907630522088349</v>
      </c>
      <c r="F258" s="877">
        <v>0.26774847870182555</v>
      </c>
      <c r="G258" s="877">
        <v>0.27565392354124746</v>
      </c>
      <c r="H258" s="961">
        <v>0.27976190476190477</v>
      </c>
      <c r="I258" s="877">
        <v>0.29108910891089113</v>
      </c>
      <c r="J258" s="877">
        <v>0.29025844930417494</v>
      </c>
      <c r="K258" s="877">
        <v>0.28657314629258518</v>
      </c>
      <c r="L258" s="877">
        <v>0.28514056224899598</v>
      </c>
      <c r="M258" s="877">
        <v>0.28367346938775512</v>
      </c>
      <c r="N258" s="961">
        <v>0.28425357873210633</v>
      </c>
      <c r="O258" s="877">
        <v>0.29233870967741937</v>
      </c>
      <c r="P258" s="877">
        <v>0.28834355828220859</v>
      </c>
      <c r="Q258" s="877">
        <v>0.29411764705882354</v>
      </c>
      <c r="R258" s="877">
        <v>0.29878048780487804</v>
      </c>
      <c r="S258" s="877">
        <v>0.29411764705882354</v>
      </c>
      <c r="T258" s="877">
        <v>0.28629032258064518</v>
      </c>
      <c r="U258" s="877">
        <v>0.28742514970059879</v>
      </c>
      <c r="V258" s="961">
        <v>0.29423459244532801</v>
      </c>
      <c r="W258" s="877">
        <v>0.28942115768463073</v>
      </c>
      <c r="X258" s="877">
        <v>0.28685258964143423</v>
      </c>
      <c r="Y258" s="878">
        <v>0.29341317365269465</v>
      </c>
      <c r="Z258" s="877">
        <v>0.28772635814889336</v>
      </c>
      <c r="AA258" s="877">
        <v>0.29563492063492064</v>
      </c>
      <c r="AB258" s="879">
        <v>0.30139720558882238</v>
      </c>
      <c r="AC258" s="3115">
        <f t="shared" ref="AC258" si="61">AC255/AC254</f>
        <v>0.28765173712850567</v>
      </c>
      <c r="AD258" s="864"/>
    </row>
    <row r="259" spans="1:30" s="7" customFormat="1" ht="12.75" customHeight="1" x14ac:dyDescent="0.2">
      <c r="A259" s="5702" t="s">
        <v>118</v>
      </c>
      <c r="B259" s="5705" t="s">
        <v>552</v>
      </c>
      <c r="C259" s="1486" t="s">
        <v>642</v>
      </c>
      <c r="D259" s="2412" t="s">
        <v>593</v>
      </c>
      <c r="E259" s="3458">
        <v>5194.2</v>
      </c>
      <c r="F259" s="3459">
        <v>5220.6000000000004</v>
      </c>
      <c r="G259" s="3459">
        <v>5326.2</v>
      </c>
      <c r="H259" s="3460">
        <v>5359.2</v>
      </c>
      <c r="I259" s="3459">
        <v>5346</v>
      </c>
      <c r="J259" s="3459">
        <v>5359.2</v>
      </c>
      <c r="K259" s="3459">
        <v>5445</v>
      </c>
      <c r="L259" s="3459">
        <v>5392.2</v>
      </c>
      <c r="M259" s="3459">
        <v>5398.8</v>
      </c>
      <c r="N259" s="3460">
        <v>5319.6</v>
      </c>
      <c r="O259" s="3459">
        <v>5405.4000000000005</v>
      </c>
      <c r="P259" s="3459">
        <v>5365.8</v>
      </c>
      <c r="Q259" s="3459">
        <v>5418.6</v>
      </c>
      <c r="R259" s="3459">
        <v>5352.6</v>
      </c>
      <c r="S259" s="3459">
        <v>5332.8</v>
      </c>
      <c r="T259" s="3459">
        <v>5319.6</v>
      </c>
      <c r="U259" s="3459">
        <v>5464.8</v>
      </c>
      <c r="V259" s="3460">
        <v>5451.6</v>
      </c>
      <c r="W259" s="3459">
        <v>5339.4000000000005</v>
      </c>
      <c r="X259" s="3459">
        <v>5299.8</v>
      </c>
      <c r="Y259" s="3459">
        <v>5273.4000000000005</v>
      </c>
      <c r="Z259" s="3459">
        <v>5346</v>
      </c>
      <c r="AA259" s="3459">
        <v>5398.8</v>
      </c>
      <c r="AB259" s="3827">
        <v>5385.6</v>
      </c>
      <c r="AC259" s="1959">
        <f>SUM(E259:AB259)</f>
        <v>128515.20000000003</v>
      </c>
      <c r="AD259" s="2408"/>
    </row>
    <row r="260" spans="1:30" s="7" customFormat="1" ht="12.75" customHeight="1" x14ac:dyDescent="0.2">
      <c r="A260" s="5703"/>
      <c r="B260" s="5706"/>
      <c r="C260" s="1487" t="s">
        <v>642</v>
      </c>
      <c r="D260" s="939" t="s">
        <v>569</v>
      </c>
      <c r="E260" s="3462">
        <v>1623.6000000000001</v>
      </c>
      <c r="F260" s="3463">
        <v>1623.6000000000001</v>
      </c>
      <c r="G260" s="3463">
        <v>1795.2</v>
      </c>
      <c r="H260" s="3464">
        <v>1887.6000000000001</v>
      </c>
      <c r="I260" s="3463">
        <v>1927.2</v>
      </c>
      <c r="J260" s="3463">
        <v>1940.4</v>
      </c>
      <c r="K260" s="3463">
        <v>1980</v>
      </c>
      <c r="L260" s="3463">
        <v>1933.8</v>
      </c>
      <c r="M260" s="3463">
        <v>1960.2</v>
      </c>
      <c r="N260" s="3464">
        <v>1907.4</v>
      </c>
      <c r="O260" s="3463">
        <v>1940.4</v>
      </c>
      <c r="P260" s="3463">
        <v>1966.8</v>
      </c>
      <c r="Q260" s="3463">
        <v>2039.4</v>
      </c>
      <c r="R260" s="3463">
        <v>1993.2</v>
      </c>
      <c r="S260" s="3463">
        <v>1986.6000000000001</v>
      </c>
      <c r="T260" s="3463">
        <v>1986.6000000000001</v>
      </c>
      <c r="U260" s="3463">
        <v>1966.8</v>
      </c>
      <c r="V260" s="3464">
        <v>1894.2</v>
      </c>
      <c r="W260" s="3463">
        <v>1841.4</v>
      </c>
      <c r="X260" s="3463">
        <v>1801.8</v>
      </c>
      <c r="Y260" s="3463">
        <v>1828.2</v>
      </c>
      <c r="Z260" s="3463">
        <v>1914</v>
      </c>
      <c r="AA260" s="3463">
        <v>1907.4</v>
      </c>
      <c r="AB260" s="3829">
        <v>1881</v>
      </c>
      <c r="AC260" s="2817">
        <f>SUM(E260:AB260)</f>
        <v>45526.8</v>
      </c>
      <c r="AD260" s="2408"/>
    </row>
    <row r="261" spans="1:30" s="7" customFormat="1" ht="12.75" customHeight="1" x14ac:dyDescent="0.2">
      <c r="A261" s="5703"/>
      <c r="B261" s="5706"/>
      <c r="C261" s="1475" t="s">
        <v>311</v>
      </c>
      <c r="D261" s="593" t="s">
        <v>336</v>
      </c>
      <c r="E261" s="325">
        <v>5442.0391950076946</v>
      </c>
      <c r="F261" s="326">
        <v>5467.2425700713156</v>
      </c>
      <c r="G261" s="326">
        <v>5620.6004554673691</v>
      </c>
      <c r="H261" s="837">
        <v>5681.9062294268815</v>
      </c>
      <c r="I261" s="326">
        <v>5682.7648059725298</v>
      </c>
      <c r="J261" s="326">
        <v>5699.6646217124035</v>
      </c>
      <c r="K261" s="326">
        <v>5793.8264558062147</v>
      </c>
      <c r="L261" s="326">
        <v>5728.4730321439065</v>
      </c>
      <c r="M261" s="326">
        <v>5743.6421789662354</v>
      </c>
      <c r="N261" s="837">
        <v>5651.2227809563483</v>
      </c>
      <c r="O261" s="326">
        <v>5743.1264412339042</v>
      </c>
      <c r="P261" s="326">
        <v>5714.9026133434681</v>
      </c>
      <c r="Q261" s="326">
        <v>5789.6786024787252</v>
      </c>
      <c r="R261" s="326">
        <v>5711.6698959236091</v>
      </c>
      <c r="S261" s="326">
        <v>5690.8114887070369</v>
      </c>
      <c r="T261" s="326">
        <v>5678.4437762471516</v>
      </c>
      <c r="U261" s="326">
        <v>5807.9549998256698</v>
      </c>
      <c r="V261" s="837">
        <v>5771.3028165224532</v>
      </c>
      <c r="W261" s="326">
        <v>5648.0037464576817</v>
      </c>
      <c r="X261" s="326">
        <v>5597.7105391400864</v>
      </c>
      <c r="Y261" s="326">
        <v>5581.3137163216334</v>
      </c>
      <c r="Z261" s="326">
        <v>5678.3018588306841</v>
      </c>
      <c r="AA261" s="326">
        <v>5725.8375981161043</v>
      </c>
      <c r="AB261" s="391">
        <v>5704.6339374231547</v>
      </c>
      <c r="AC261" s="2817">
        <f>SUM(E261:AB261)</f>
        <v>136355.07435610227</v>
      </c>
      <c r="AD261" s="2408"/>
    </row>
    <row r="262" spans="1:30" s="7" customFormat="1" ht="12.75" customHeight="1" x14ac:dyDescent="0.2">
      <c r="A262" s="5703"/>
      <c r="B262" s="5706"/>
      <c r="C262" s="1445" t="s">
        <v>338</v>
      </c>
      <c r="D262" s="940" t="s">
        <v>108</v>
      </c>
      <c r="E262" s="3563">
        <v>27</v>
      </c>
      <c r="F262" s="3558">
        <v>25.4</v>
      </c>
      <c r="G262" s="3558">
        <v>26.1</v>
      </c>
      <c r="H262" s="3559">
        <v>27.5</v>
      </c>
      <c r="I262" s="3558">
        <v>27.9</v>
      </c>
      <c r="J262" s="3558">
        <v>27.1</v>
      </c>
      <c r="K262" s="3558">
        <v>27.4</v>
      </c>
      <c r="L262" s="3558">
        <v>28</v>
      </c>
      <c r="M262" s="3558">
        <v>28</v>
      </c>
      <c r="N262" s="3559">
        <v>28</v>
      </c>
      <c r="O262" s="3558">
        <v>27.6</v>
      </c>
      <c r="P262" s="3558">
        <v>27.3</v>
      </c>
      <c r="Q262" s="3558">
        <v>28.5</v>
      </c>
      <c r="R262" s="3558">
        <v>28.3</v>
      </c>
      <c r="S262" s="3558">
        <v>27.5</v>
      </c>
      <c r="T262" s="3558">
        <v>27.4</v>
      </c>
      <c r="U262" s="3558">
        <v>28.4</v>
      </c>
      <c r="V262" s="3559">
        <v>27.7</v>
      </c>
      <c r="W262" s="3558">
        <v>28.1</v>
      </c>
      <c r="X262" s="3558">
        <v>27.3</v>
      </c>
      <c r="Y262" s="3560">
        <v>27.2</v>
      </c>
      <c r="Z262" s="3558">
        <v>27.4</v>
      </c>
      <c r="AA262" s="3558">
        <v>28.4</v>
      </c>
      <c r="AB262" s="3561">
        <v>27.7</v>
      </c>
      <c r="AC262" s="2817">
        <f>SUM(E262:AB262)</f>
        <v>661.19999999999993</v>
      </c>
      <c r="AD262" s="2408"/>
    </row>
    <row r="263" spans="1:30" s="33" customFormat="1" ht="12.75" customHeight="1" thickBot="1" x14ac:dyDescent="0.25">
      <c r="A263" s="5704"/>
      <c r="B263" s="5707"/>
      <c r="C263" s="1439" t="s">
        <v>311</v>
      </c>
      <c r="D263" s="941" t="s">
        <v>109</v>
      </c>
      <c r="E263" s="876">
        <v>0.31257941550190599</v>
      </c>
      <c r="F263" s="877">
        <v>0.31099873577749687</v>
      </c>
      <c r="G263" s="877">
        <v>0.33705080545229243</v>
      </c>
      <c r="H263" s="961">
        <v>0.35221674876847292</v>
      </c>
      <c r="I263" s="877">
        <v>0.36049382716049383</v>
      </c>
      <c r="J263" s="877">
        <v>0.36206896551724138</v>
      </c>
      <c r="K263" s="877">
        <v>0.36363636363636365</v>
      </c>
      <c r="L263" s="877">
        <v>0.35862913096695226</v>
      </c>
      <c r="M263" s="877">
        <v>0.363080684596577</v>
      </c>
      <c r="N263" s="961">
        <v>0.35856079404466501</v>
      </c>
      <c r="O263" s="877">
        <v>0.35897435897435898</v>
      </c>
      <c r="P263" s="877">
        <v>0.36654366543665434</v>
      </c>
      <c r="Q263" s="877">
        <v>0.37637028014616319</v>
      </c>
      <c r="R263" s="877">
        <v>0.3723797780517879</v>
      </c>
      <c r="S263" s="877">
        <v>0.37252475247524752</v>
      </c>
      <c r="T263" s="877">
        <v>0.37344913151364767</v>
      </c>
      <c r="U263" s="877">
        <v>0.35990338164251207</v>
      </c>
      <c r="V263" s="961">
        <v>0.34745762711864403</v>
      </c>
      <c r="W263" s="877">
        <v>0.3448702101359703</v>
      </c>
      <c r="X263" s="877">
        <v>0.33997509339975091</v>
      </c>
      <c r="Y263" s="878">
        <v>0.34668335419274088</v>
      </c>
      <c r="Z263" s="877">
        <v>0.35802469135802467</v>
      </c>
      <c r="AA263" s="877">
        <v>0.35330073349633251</v>
      </c>
      <c r="AB263" s="879">
        <v>0.34926470588235292</v>
      </c>
      <c r="AC263" s="3117">
        <f t="shared" ref="AC263" si="62">AC260/AC259</f>
        <v>0.35425225965488905</v>
      </c>
      <c r="AD263" s="864"/>
    </row>
    <row r="264" spans="1:30" s="7" customFormat="1" ht="12.75" customHeight="1" x14ac:dyDescent="0.2">
      <c r="A264" s="5702" t="s">
        <v>151</v>
      </c>
      <c r="B264" s="5705" t="s">
        <v>637</v>
      </c>
      <c r="C264" s="1486" t="s">
        <v>641</v>
      </c>
      <c r="D264" s="598" t="s">
        <v>593</v>
      </c>
      <c r="E264" s="3458">
        <v>1589.5</v>
      </c>
      <c r="F264" s="3459">
        <v>1589.5</v>
      </c>
      <c r="G264" s="3459">
        <v>1589.5</v>
      </c>
      <c r="H264" s="3460">
        <v>1581.25</v>
      </c>
      <c r="I264" s="3459">
        <v>1584</v>
      </c>
      <c r="J264" s="3459">
        <v>1592.25</v>
      </c>
      <c r="K264" s="3459">
        <v>1597.75</v>
      </c>
      <c r="L264" s="3459">
        <v>1597.75</v>
      </c>
      <c r="M264" s="3459">
        <v>1592.25</v>
      </c>
      <c r="N264" s="3460">
        <v>1586.75</v>
      </c>
      <c r="O264" s="3459">
        <v>1586.75</v>
      </c>
      <c r="P264" s="3459">
        <v>1586.75</v>
      </c>
      <c r="Q264" s="3459">
        <v>1592.25</v>
      </c>
      <c r="R264" s="3459">
        <v>1584</v>
      </c>
      <c r="S264" s="3459">
        <v>1581.25</v>
      </c>
      <c r="T264" s="3459">
        <v>1581.25</v>
      </c>
      <c r="U264" s="3459">
        <v>1578.5</v>
      </c>
      <c r="V264" s="3460">
        <v>1589.5</v>
      </c>
      <c r="W264" s="3459">
        <v>1592.25</v>
      </c>
      <c r="X264" s="3459">
        <v>1589.5</v>
      </c>
      <c r="Y264" s="3459">
        <v>1592.25</v>
      </c>
      <c r="Z264" s="3459">
        <v>1584</v>
      </c>
      <c r="AA264" s="3459">
        <v>1581.25</v>
      </c>
      <c r="AB264" s="3461">
        <v>1584</v>
      </c>
      <c r="AC264" s="3118">
        <f>SUM(E264:AB264)</f>
        <v>38104</v>
      </c>
      <c r="AD264" s="1103"/>
    </row>
    <row r="265" spans="1:30" s="7" customFormat="1" ht="12.75" customHeight="1" x14ac:dyDescent="0.2">
      <c r="A265" s="5703"/>
      <c r="B265" s="5706"/>
      <c r="C265" s="1487" t="s">
        <v>641</v>
      </c>
      <c r="D265" s="2416" t="s">
        <v>569</v>
      </c>
      <c r="E265" s="3462">
        <v>79.75</v>
      </c>
      <c r="F265" s="3463">
        <v>82.5</v>
      </c>
      <c r="G265" s="3463">
        <v>82.5</v>
      </c>
      <c r="H265" s="3464">
        <v>79.75</v>
      </c>
      <c r="I265" s="3463">
        <v>82.5</v>
      </c>
      <c r="J265" s="3463">
        <v>82.5</v>
      </c>
      <c r="K265" s="3463">
        <v>82.5</v>
      </c>
      <c r="L265" s="3463">
        <v>79.75</v>
      </c>
      <c r="M265" s="3463">
        <v>79.75</v>
      </c>
      <c r="N265" s="3464">
        <v>79.75</v>
      </c>
      <c r="O265" s="3463">
        <v>79.75</v>
      </c>
      <c r="P265" s="3463">
        <v>77</v>
      </c>
      <c r="Q265" s="3463">
        <v>79.75</v>
      </c>
      <c r="R265" s="3463">
        <v>82.5</v>
      </c>
      <c r="S265" s="3463">
        <v>74.25</v>
      </c>
      <c r="T265" s="3463">
        <v>71.5</v>
      </c>
      <c r="U265" s="3463">
        <v>68.75</v>
      </c>
      <c r="V265" s="3464">
        <v>71.5</v>
      </c>
      <c r="W265" s="3463">
        <v>71.5</v>
      </c>
      <c r="X265" s="3463">
        <v>71.5</v>
      </c>
      <c r="Y265" s="3463">
        <v>74.25</v>
      </c>
      <c r="Z265" s="3463">
        <v>71.5</v>
      </c>
      <c r="AA265" s="3463">
        <v>74.25</v>
      </c>
      <c r="AB265" s="3465">
        <v>74.25</v>
      </c>
      <c r="AC265" s="3119">
        <f>SUM(E265:AB265)</f>
        <v>1853.5</v>
      </c>
      <c r="AD265" s="1103"/>
    </row>
    <row r="266" spans="1:30" s="7" customFormat="1" ht="12.75" customHeight="1" x14ac:dyDescent="0.2">
      <c r="A266" s="5703"/>
      <c r="B266" s="5706"/>
      <c r="C266" s="1487" t="s">
        <v>641</v>
      </c>
      <c r="D266" s="599" t="s">
        <v>568</v>
      </c>
      <c r="E266" s="3462">
        <v>0</v>
      </c>
      <c r="F266" s="3463">
        <v>0</v>
      </c>
      <c r="G266" s="3463">
        <v>0</v>
      </c>
      <c r="H266" s="3464">
        <v>0</v>
      </c>
      <c r="I266" s="3463">
        <v>0</v>
      </c>
      <c r="J266" s="3463">
        <v>0</v>
      </c>
      <c r="K266" s="3463">
        <v>0</v>
      </c>
      <c r="L266" s="3463">
        <v>0</v>
      </c>
      <c r="M266" s="3463">
        <v>0</v>
      </c>
      <c r="N266" s="3464">
        <v>0</v>
      </c>
      <c r="O266" s="3463">
        <v>0</v>
      </c>
      <c r="P266" s="3463">
        <v>0</v>
      </c>
      <c r="Q266" s="3463">
        <v>0</v>
      </c>
      <c r="R266" s="3463">
        <v>0</v>
      </c>
      <c r="S266" s="3463">
        <v>0</v>
      </c>
      <c r="T266" s="3463">
        <v>0</v>
      </c>
      <c r="U266" s="3463">
        <v>0</v>
      </c>
      <c r="V266" s="3464">
        <v>0</v>
      </c>
      <c r="W266" s="3463">
        <v>0</v>
      </c>
      <c r="X266" s="3463">
        <v>0</v>
      </c>
      <c r="Y266" s="3463">
        <v>0</v>
      </c>
      <c r="Z266" s="3463">
        <v>0</v>
      </c>
      <c r="AA266" s="3463">
        <v>0</v>
      </c>
      <c r="AB266" s="3465">
        <v>0</v>
      </c>
      <c r="AC266" s="3119">
        <f>SUM(E266:AB266)</f>
        <v>0</v>
      </c>
      <c r="AD266" s="1103"/>
    </row>
    <row r="267" spans="1:30" s="7" customFormat="1" ht="12.75" customHeight="1" x14ac:dyDescent="0.2">
      <c r="A267" s="5703"/>
      <c r="B267" s="5706"/>
      <c r="C267" s="2502" t="s">
        <v>311</v>
      </c>
      <c r="D267" s="600" t="s">
        <v>336</v>
      </c>
      <c r="E267" s="325">
        <v>1591.4993912974016</v>
      </c>
      <c r="F267" s="326">
        <v>1591.6395634690664</v>
      </c>
      <c r="G267" s="326">
        <v>1591.6395634690664</v>
      </c>
      <c r="H267" s="837">
        <v>1583.2598096964377</v>
      </c>
      <c r="I267" s="326">
        <v>1586.1469824704141</v>
      </c>
      <c r="J267" s="326">
        <v>1594.3858731499097</v>
      </c>
      <c r="K267" s="326">
        <v>1599.8785305453662</v>
      </c>
      <c r="L267" s="326">
        <v>1599.7390802877824</v>
      </c>
      <c r="M267" s="326">
        <v>1594.2459424442641</v>
      </c>
      <c r="N267" s="837">
        <v>1588.7528520824126</v>
      </c>
      <c r="O267" s="326">
        <v>1588.7528520824126</v>
      </c>
      <c r="P267" s="326">
        <v>1588.6171856366152</v>
      </c>
      <c r="Q267" s="326">
        <v>1594.2459424442641</v>
      </c>
      <c r="R267" s="326">
        <v>1586.1469824704141</v>
      </c>
      <c r="S267" s="326">
        <v>1582.9923009920169</v>
      </c>
      <c r="T267" s="326">
        <v>1582.865696292645</v>
      </c>
      <c r="U267" s="326">
        <v>1579.9964596479322</v>
      </c>
      <c r="V267" s="837">
        <v>1591.1073188191926</v>
      </c>
      <c r="W267" s="326">
        <v>1593.8545455906572</v>
      </c>
      <c r="X267" s="326">
        <v>1591.1073188191926</v>
      </c>
      <c r="Y267" s="326">
        <v>1593.9802774815</v>
      </c>
      <c r="Z267" s="326">
        <v>1585.6128941201255</v>
      </c>
      <c r="AA267" s="326">
        <v>1582.9923009920169</v>
      </c>
      <c r="AB267" s="327">
        <v>1585.7392794844934</v>
      </c>
      <c r="AC267" s="3119">
        <f>SUM(E267:AB267)</f>
        <v>38149.198943785595</v>
      </c>
      <c r="AD267" s="1103"/>
    </row>
    <row r="268" spans="1:30" s="7" customFormat="1" ht="12.75" customHeight="1" x14ac:dyDescent="0.2">
      <c r="A268" s="5703"/>
      <c r="B268" s="5706"/>
      <c r="C268" s="1445" t="s">
        <v>338</v>
      </c>
      <c r="D268" s="857" t="s">
        <v>108</v>
      </c>
      <c r="E268" s="3544">
        <v>7.9</v>
      </c>
      <c r="F268" s="3545">
        <v>8</v>
      </c>
      <c r="G268" s="3545">
        <v>7.9</v>
      </c>
      <c r="H268" s="3547">
        <v>7.9</v>
      </c>
      <c r="I268" s="3545">
        <v>8</v>
      </c>
      <c r="J268" s="3545">
        <v>8</v>
      </c>
      <c r="K268" s="3545">
        <v>8</v>
      </c>
      <c r="L268" s="3545">
        <v>8.1</v>
      </c>
      <c r="M268" s="3545">
        <v>8.1</v>
      </c>
      <c r="N268" s="3547">
        <v>8.1999999999999993</v>
      </c>
      <c r="O268" s="3545">
        <v>8.1999999999999993</v>
      </c>
      <c r="P268" s="3545">
        <v>8.1999999999999993</v>
      </c>
      <c r="Q268" s="3545">
        <v>8.1</v>
      </c>
      <c r="R268" s="3545">
        <v>8.1</v>
      </c>
      <c r="S268" s="3545">
        <v>8.1</v>
      </c>
      <c r="T268" s="3545">
        <v>8.1</v>
      </c>
      <c r="U268" s="3545">
        <v>8.1</v>
      </c>
      <c r="V268" s="3547">
        <v>8.1</v>
      </c>
      <c r="W268" s="3545">
        <v>8.3000000000000007</v>
      </c>
      <c r="X268" s="3545">
        <v>8.1</v>
      </c>
      <c r="Y268" s="3545">
        <v>8</v>
      </c>
      <c r="Z268" s="3545">
        <v>8</v>
      </c>
      <c r="AA268" s="3545">
        <v>8</v>
      </c>
      <c r="AB268" s="3569">
        <v>8</v>
      </c>
      <c r="AC268" s="2817">
        <f>SUM(E268:AB268)</f>
        <v>193.5</v>
      </c>
      <c r="AD268" s="1103"/>
    </row>
    <row r="269" spans="1:30" s="33" customFormat="1" ht="0.75" customHeight="1" thickBot="1" x14ac:dyDescent="0.25">
      <c r="A269" s="5704"/>
      <c r="B269" s="5707"/>
      <c r="C269" s="1446" t="s">
        <v>311</v>
      </c>
      <c r="D269" s="866" t="s">
        <v>109</v>
      </c>
      <c r="E269" s="876"/>
      <c r="F269" s="877"/>
      <c r="G269" s="877"/>
      <c r="H269" s="961"/>
      <c r="I269" s="877"/>
      <c r="J269" s="877"/>
      <c r="K269" s="877"/>
      <c r="L269" s="877"/>
      <c r="M269" s="877"/>
      <c r="N269" s="961"/>
      <c r="O269" s="877"/>
      <c r="P269" s="877"/>
      <c r="Q269" s="877"/>
      <c r="R269" s="877"/>
      <c r="S269" s="877"/>
      <c r="T269" s="877"/>
      <c r="U269" s="877"/>
      <c r="V269" s="961"/>
      <c r="W269" s="877"/>
      <c r="X269" s="877"/>
      <c r="Y269" s="878"/>
      <c r="Z269" s="877"/>
      <c r="AA269" s="877"/>
      <c r="AB269" s="938"/>
      <c r="AC269" s="1432"/>
      <c r="AD269" s="1109"/>
    </row>
    <row r="270" spans="1:30" s="7" customFormat="1" ht="12.75" customHeight="1" x14ac:dyDescent="0.2">
      <c r="A270" s="5702"/>
      <c r="B270" s="5705" t="s">
        <v>492</v>
      </c>
      <c r="C270" s="1486" t="s">
        <v>641</v>
      </c>
      <c r="D270" s="598" t="s">
        <v>593</v>
      </c>
      <c r="E270" s="3458">
        <v>71.5</v>
      </c>
      <c r="F270" s="3459">
        <v>71.5</v>
      </c>
      <c r="G270" s="3459">
        <v>71.5</v>
      </c>
      <c r="H270" s="3460">
        <v>71.5</v>
      </c>
      <c r="I270" s="3459">
        <v>71.5</v>
      </c>
      <c r="J270" s="3459">
        <v>68.75</v>
      </c>
      <c r="K270" s="3459">
        <v>68.75</v>
      </c>
      <c r="L270" s="3459">
        <v>68.75</v>
      </c>
      <c r="M270" s="3459">
        <v>63.25</v>
      </c>
      <c r="N270" s="3460">
        <v>57.75</v>
      </c>
      <c r="O270" s="3459">
        <v>55</v>
      </c>
      <c r="P270" s="3459">
        <v>57.75</v>
      </c>
      <c r="Q270" s="3459">
        <v>52.25</v>
      </c>
      <c r="R270" s="3459">
        <v>52.25</v>
      </c>
      <c r="S270" s="3459">
        <v>60.5</v>
      </c>
      <c r="T270" s="3459">
        <v>63.25</v>
      </c>
      <c r="U270" s="3459">
        <v>66</v>
      </c>
      <c r="V270" s="3460">
        <v>63.25</v>
      </c>
      <c r="W270" s="3459">
        <v>66</v>
      </c>
      <c r="X270" s="3459">
        <v>68.75</v>
      </c>
      <c r="Y270" s="3459">
        <v>66</v>
      </c>
      <c r="Z270" s="3459">
        <v>68.75</v>
      </c>
      <c r="AA270" s="3459">
        <v>66</v>
      </c>
      <c r="AB270" s="3461">
        <v>68.75</v>
      </c>
      <c r="AC270" s="3118">
        <f>SUM(E270:AB270)</f>
        <v>1559.25</v>
      </c>
      <c r="AD270" s="2408"/>
    </row>
    <row r="271" spans="1:30" s="7" customFormat="1" ht="12.75" customHeight="1" x14ac:dyDescent="0.2">
      <c r="A271" s="5703"/>
      <c r="B271" s="5706"/>
      <c r="C271" s="1487" t="s">
        <v>641</v>
      </c>
      <c r="D271" s="2416" t="s">
        <v>569</v>
      </c>
      <c r="E271" s="3462">
        <v>0</v>
      </c>
      <c r="F271" s="3463">
        <v>0</v>
      </c>
      <c r="G271" s="3463">
        <v>0</v>
      </c>
      <c r="H271" s="3464">
        <v>0</v>
      </c>
      <c r="I271" s="3463">
        <v>0</v>
      </c>
      <c r="J271" s="3463">
        <v>0</v>
      </c>
      <c r="K271" s="3463">
        <v>0</v>
      </c>
      <c r="L271" s="3463">
        <v>0</v>
      </c>
      <c r="M271" s="3463">
        <v>0</v>
      </c>
      <c r="N271" s="3464">
        <v>0</v>
      </c>
      <c r="O271" s="3463">
        <v>0</v>
      </c>
      <c r="P271" s="3463">
        <v>0</v>
      </c>
      <c r="Q271" s="3463">
        <v>0</v>
      </c>
      <c r="R271" s="3463">
        <v>0</v>
      </c>
      <c r="S271" s="3463">
        <v>0</v>
      </c>
      <c r="T271" s="3463">
        <v>0</v>
      </c>
      <c r="U271" s="3463">
        <v>0</v>
      </c>
      <c r="V271" s="3464">
        <v>0</v>
      </c>
      <c r="W271" s="3463">
        <v>0</v>
      </c>
      <c r="X271" s="3463">
        <v>0</v>
      </c>
      <c r="Y271" s="3463">
        <v>0</v>
      </c>
      <c r="Z271" s="3463">
        <v>0</v>
      </c>
      <c r="AA271" s="3463">
        <v>0</v>
      </c>
      <c r="AB271" s="3465">
        <v>0</v>
      </c>
      <c r="AC271" s="3119">
        <f>SUM(E271:AB271)</f>
        <v>0</v>
      </c>
      <c r="AD271" s="2408"/>
    </row>
    <row r="272" spans="1:30" s="7" customFormat="1" ht="12.75" customHeight="1" x14ac:dyDescent="0.2">
      <c r="A272" s="5703"/>
      <c r="B272" s="5706"/>
      <c r="C272" s="1487" t="s">
        <v>641</v>
      </c>
      <c r="D272" s="599" t="s">
        <v>568</v>
      </c>
      <c r="E272" s="3462">
        <v>550</v>
      </c>
      <c r="F272" s="3463">
        <v>544.5</v>
      </c>
      <c r="G272" s="3463">
        <v>547.25</v>
      </c>
      <c r="H272" s="3464">
        <v>547.25</v>
      </c>
      <c r="I272" s="3463">
        <v>544.5</v>
      </c>
      <c r="J272" s="3463">
        <v>544.5</v>
      </c>
      <c r="K272" s="3463">
        <v>547.25</v>
      </c>
      <c r="L272" s="3463">
        <v>541.75</v>
      </c>
      <c r="M272" s="3463">
        <v>541.75</v>
      </c>
      <c r="N272" s="3464">
        <v>544.5</v>
      </c>
      <c r="O272" s="3463">
        <v>541.75</v>
      </c>
      <c r="P272" s="3463">
        <v>544.5</v>
      </c>
      <c r="Q272" s="3463">
        <v>547.25</v>
      </c>
      <c r="R272" s="3463">
        <v>544.5</v>
      </c>
      <c r="S272" s="3463">
        <v>547.25</v>
      </c>
      <c r="T272" s="3463">
        <v>547.25</v>
      </c>
      <c r="U272" s="3463">
        <v>541.75</v>
      </c>
      <c r="V272" s="3464">
        <v>544.5</v>
      </c>
      <c r="W272" s="3463">
        <v>544.5</v>
      </c>
      <c r="X272" s="3463">
        <v>547.25</v>
      </c>
      <c r="Y272" s="3463">
        <v>544.5</v>
      </c>
      <c r="Z272" s="3463">
        <v>544.5</v>
      </c>
      <c r="AA272" s="3463">
        <v>547.25</v>
      </c>
      <c r="AB272" s="3465">
        <v>547.25</v>
      </c>
      <c r="AC272" s="3119">
        <f>SUM(E272:AB272)</f>
        <v>13087.25</v>
      </c>
      <c r="AD272" s="2408"/>
    </row>
    <row r="273" spans="1:32" s="7" customFormat="1" ht="12.75" customHeight="1" x14ac:dyDescent="0.2">
      <c r="A273" s="5703"/>
      <c r="B273" s="5706"/>
      <c r="C273" s="2502" t="s">
        <v>311</v>
      </c>
      <c r="D273" s="600" t="s">
        <v>336</v>
      </c>
      <c r="E273" s="325">
        <v>554.62802850198614</v>
      </c>
      <c r="F273" s="326">
        <v>549.17438032013115</v>
      </c>
      <c r="G273" s="326">
        <v>551.90108941729773</v>
      </c>
      <c r="H273" s="837">
        <v>551.90108941729773</v>
      </c>
      <c r="I273" s="326">
        <v>549.17438032013115</v>
      </c>
      <c r="J273" s="326">
        <v>548.82311585792377</v>
      </c>
      <c r="K273" s="326">
        <v>551.55156150626567</v>
      </c>
      <c r="L273" s="326">
        <v>546.0948864437388</v>
      </c>
      <c r="M273" s="326">
        <v>545.42976174755995</v>
      </c>
      <c r="N273" s="837">
        <v>547.55393569948887</v>
      </c>
      <c r="O273" s="326">
        <v>544.53472111519204</v>
      </c>
      <c r="P273" s="326">
        <v>547.55393569948887</v>
      </c>
      <c r="Q273" s="326">
        <v>549.73868792363521</v>
      </c>
      <c r="R273" s="326">
        <v>547.00119972446134</v>
      </c>
      <c r="S273" s="326">
        <v>550.58406488019614</v>
      </c>
      <c r="T273" s="326">
        <v>550.89302500576275</v>
      </c>
      <c r="U273" s="326">
        <v>545.75549699476232</v>
      </c>
      <c r="V273" s="837">
        <v>548.16130153450274</v>
      </c>
      <c r="W273" s="326">
        <v>548.48541457362387</v>
      </c>
      <c r="X273" s="326">
        <v>551.55156150626567</v>
      </c>
      <c r="Y273" s="326">
        <v>548.48541457362387</v>
      </c>
      <c r="Z273" s="326">
        <v>548.82311585792377</v>
      </c>
      <c r="AA273" s="326">
        <v>551.21553180221622</v>
      </c>
      <c r="AB273" s="327">
        <v>551.55156150626567</v>
      </c>
      <c r="AC273" s="3119">
        <f>SUM(E273:AB273)</f>
        <v>13180.567261929738</v>
      </c>
      <c r="AD273" s="2408"/>
    </row>
    <row r="274" spans="1:32" s="7" customFormat="1" ht="12.75" customHeight="1" thickBot="1" x14ac:dyDescent="0.25">
      <c r="A274" s="5703"/>
      <c r="B274" s="5706"/>
      <c r="C274" s="1445" t="s">
        <v>338</v>
      </c>
      <c r="D274" s="1562" t="s">
        <v>108</v>
      </c>
      <c r="E274" s="3594">
        <v>2.5</v>
      </c>
      <c r="F274" s="3595">
        <v>2.5</v>
      </c>
      <c r="G274" s="3595">
        <v>2.5</v>
      </c>
      <c r="H274" s="3596">
        <v>2.5</v>
      </c>
      <c r="I274" s="3595">
        <v>2.5</v>
      </c>
      <c r="J274" s="3595">
        <v>2.5</v>
      </c>
      <c r="K274" s="3595">
        <v>2.5</v>
      </c>
      <c r="L274" s="3595">
        <v>2.4</v>
      </c>
      <c r="M274" s="3595">
        <v>2.5</v>
      </c>
      <c r="N274" s="3596">
        <v>2.5</v>
      </c>
      <c r="O274" s="3595">
        <v>2.2999999999999998</v>
      </c>
      <c r="P274" s="3595">
        <v>2.4</v>
      </c>
      <c r="Q274" s="3595">
        <v>2.4</v>
      </c>
      <c r="R274" s="3595">
        <v>2.4</v>
      </c>
      <c r="S274" s="3595">
        <v>2.4</v>
      </c>
      <c r="T274" s="3595">
        <v>2.4</v>
      </c>
      <c r="U274" s="3595">
        <v>2.4</v>
      </c>
      <c r="V274" s="3596">
        <v>2.5</v>
      </c>
      <c r="W274" s="3595">
        <v>2.5</v>
      </c>
      <c r="X274" s="3595">
        <v>2.5</v>
      </c>
      <c r="Y274" s="3595">
        <v>2.5</v>
      </c>
      <c r="Z274" s="3595">
        <v>2.5</v>
      </c>
      <c r="AA274" s="3208">
        <v>8</v>
      </c>
      <c r="AB274" s="3209">
        <v>8.1</v>
      </c>
      <c r="AC274" s="2817">
        <f>SUM(E274:AB274)</f>
        <v>70.199999999999989</v>
      </c>
      <c r="AD274" s="2408"/>
      <c r="AF274" s="3112"/>
    </row>
    <row r="275" spans="1:32" s="33" customFormat="1" ht="12.75" hidden="1" customHeight="1" thickBot="1" x14ac:dyDescent="0.25">
      <c r="A275" s="5704"/>
      <c r="B275" s="5707"/>
      <c r="C275" s="1446" t="s">
        <v>311</v>
      </c>
      <c r="D275" s="3070" t="s">
        <v>109</v>
      </c>
      <c r="E275" s="3210"/>
      <c r="F275" s="3211"/>
      <c r="G275" s="3211"/>
      <c r="H275" s="3212"/>
      <c r="I275" s="3211"/>
      <c r="J275" s="3211"/>
      <c r="K275" s="3211"/>
      <c r="L275" s="3211"/>
      <c r="M275" s="3211"/>
      <c r="N275" s="3212"/>
      <c r="O275" s="3211"/>
      <c r="P275" s="3211"/>
      <c r="Q275" s="3211"/>
      <c r="R275" s="3211"/>
      <c r="S275" s="3211"/>
      <c r="T275" s="3211"/>
      <c r="U275" s="3211"/>
      <c r="V275" s="3212"/>
      <c r="W275" s="3211"/>
      <c r="X275" s="3211"/>
      <c r="Y275" s="3213"/>
      <c r="Z275" s="3211"/>
      <c r="AA275" s="3211"/>
      <c r="AB275" s="3214"/>
      <c r="AC275" s="3120"/>
      <c r="AD275" s="864"/>
    </row>
    <row r="276" spans="1:32" s="35" customFormat="1" ht="15.75" customHeight="1" x14ac:dyDescent="0.2">
      <c r="A276" s="5696" t="s">
        <v>130</v>
      </c>
      <c r="B276" s="5718"/>
      <c r="C276" s="2488" t="s">
        <v>311</v>
      </c>
      <c r="D276" s="2592" t="s">
        <v>106</v>
      </c>
      <c r="E276" s="1417">
        <f>E233+E238+E243+E248+E254+E259+E264+E270</f>
        <v>30423.8</v>
      </c>
      <c r="F276" s="914">
        <f t="shared" ref="F276:AC276" si="63">F233+F238+F243+F248+F254+F259+F264+F270</f>
        <v>30496.400000000001</v>
      </c>
      <c r="G276" s="914">
        <f t="shared" si="63"/>
        <v>30575.600000000006</v>
      </c>
      <c r="H276" s="971">
        <f t="shared" si="63"/>
        <v>30540.95</v>
      </c>
      <c r="I276" s="914">
        <f t="shared" si="63"/>
        <v>30471.1</v>
      </c>
      <c r="J276" s="914">
        <f t="shared" si="63"/>
        <v>30430.400000000001</v>
      </c>
      <c r="K276" s="914">
        <f t="shared" si="63"/>
        <v>30330.300000000003</v>
      </c>
      <c r="L276" s="914">
        <f t="shared" si="63"/>
        <v>30468.9</v>
      </c>
      <c r="M276" s="914">
        <f t="shared" si="63"/>
        <v>30273.1</v>
      </c>
      <c r="N276" s="971">
        <f t="shared" si="63"/>
        <v>30110.300000000003</v>
      </c>
      <c r="O276" s="914">
        <f t="shared" si="63"/>
        <v>30226.35</v>
      </c>
      <c r="P276" s="914">
        <f t="shared" si="63"/>
        <v>30064.100000000002</v>
      </c>
      <c r="Q276" s="914">
        <f t="shared" si="63"/>
        <v>30235.699999999997</v>
      </c>
      <c r="R276" s="914">
        <f t="shared" si="63"/>
        <v>30207.65</v>
      </c>
      <c r="S276" s="914">
        <f t="shared" si="63"/>
        <v>30345.15</v>
      </c>
      <c r="T276" s="914">
        <f t="shared" si="63"/>
        <v>30334.699999999997</v>
      </c>
      <c r="U276" s="914">
        <f t="shared" si="63"/>
        <v>30407.3</v>
      </c>
      <c r="V276" s="971">
        <f t="shared" si="63"/>
        <v>30567.35</v>
      </c>
      <c r="W276" s="914">
        <f t="shared" si="63"/>
        <v>30460.65</v>
      </c>
      <c r="X276" s="914">
        <f t="shared" si="63"/>
        <v>30427.65</v>
      </c>
      <c r="Y276" s="915">
        <f t="shared" si="63"/>
        <v>30374.85</v>
      </c>
      <c r="Z276" s="914">
        <f t="shared" si="63"/>
        <v>30441.95</v>
      </c>
      <c r="AA276" s="914">
        <f t="shared" si="63"/>
        <v>30416.65</v>
      </c>
      <c r="AB276" s="1655">
        <f t="shared" si="63"/>
        <v>30435.35</v>
      </c>
      <c r="AC276" s="3118">
        <f t="shared" si="63"/>
        <v>729066.25000000012</v>
      </c>
      <c r="AD276" s="895"/>
    </row>
    <row r="277" spans="1:32" s="7" customFormat="1" ht="13.5" customHeight="1" thickBot="1" x14ac:dyDescent="0.25">
      <c r="A277" s="5719"/>
      <c r="B277" s="5720"/>
      <c r="C277" s="1451" t="s">
        <v>311</v>
      </c>
      <c r="D277" s="2593" t="s">
        <v>107</v>
      </c>
      <c r="E277" s="2001">
        <f>E239-E234-E244+E249+E255+E260-E266+E271</f>
        <v>3108.6000000000004</v>
      </c>
      <c r="F277" s="2002">
        <f t="shared" ref="F277:AB277" si="64">F239-F234-F244+F249+F255+F260-F266+F271</f>
        <v>3227.4000000000005</v>
      </c>
      <c r="G277" s="2002">
        <f t="shared" si="64"/>
        <v>3451.8</v>
      </c>
      <c r="H277" s="1223">
        <f t="shared" si="64"/>
        <v>3537.5999999999995</v>
      </c>
      <c r="I277" s="2002">
        <f t="shared" si="64"/>
        <v>3537.6000000000004</v>
      </c>
      <c r="J277" s="2002">
        <f t="shared" si="64"/>
        <v>3471.5999999999995</v>
      </c>
      <c r="K277" s="2002">
        <f t="shared" si="64"/>
        <v>3352.8</v>
      </c>
      <c r="L277" s="2002">
        <f t="shared" si="64"/>
        <v>3346.2</v>
      </c>
      <c r="M277" s="2002">
        <f t="shared" si="64"/>
        <v>3412.2</v>
      </c>
      <c r="N277" s="1223">
        <f t="shared" si="64"/>
        <v>3359.3999999999996</v>
      </c>
      <c r="O277" s="2002">
        <f t="shared" si="64"/>
        <v>3405.6</v>
      </c>
      <c r="P277" s="2002">
        <f t="shared" si="64"/>
        <v>3385.8</v>
      </c>
      <c r="Q277" s="2002">
        <f t="shared" si="64"/>
        <v>3583.8000000000006</v>
      </c>
      <c r="R277" s="2002">
        <f t="shared" si="64"/>
        <v>3564</v>
      </c>
      <c r="S277" s="2002">
        <f t="shared" si="64"/>
        <v>3597.0000000000005</v>
      </c>
      <c r="T277" s="2002">
        <f t="shared" si="64"/>
        <v>3564</v>
      </c>
      <c r="U277" s="2002">
        <f t="shared" si="64"/>
        <v>3484.7999999999993</v>
      </c>
      <c r="V277" s="1223">
        <f t="shared" si="64"/>
        <v>3240.6000000000004</v>
      </c>
      <c r="W277" s="2002">
        <f t="shared" si="64"/>
        <v>2857.8</v>
      </c>
      <c r="X277" s="2002">
        <f t="shared" si="64"/>
        <v>2983.2000000000007</v>
      </c>
      <c r="Y277" s="1963">
        <f t="shared" si="64"/>
        <v>3352.7999999999993</v>
      </c>
      <c r="Z277" s="2002">
        <f t="shared" si="64"/>
        <v>3445.2000000000003</v>
      </c>
      <c r="AA277" s="2002">
        <f t="shared" si="64"/>
        <v>3372.6</v>
      </c>
      <c r="AB277" s="2051">
        <f t="shared" si="64"/>
        <v>3346.1999999999994</v>
      </c>
      <c r="AC277" s="3121"/>
      <c r="AD277" s="2408"/>
    </row>
    <row r="278" spans="1:32" s="7" customFormat="1" ht="15.75" customHeight="1" thickBot="1" x14ac:dyDescent="0.25">
      <c r="A278" s="5673" t="s">
        <v>131</v>
      </c>
      <c r="B278" s="5721"/>
      <c r="C278" s="2489" t="s">
        <v>311</v>
      </c>
      <c r="D278" s="1568" t="s">
        <v>106</v>
      </c>
      <c r="E278" s="898">
        <f>E221+E227-E276-E183-E188</f>
        <v>305.800000000002</v>
      </c>
      <c r="F278" s="898">
        <f t="shared" ref="F278:AC278" si="65">F221+F227-F276-F183-F188</f>
        <v>-110.00000000000045</v>
      </c>
      <c r="G278" s="898">
        <f t="shared" si="65"/>
        <v>-209.00000000000591</v>
      </c>
      <c r="H278" s="970">
        <f t="shared" si="65"/>
        <v>-2.7499999999977263</v>
      </c>
      <c r="I278" s="898">
        <f t="shared" si="65"/>
        <v>1.0999999999985448</v>
      </c>
      <c r="J278" s="898">
        <f t="shared" si="65"/>
        <v>-43.999999999998636</v>
      </c>
      <c r="K278" s="898">
        <f t="shared" si="65"/>
        <v>-247.50000000000455</v>
      </c>
      <c r="L278" s="898">
        <f t="shared" si="65"/>
        <v>-405.89999999999873</v>
      </c>
      <c r="M278" s="898">
        <f t="shared" si="65"/>
        <v>-203.5</v>
      </c>
      <c r="N278" s="970">
        <f t="shared" si="65"/>
        <v>-86.900000000006003</v>
      </c>
      <c r="O278" s="898">
        <f t="shared" si="65"/>
        <v>-90.749999999998636</v>
      </c>
      <c r="P278" s="898">
        <f t="shared" si="65"/>
        <v>117.69999999999482</v>
      </c>
      <c r="Q278" s="898">
        <f t="shared" si="65"/>
        <v>-133.099999999999</v>
      </c>
      <c r="R278" s="898">
        <f t="shared" si="65"/>
        <v>-131.450000000003</v>
      </c>
      <c r="S278" s="898">
        <f t="shared" si="65"/>
        <v>-156.75</v>
      </c>
      <c r="T278" s="898">
        <f t="shared" si="65"/>
        <v>-152.89999999999145</v>
      </c>
      <c r="U278" s="898">
        <f t="shared" si="65"/>
        <v>-146.29999999999336</v>
      </c>
      <c r="V278" s="970">
        <f t="shared" si="65"/>
        <v>-121.54999999999472</v>
      </c>
      <c r="W278" s="898">
        <f t="shared" si="65"/>
        <v>77.549999999999727</v>
      </c>
      <c r="X278" s="898">
        <f t="shared" si="65"/>
        <v>103.94999999999982</v>
      </c>
      <c r="Y278" s="981">
        <f t="shared" si="65"/>
        <v>77.550000000001546</v>
      </c>
      <c r="Z278" s="898">
        <f t="shared" si="65"/>
        <v>155.65000000000509</v>
      </c>
      <c r="AA278" s="898">
        <f t="shared" si="65"/>
        <v>293.14999999999554</v>
      </c>
      <c r="AB278" s="2194">
        <f t="shared" si="65"/>
        <v>208.45000000000118</v>
      </c>
      <c r="AC278" s="3122">
        <f t="shared" si="65"/>
        <v>-901.45000000001164</v>
      </c>
      <c r="AD278" s="1363">
        <f>AC278/(AC221+AC227)</f>
        <v>-1.0401118929401984E-3</v>
      </c>
    </row>
    <row r="279" spans="1:32" s="7" customFormat="1" ht="16.5" hidden="1" customHeight="1" thickBot="1" x14ac:dyDescent="0.25">
      <c r="A279" s="5722"/>
      <c r="B279" s="5723"/>
      <c r="C279" s="2490"/>
      <c r="D279" s="1567"/>
      <c r="E279" s="917">
        <f>E222+E228+E234+E244+E266-E271-E260-E255-E249-E239-E184-E189</f>
        <v>-970.20000000000073</v>
      </c>
      <c r="F279" s="917">
        <f t="shared" ref="F279:I279" si="66">F222+F228+F234+F244+F266-F271-F260-F255-F249-F239-F184-F189</f>
        <v>-1089.0000000000009</v>
      </c>
      <c r="G279" s="917">
        <f t="shared" si="66"/>
        <v>-1188</v>
      </c>
      <c r="H279" s="917">
        <f t="shared" si="66"/>
        <v>-910.7999999999995</v>
      </c>
      <c r="I279" s="917">
        <f t="shared" si="66"/>
        <v>-719.39999999999907</v>
      </c>
      <c r="J279" s="917">
        <f t="shared" ref="J279:M279" si="67">J222+J228+J234+J244+J266-J184-J189-J239-J249-J255-J260-J271</f>
        <v>-554.39999999999918</v>
      </c>
      <c r="K279" s="917">
        <f t="shared" si="67"/>
        <v>-666.60000000000036</v>
      </c>
      <c r="L279" s="917">
        <f t="shared" si="67"/>
        <v>-917.39999999999873</v>
      </c>
      <c r="M279" s="917">
        <f t="shared" si="67"/>
        <v>-1174.8000000000002</v>
      </c>
      <c r="N279" s="972"/>
      <c r="O279" s="917"/>
      <c r="P279" s="917"/>
      <c r="Q279" s="917"/>
      <c r="R279" s="917"/>
      <c r="S279" s="917"/>
      <c r="T279" s="917"/>
      <c r="U279" s="917"/>
      <c r="V279" s="972"/>
      <c r="W279" s="917"/>
      <c r="X279" s="917"/>
      <c r="Y279" s="1141"/>
      <c r="Z279" s="917"/>
      <c r="AA279" s="917"/>
      <c r="AB279" s="2417"/>
      <c r="AC279" s="2486"/>
      <c r="AD279" s="854"/>
    </row>
    <row r="280" spans="1:32" s="8" customFormat="1" ht="18.75" customHeight="1" thickBot="1" x14ac:dyDescent="0.25">
      <c r="A280" s="908" t="s">
        <v>198</v>
      </c>
      <c r="B280" s="2324"/>
      <c r="C280" s="2491"/>
      <c r="D280" s="1564"/>
      <c r="E280" s="414">
        <v>1</v>
      </c>
      <c r="F280" s="415">
        <v>2</v>
      </c>
      <c r="G280" s="415">
        <v>3</v>
      </c>
      <c r="H280" s="956">
        <v>4</v>
      </c>
      <c r="I280" s="415">
        <v>5</v>
      </c>
      <c r="J280" s="415">
        <v>6</v>
      </c>
      <c r="K280" s="415">
        <v>7</v>
      </c>
      <c r="L280" s="415">
        <v>8</v>
      </c>
      <c r="M280" s="415">
        <v>9</v>
      </c>
      <c r="N280" s="956">
        <v>10</v>
      </c>
      <c r="O280" s="415">
        <v>11</v>
      </c>
      <c r="P280" s="415">
        <v>12</v>
      </c>
      <c r="Q280" s="415">
        <v>13</v>
      </c>
      <c r="R280" s="415">
        <v>14</v>
      </c>
      <c r="S280" s="415">
        <v>15</v>
      </c>
      <c r="T280" s="415">
        <v>16</v>
      </c>
      <c r="U280" s="415">
        <v>17</v>
      </c>
      <c r="V280" s="956">
        <v>18</v>
      </c>
      <c r="W280" s="415">
        <v>19</v>
      </c>
      <c r="X280" s="415">
        <v>20</v>
      </c>
      <c r="Y280" s="956">
        <v>21</v>
      </c>
      <c r="Z280" s="415">
        <v>22</v>
      </c>
      <c r="AA280" s="415">
        <v>23</v>
      </c>
      <c r="AB280" s="889">
        <v>24</v>
      </c>
      <c r="AC280" s="1069"/>
      <c r="AD280" s="909"/>
    </row>
    <row r="281" spans="1:32" s="8" customFormat="1" ht="17.25" customHeight="1" x14ac:dyDescent="0.2">
      <c r="A281" s="2467" t="s">
        <v>200</v>
      </c>
      <c r="B281" s="2468"/>
      <c r="C281" s="2754" t="s">
        <v>338</v>
      </c>
      <c r="D281" s="2469" t="s">
        <v>110</v>
      </c>
      <c r="E281" s="4667">
        <v>20.9</v>
      </c>
      <c r="F281" s="4662">
        <v>20.9</v>
      </c>
      <c r="G281" s="4662">
        <v>20.9</v>
      </c>
      <c r="H281" s="4662">
        <v>20.9</v>
      </c>
      <c r="I281" s="4662">
        <v>20.9</v>
      </c>
      <c r="J281" s="4662">
        <v>20.9</v>
      </c>
      <c r="K281" s="4662">
        <v>20.9</v>
      </c>
      <c r="L281" s="4662">
        <v>20.9</v>
      </c>
      <c r="M281" s="4662">
        <v>20.8</v>
      </c>
      <c r="N281" s="4662">
        <v>20.8</v>
      </c>
      <c r="O281" s="4662">
        <v>20.8</v>
      </c>
      <c r="P281" s="4662">
        <v>20.8</v>
      </c>
      <c r="Q281" s="4662">
        <v>20.8</v>
      </c>
      <c r="R281" s="4662">
        <v>20.8</v>
      </c>
      <c r="S281" s="4662">
        <v>21.1</v>
      </c>
      <c r="T281" s="4662">
        <v>21.1</v>
      </c>
      <c r="U281" s="4662">
        <v>20.7</v>
      </c>
      <c r="V281" s="4662">
        <v>21.1</v>
      </c>
      <c r="W281" s="4662">
        <v>21.1</v>
      </c>
      <c r="X281" s="4662">
        <v>20.8</v>
      </c>
      <c r="Y281" s="4662">
        <v>20.8</v>
      </c>
      <c r="Z281" s="4662">
        <v>20.8</v>
      </c>
      <c r="AA281" s="4662">
        <v>20.8</v>
      </c>
      <c r="AB281" s="4663">
        <v>20.8</v>
      </c>
      <c r="AC281" s="2483"/>
      <c r="AD281" s="909"/>
    </row>
    <row r="282" spans="1:32" s="8" customFormat="1" ht="17.25" customHeight="1" thickBot="1" x14ac:dyDescent="0.25">
      <c r="A282" s="2470" t="s">
        <v>201</v>
      </c>
      <c r="B282" s="2471"/>
      <c r="C282" s="2755" t="s">
        <v>338</v>
      </c>
      <c r="D282" s="2472" t="s">
        <v>110</v>
      </c>
      <c r="E282" s="4668">
        <v>21</v>
      </c>
      <c r="F282" s="4665">
        <v>21</v>
      </c>
      <c r="G282" s="4665">
        <v>21</v>
      </c>
      <c r="H282" s="4665">
        <v>21</v>
      </c>
      <c r="I282" s="4665">
        <v>21</v>
      </c>
      <c r="J282" s="4665">
        <v>21</v>
      </c>
      <c r="K282" s="4665">
        <v>21</v>
      </c>
      <c r="L282" s="4665">
        <v>20.9</v>
      </c>
      <c r="M282" s="4665">
        <v>20.9</v>
      </c>
      <c r="N282" s="4665">
        <v>20.8</v>
      </c>
      <c r="O282" s="4665">
        <v>20.9</v>
      </c>
      <c r="P282" s="4665">
        <v>20.9</v>
      </c>
      <c r="Q282" s="4665">
        <v>20.9</v>
      </c>
      <c r="R282" s="4665">
        <v>20.8</v>
      </c>
      <c r="S282" s="4665">
        <v>20.9</v>
      </c>
      <c r="T282" s="4665">
        <v>20.9</v>
      </c>
      <c r="U282" s="4665">
        <v>20.8</v>
      </c>
      <c r="V282" s="4665">
        <v>20.8</v>
      </c>
      <c r="W282" s="4665">
        <v>20.8</v>
      </c>
      <c r="X282" s="4665">
        <v>20.9</v>
      </c>
      <c r="Y282" s="4665">
        <v>20.9</v>
      </c>
      <c r="Z282" s="4665">
        <v>20.9</v>
      </c>
      <c r="AA282" s="4665">
        <v>20.9</v>
      </c>
      <c r="AB282" s="4666">
        <v>20.9</v>
      </c>
      <c r="AC282" s="2484"/>
      <c r="AD282" s="909"/>
    </row>
    <row r="283" spans="1:32" s="7" customFormat="1" ht="12.75" customHeight="1" x14ac:dyDescent="0.2">
      <c r="A283" s="5677" t="s">
        <v>145</v>
      </c>
      <c r="B283" s="5681" t="s">
        <v>65</v>
      </c>
      <c r="C283" s="1486" t="s">
        <v>641</v>
      </c>
      <c r="D283" s="569" t="s">
        <v>593</v>
      </c>
      <c r="E283" s="3849">
        <v>0</v>
      </c>
      <c r="F283" s="3459">
        <v>340.2</v>
      </c>
      <c r="G283" s="3459">
        <v>623</v>
      </c>
      <c r="H283" s="3460">
        <v>620.20000000000005</v>
      </c>
      <c r="I283" s="3459">
        <v>624.4</v>
      </c>
      <c r="J283" s="3459">
        <v>641.20000000000005</v>
      </c>
      <c r="K283" s="3459">
        <v>679</v>
      </c>
      <c r="L283" s="3459">
        <v>712.6</v>
      </c>
      <c r="M283" s="3459">
        <v>712.6</v>
      </c>
      <c r="N283" s="3460">
        <v>700</v>
      </c>
      <c r="O283" s="3459">
        <v>666.4</v>
      </c>
      <c r="P283" s="3459">
        <v>641.20000000000005</v>
      </c>
      <c r="Q283" s="3459">
        <v>639.80000000000007</v>
      </c>
      <c r="R283" s="3459">
        <v>642.6</v>
      </c>
      <c r="S283" s="3459">
        <v>693</v>
      </c>
      <c r="T283" s="3459">
        <v>704.2</v>
      </c>
      <c r="U283" s="3459">
        <v>708.4</v>
      </c>
      <c r="V283" s="3460">
        <v>716.80000000000007</v>
      </c>
      <c r="W283" s="3459">
        <v>690.2</v>
      </c>
      <c r="X283" s="3459">
        <v>680.4</v>
      </c>
      <c r="Y283" s="3459">
        <v>674.80000000000007</v>
      </c>
      <c r="Z283" s="3459">
        <v>660.80000000000007</v>
      </c>
      <c r="AA283" s="3459">
        <v>641.20000000000005</v>
      </c>
      <c r="AB283" s="3827">
        <v>638.4</v>
      </c>
      <c r="AC283" s="1959">
        <f>SUM(E283:AB283)</f>
        <v>15051.4</v>
      </c>
      <c r="AD283" s="854"/>
    </row>
    <row r="284" spans="1:32" s="7" customFormat="1" ht="12.75" customHeight="1" x14ac:dyDescent="0.2">
      <c r="A284" s="5678"/>
      <c r="B284" s="5682"/>
      <c r="C284" s="1487" t="s">
        <v>641</v>
      </c>
      <c r="D284" s="2415" t="s">
        <v>569</v>
      </c>
      <c r="E284" s="3850">
        <v>0</v>
      </c>
      <c r="F284" s="3463">
        <v>0</v>
      </c>
      <c r="G284" s="3463">
        <v>0</v>
      </c>
      <c r="H284" s="3464">
        <v>0</v>
      </c>
      <c r="I284" s="3463">
        <v>0</v>
      </c>
      <c r="J284" s="3463">
        <v>0</v>
      </c>
      <c r="K284" s="3463">
        <v>0</v>
      </c>
      <c r="L284" s="3463">
        <v>0</v>
      </c>
      <c r="M284" s="3463">
        <v>0</v>
      </c>
      <c r="N284" s="3464">
        <v>0</v>
      </c>
      <c r="O284" s="3463">
        <v>0</v>
      </c>
      <c r="P284" s="3463">
        <v>0</v>
      </c>
      <c r="Q284" s="3463">
        <v>0</v>
      </c>
      <c r="R284" s="3463">
        <v>0</v>
      </c>
      <c r="S284" s="3463">
        <v>0</v>
      </c>
      <c r="T284" s="3463">
        <v>0</v>
      </c>
      <c r="U284" s="3463">
        <v>0</v>
      </c>
      <c r="V284" s="3464">
        <v>0</v>
      </c>
      <c r="W284" s="3463">
        <v>0</v>
      </c>
      <c r="X284" s="3463">
        <v>0</v>
      </c>
      <c r="Y284" s="3463">
        <v>0</v>
      </c>
      <c r="Z284" s="3463">
        <v>0</v>
      </c>
      <c r="AA284" s="3463">
        <v>0</v>
      </c>
      <c r="AB284" s="3829">
        <v>0</v>
      </c>
      <c r="AC284" s="2817">
        <f>SUM(E284:AB284)</f>
        <v>0</v>
      </c>
      <c r="AD284" s="854"/>
    </row>
    <row r="285" spans="1:32" s="7" customFormat="1" ht="12.75" customHeight="1" x14ac:dyDescent="0.2">
      <c r="A285" s="5679"/>
      <c r="B285" s="5683"/>
      <c r="C285" s="1487" t="s">
        <v>641</v>
      </c>
      <c r="D285" s="588" t="s">
        <v>568</v>
      </c>
      <c r="E285" s="3850">
        <v>0</v>
      </c>
      <c r="F285" s="3463">
        <v>42</v>
      </c>
      <c r="G285" s="3463">
        <v>99.4</v>
      </c>
      <c r="H285" s="3464">
        <v>99.4</v>
      </c>
      <c r="I285" s="3463">
        <v>102.2</v>
      </c>
      <c r="J285" s="3463">
        <v>99.4</v>
      </c>
      <c r="K285" s="3463">
        <v>98</v>
      </c>
      <c r="L285" s="3463">
        <v>95.2</v>
      </c>
      <c r="M285" s="3463">
        <v>95.2</v>
      </c>
      <c r="N285" s="3464">
        <v>92.4</v>
      </c>
      <c r="O285" s="3463">
        <v>88.2</v>
      </c>
      <c r="P285" s="3463">
        <v>92.4</v>
      </c>
      <c r="Q285" s="3463">
        <v>92.4</v>
      </c>
      <c r="R285" s="3463">
        <v>93.8</v>
      </c>
      <c r="S285" s="3463">
        <v>89.600000000000009</v>
      </c>
      <c r="T285" s="3463">
        <v>86.8</v>
      </c>
      <c r="U285" s="3463">
        <v>86.8</v>
      </c>
      <c r="V285" s="3464">
        <v>84</v>
      </c>
      <c r="W285" s="3463">
        <v>86.8</v>
      </c>
      <c r="X285" s="3463">
        <v>89.600000000000009</v>
      </c>
      <c r="Y285" s="3463">
        <v>89.600000000000009</v>
      </c>
      <c r="Z285" s="3463">
        <v>91</v>
      </c>
      <c r="AA285" s="3463">
        <v>102.2</v>
      </c>
      <c r="AB285" s="3829">
        <v>100.8</v>
      </c>
      <c r="AC285" s="2817">
        <f t="shared" ref="AC285:AC286" si="68">SUM(E285:AB285)</f>
        <v>2097.1999999999998</v>
      </c>
      <c r="AD285" s="2408"/>
    </row>
    <row r="286" spans="1:32" s="7" customFormat="1" ht="12.75" customHeight="1" x14ac:dyDescent="0.2">
      <c r="A286" s="5679"/>
      <c r="B286" s="5683"/>
      <c r="C286" s="2502" t="s">
        <v>311</v>
      </c>
      <c r="D286" s="2195" t="s">
        <v>336</v>
      </c>
      <c r="E286" s="377">
        <v>0</v>
      </c>
      <c r="F286" s="377">
        <v>342.7827883660438</v>
      </c>
      <c r="G286" s="377">
        <v>630.87983007859748</v>
      </c>
      <c r="H286" s="2464">
        <v>628.11495763116488</v>
      </c>
      <c r="I286" s="377">
        <v>632.70862172093086</v>
      </c>
      <c r="J286" s="377">
        <v>648.85884443382599</v>
      </c>
      <c r="K286" s="377">
        <v>686.03571335609047</v>
      </c>
      <c r="L286" s="377">
        <v>718.93101198932845</v>
      </c>
      <c r="M286" s="377">
        <v>718.93101198932845</v>
      </c>
      <c r="N286" s="2464">
        <v>706.07206431071893</v>
      </c>
      <c r="O286" s="377">
        <v>672.21142507398667</v>
      </c>
      <c r="P286" s="377">
        <v>647.82343273456854</v>
      </c>
      <c r="Q286" s="377">
        <v>646.43777736144114</v>
      </c>
      <c r="R286" s="377">
        <v>649.40988597341197</v>
      </c>
      <c r="S286" s="377">
        <v>698.76831639678687</v>
      </c>
      <c r="T286" s="377">
        <v>709.52933695513957</v>
      </c>
      <c r="U286" s="377">
        <v>713.69797533690678</v>
      </c>
      <c r="V286" s="2464">
        <v>721.70509212558568</v>
      </c>
      <c r="W286" s="377">
        <v>695.63660053220315</v>
      </c>
      <c r="X286" s="377">
        <v>686.27423090190405</v>
      </c>
      <c r="Y286" s="377">
        <v>680.7225572874753</v>
      </c>
      <c r="Z286" s="377">
        <v>667.03646077257281</v>
      </c>
      <c r="AA286" s="377">
        <v>649.29367777608934</v>
      </c>
      <c r="AB286" s="2481">
        <v>646.30890447215722</v>
      </c>
      <c r="AC286" s="2817">
        <f t="shared" si="68"/>
        <v>15198.17051757626</v>
      </c>
      <c r="AD286" s="2408"/>
    </row>
    <row r="287" spans="1:32" s="7" customFormat="1" ht="12.75" customHeight="1" x14ac:dyDescent="0.2">
      <c r="A287" s="5679"/>
      <c r="B287" s="5683"/>
      <c r="C287" s="1445" t="s">
        <v>338</v>
      </c>
      <c r="D287" s="868" t="s">
        <v>108</v>
      </c>
      <c r="E287" s="3562">
        <v>0</v>
      </c>
      <c r="F287" s="762">
        <v>9</v>
      </c>
      <c r="G287" s="3545">
        <v>17.3</v>
      </c>
      <c r="H287" s="3547">
        <v>16.899999999999999</v>
      </c>
      <c r="I287" s="3545">
        <v>17</v>
      </c>
      <c r="J287" s="3545">
        <v>18.2</v>
      </c>
      <c r="K287" s="3545">
        <v>18</v>
      </c>
      <c r="L287" s="3545">
        <v>19.7</v>
      </c>
      <c r="M287" s="3545">
        <v>20.2</v>
      </c>
      <c r="N287" s="3547">
        <v>19.600000000000001</v>
      </c>
      <c r="O287" s="3545">
        <v>19.8</v>
      </c>
      <c r="P287" s="3545">
        <v>16.8</v>
      </c>
      <c r="Q287" s="3545">
        <v>18.100000000000001</v>
      </c>
      <c r="R287" s="3545">
        <v>17.600000000000001</v>
      </c>
      <c r="S287" s="3545">
        <v>18.7</v>
      </c>
      <c r="T287" s="3545">
        <v>19.399999999999999</v>
      </c>
      <c r="U287" s="3545">
        <v>20</v>
      </c>
      <c r="V287" s="3547">
        <v>19.899999999999999</v>
      </c>
      <c r="W287" s="3545">
        <v>19.100000000000001</v>
      </c>
      <c r="X287" s="3545">
        <v>19</v>
      </c>
      <c r="Y287" s="3545">
        <v>18.899999999999999</v>
      </c>
      <c r="Z287" s="3545">
        <v>18.399999999999999</v>
      </c>
      <c r="AA287" s="3545">
        <v>18.3</v>
      </c>
      <c r="AB287" s="3548">
        <v>18.100000000000001</v>
      </c>
      <c r="AC287" s="3116"/>
      <c r="AD287" s="854"/>
    </row>
    <row r="288" spans="1:32" s="33" customFormat="1" ht="12.75" customHeight="1" thickBot="1" x14ac:dyDescent="0.25">
      <c r="A288" s="5679"/>
      <c r="B288" s="5684"/>
      <c r="C288" s="1446" t="s">
        <v>311</v>
      </c>
      <c r="D288" s="875" t="s">
        <v>109</v>
      </c>
      <c r="E288" s="896"/>
      <c r="F288" s="896">
        <v>-0.1234567901234568</v>
      </c>
      <c r="G288" s="896">
        <v>-0.15955056179775282</v>
      </c>
      <c r="H288" s="2465">
        <v>-0.16027088036117382</v>
      </c>
      <c r="I288" s="896">
        <v>-0.16367713004484305</v>
      </c>
      <c r="J288" s="896">
        <v>-0.15502183406113537</v>
      </c>
      <c r="K288" s="896">
        <v>-0.14432989690721648</v>
      </c>
      <c r="L288" s="896">
        <v>-0.13359528487229863</v>
      </c>
      <c r="M288" s="896">
        <v>-0.13359528487229863</v>
      </c>
      <c r="N288" s="2465">
        <v>-0.13200000000000001</v>
      </c>
      <c r="O288" s="896">
        <v>-0.13235294117647059</v>
      </c>
      <c r="P288" s="896">
        <v>-0.14410480349344978</v>
      </c>
      <c r="Q288" s="896">
        <v>-0.14442013129102843</v>
      </c>
      <c r="R288" s="896">
        <v>-0.14596949891067537</v>
      </c>
      <c r="S288" s="896">
        <v>-0.12929292929292929</v>
      </c>
      <c r="T288" s="896">
        <v>-0.12326043737574552</v>
      </c>
      <c r="U288" s="896">
        <v>-0.1225296442687747</v>
      </c>
      <c r="V288" s="2465">
        <v>-0.11718749999999999</v>
      </c>
      <c r="W288" s="896">
        <v>-0.12576064908722109</v>
      </c>
      <c r="X288" s="896">
        <v>-0.13168724279835392</v>
      </c>
      <c r="Y288" s="2466">
        <v>-0.13278008298755187</v>
      </c>
      <c r="Z288" s="896">
        <v>-0.13771186440677965</v>
      </c>
      <c r="AA288" s="896">
        <v>-0.15938864628820959</v>
      </c>
      <c r="AB288" s="897">
        <v>-0.15789473684210525</v>
      </c>
      <c r="AC288" s="3115">
        <f t="shared" ref="AC288" si="69">AC284/AC283</f>
        <v>0</v>
      </c>
      <c r="AD288" s="864"/>
    </row>
    <row r="289" spans="1:30" s="7" customFormat="1" ht="12.75" customHeight="1" x14ac:dyDescent="0.2">
      <c r="A289" s="5677" t="s">
        <v>146</v>
      </c>
      <c r="B289" s="5681" t="s">
        <v>64</v>
      </c>
      <c r="C289" s="1486" t="s">
        <v>641</v>
      </c>
      <c r="D289" s="569" t="s">
        <v>593</v>
      </c>
      <c r="E289" s="3849">
        <v>788.2</v>
      </c>
      <c r="F289" s="3459">
        <v>781.2</v>
      </c>
      <c r="G289" s="3459">
        <v>779.80000000000007</v>
      </c>
      <c r="H289" s="3460">
        <v>775.6</v>
      </c>
      <c r="I289" s="3459">
        <v>782.6</v>
      </c>
      <c r="J289" s="3459">
        <v>788.2</v>
      </c>
      <c r="K289" s="3459">
        <v>792.4</v>
      </c>
      <c r="L289" s="3459">
        <v>798</v>
      </c>
      <c r="M289" s="3459">
        <v>788.2</v>
      </c>
      <c r="N289" s="3460">
        <v>781.2</v>
      </c>
      <c r="O289" s="3459">
        <v>751.80000000000007</v>
      </c>
      <c r="P289" s="3459">
        <v>747.6</v>
      </c>
      <c r="Q289" s="3459">
        <v>750.4</v>
      </c>
      <c r="R289" s="3459">
        <v>764.4</v>
      </c>
      <c r="S289" s="3459">
        <v>803.6</v>
      </c>
      <c r="T289" s="3459">
        <v>810.6</v>
      </c>
      <c r="U289" s="3459">
        <v>800.80000000000007</v>
      </c>
      <c r="V289" s="3460">
        <v>820.4</v>
      </c>
      <c r="W289" s="3459">
        <v>789.6</v>
      </c>
      <c r="X289" s="3459">
        <v>793.80000000000007</v>
      </c>
      <c r="Y289" s="3459">
        <v>786.80000000000007</v>
      </c>
      <c r="Z289" s="3459">
        <v>772.80000000000007</v>
      </c>
      <c r="AA289" s="3459">
        <v>775.6</v>
      </c>
      <c r="AB289" s="3827">
        <v>756</v>
      </c>
      <c r="AC289" s="1959">
        <f>SUM(E289:AB289)</f>
        <v>18779.599999999995</v>
      </c>
      <c r="AD289" s="854"/>
    </row>
    <row r="290" spans="1:30" s="7" customFormat="1" ht="12.75" customHeight="1" x14ac:dyDescent="0.2">
      <c r="A290" s="5678"/>
      <c r="B290" s="5682"/>
      <c r="C290" s="1487" t="s">
        <v>641</v>
      </c>
      <c r="D290" s="2415" t="s">
        <v>569</v>
      </c>
      <c r="E290" s="3850">
        <v>0</v>
      </c>
      <c r="F290" s="3463">
        <v>0</v>
      </c>
      <c r="G290" s="3463">
        <v>0</v>
      </c>
      <c r="H290" s="3464">
        <v>0</v>
      </c>
      <c r="I290" s="3463">
        <v>0</v>
      </c>
      <c r="J290" s="3463">
        <v>0</v>
      </c>
      <c r="K290" s="3463">
        <v>0</v>
      </c>
      <c r="L290" s="3463">
        <v>0</v>
      </c>
      <c r="M290" s="3463">
        <v>0</v>
      </c>
      <c r="N290" s="3464">
        <v>0</v>
      </c>
      <c r="O290" s="3463">
        <v>0</v>
      </c>
      <c r="P290" s="3463">
        <v>0</v>
      </c>
      <c r="Q290" s="3463">
        <v>0</v>
      </c>
      <c r="R290" s="3463">
        <v>0</v>
      </c>
      <c r="S290" s="3463">
        <v>0</v>
      </c>
      <c r="T290" s="3463">
        <v>1.4000000000000001</v>
      </c>
      <c r="U290" s="3463">
        <v>0</v>
      </c>
      <c r="V290" s="3464">
        <v>4.2</v>
      </c>
      <c r="W290" s="3463">
        <v>0</v>
      </c>
      <c r="X290" s="3463">
        <v>0</v>
      </c>
      <c r="Y290" s="3463">
        <v>1.4000000000000001</v>
      </c>
      <c r="Z290" s="3463">
        <v>0</v>
      </c>
      <c r="AA290" s="3463">
        <v>0</v>
      </c>
      <c r="AB290" s="3829">
        <v>0</v>
      </c>
      <c r="AC290" s="2817">
        <f>SUM(E290:AB290)</f>
        <v>7.0000000000000009</v>
      </c>
      <c r="AD290" s="854"/>
    </row>
    <row r="291" spans="1:30" s="7" customFormat="1" ht="12.75" customHeight="1" x14ac:dyDescent="0.2">
      <c r="A291" s="5679"/>
      <c r="B291" s="5683"/>
      <c r="C291" s="1487" t="s">
        <v>641</v>
      </c>
      <c r="D291" s="588" t="s">
        <v>568</v>
      </c>
      <c r="E291" s="3850">
        <v>36.4</v>
      </c>
      <c r="F291" s="3463">
        <v>33.6</v>
      </c>
      <c r="G291" s="3463">
        <v>32.200000000000003</v>
      </c>
      <c r="H291" s="3464">
        <v>33.6</v>
      </c>
      <c r="I291" s="3463">
        <v>30.8</v>
      </c>
      <c r="J291" s="3463">
        <v>28</v>
      </c>
      <c r="K291" s="3463">
        <v>30.8</v>
      </c>
      <c r="L291" s="3463">
        <v>28</v>
      </c>
      <c r="M291" s="3463">
        <v>32.200000000000003</v>
      </c>
      <c r="N291" s="3464">
        <v>33.6</v>
      </c>
      <c r="O291" s="3463">
        <v>35</v>
      </c>
      <c r="P291" s="3463">
        <v>32.200000000000003</v>
      </c>
      <c r="Q291" s="3463">
        <v>32.200000000000003</v>
      </c>
      <c r="R291" s="3463">
        <v>29.400000000000002</v>
      </c>
      <c r="S291" s="3463">
        <v>25.2</v>
      </c>
      <c r="T291" s="3463">
        <v>23.8</v>
      </c>
      <c r="U291" s="3463">
        <v>26.6</v>
      </c>
      <c r="V291" s="3464">
        <v>22.400000000000002</v>
      </c>
      <c r="W291" s="3463">
        <v>29.400000000000002</v>
      </c>
      <c r="X291" s="3463">
        <v>23.8</v>
      </c>
      <c r="Y291" s="3463">
        <v>19.600000000000001</v>
      </c>
      <c r="Z291" s="3463">
        <v>25.2</v>
      </c>
      <c r="AA291" s="3463">
        <v>15.4</v>
      </c>
      <c r="AB291" s="3829">
        <v>19.600000000000001</v>
      </c>
      <c r="AC291" s="2817">
        <f t="shared" ref="AC291:AC292" si="70">SUM(E291:AB291)</f>
        <v>679</v>
      </c>
      <c r="AD291" s="2408"/>
    </row>
    <row r="292" spans="1:30" s="7" customFormat="1" ht="12.75" customHeight="1" x14ac:dyDescent="0.2">
      <c r="A292" s="5679"/>
      <c r="B292" s="5683"/>
      <c r="C292" s="2502" t="s">
        <v>311</v>
      </c>
      <c r="D292" s="2195" t="s">
        <v>336</v>
      </c>
      <c r="E292" s="377">
        <v>789.04004968062304</v>
      </c>
      <c r="F292" s="377">
        <v>781.92224677393597</v>
      </c>
      <c r="G292" s="377">
        <v>780.46452834193565</v>
      </c>
      <c r="H292" s="2464">
        <v>776.32745668306745</v>
      </c>
      <c r="I292" s="377">
        <v>783.20584778205023</v>
      </c>
      <c r="J292" s="377">
        <v>788.69717889694527</v>
      </c>
      <c r="K292" s="377">
        <v>792.99836065404327</v>
      </c>
      <c r="L292" s="377">
        <v>798.49107696955514</v>
      </c>
      <c r="M292" s="377">
        <v>788.85745226878601</v>
      </c>
      <c r="N292" s="2464">
        <v>781.92224677393597</v>
      </c>
      <c r="O292" s="377">
        <v>752.61427039353975</v>
      </c>
      <c r="P292" s="377">
        <v>748.29312438375371</v>
      </c>
      <c r="Q292" s="377">
        <v>751.09054048097278</v>
      </c>
      <c r="R292" s="377">
        <v>764.96517567795195</v>
      </c>
      <c r="S292" s="377">
        <v>803.99502486022891</v>
      </c>
      <c r="T292" s="377">
        <v>810.90944007330438</v>
      </c>
      <c r="U292" s="377">
        <v>801.2416614230691</v>
      </c>
      <c r="V292" s="2464">
        <v>820.60185230110221</v>
      </c>
      <c r="W292" s="377">
        <v>790.14715085229534</v>
      </c>
      <c r="X292" s="377">
        <v>794.15670997606003</v>
      </c>
      <c r="Y292" s="377">
        <v>787.01047007012562</v>
      </c>
      <c r="Z292" s="377">
        <v>773.21076040106948</v>
      </c>
      <c r="AA292" s="377">
        <v>775.75287302078357</v>
      </c>
      <c r="AB292" s="2481">
        <v>756.25403139421348</v>
      </c>
      <c r="AC292" s="2817">
        <f t="shared" si="70"/>
        <v>18792.169530133349</v>
      </c>
      <c r="AD292" s="2408"/>
    </row>
    <row r="293" spans="1:30" s="7" customFormat="1" ht="12.75" customHeight="1" x14ac:dyDescent="0.2">
      <c r="A293" s="5679"/>
      <c r="B293" s="5683"/>
      <c r="C293" s="1445" t="s">
        <v>338</v>
      </c>
      <c r="D293" s="868" t="s">
        <v>108</v>
      </c>
      <c r="E293" s="3562">
        <v>21.3</v>
      </c>
      <c r="F293" s="3545">
        <v>21.3</v>
      </c>
      <c r="G293" s="3545">
        <v>21.4</v>
      </c>
      <c r="H293" s="3547">
        <v>21.4</v>
      </c>
      <c r="I293" s="3545">
        <v>21.1</v>
      </c>
      <c r="J293" s="3545">
        <v>21.8</v>
      </c>
      <c r="K293" s="3545">
        <v>21.6</v>
      </c>
      <c r="L293" s="3545">
        <v>21.8</v>
      </c>
      <c r="M293" s="3545">
        <v>21.8</v>
      </c>
      <c r="N293" s="3547">
        <v>21.5</v>
      </c>
      <c r="O293" s="3545">
        <v>21</v>
      </c>
      <c r="P293" s="3545">
        <v>20.8</v>
      </c>
      <c r="Q293" s="3545">
        <v>20.399999999999999</v>
      </c>
      <c r="R293" s="3545">
        <v>21.4</v>
      </c>
      <c r="S293" s="3545">
        <v>21.3</v>
      </c>
      <c r="T293" s="3545">
        <v>22.2</v>
      </c>
      <c r="U293" s="3545">
        <v>22.4</v>
      </c>
      <c r="V293" s="3547">
        <v>22.7</v>
      </c>
      <c r="W293" s="3545">
        <v>22.5</v>
      </c>
      <c r="X293" s="3545">
        <v>21.6</v>
      </c>
      <c r="Y293" s="3545">
        <v>21.7</v>
      </c>
      <c r="Z293" s="3545">
        <v>21.4</v>
      </c>
      <c r="AA293" s="3545">
        <v>21.1</v>
      </c>
      <c r="AB293" s="3548">
        <v>20.7</v>
      </c>
      <c r="AC293" s="3116"/>
      <c r="AD293" s="854"/>
    </row>
    <row r="294" spans="1:30" s="33" customFormat="1" ht="12.75" customHeight="1" thickBot="1" x14ac:dyDescent="0.25">
      <c r="A294" s="5679"/>
      <c r="B294" s="5684"/>
      <c r="C294" s="1446" t="s">
        <v>311</v>
      </c>
      <c r="D294" s="875" t="s">
        <v>109</v>
      </c>
      <c r="E294" s="896">
        <v>-4.6181172291296618E-2</v>
      </c>
      <c r="F294" s="896">
        <v>-4.301075268817204E-2</v>
      </c>
      <c r="G294" s="896">
        <v>-4.1292639138240578E-2</v>
      </c>
      <c r="H294" s="2465">
        <v>-4.3321299638989168E-2</v>
      </c>
      <c r="I294" s="896">
        <v>-3.9355992844364938E-2</v>
      </c>
      <c r="J294" s="896">
        <v>-3.5523978685612786E-2</v>
      </c>
      <c r="K294" s="896">
        <v>-3.8869257950530034E-2</v>
      </c>
      <c r="L294" s="896">
        <v>-3.5087719298245612E-2</v>
      </c>
      <c r="M294" s="896">
        <v>-4.0852575488454709E-2</v>
      </c>
      <c r="N294" s="2465">
        <v>-4.301075268817204E-2</v>
      </c>
      <c r="O294" s="896">
        <v>-4.655493482309124E-2</v>
      </c>
      <c r="P294" s="896">
        <v>-4.307116104868914E-2</v>
      </c>
      <c r="Q294" s="896">
        <v>-4.2910447761194036E-2</v>
      </c>
      <c r="R294" s="896">
        <v>-3.8461538461538464E-2</v>
      </c>
      <c r="S294" s="896">
        <v>-3.1358885017421602E-2</v>
      </c>
      <c r="T294" s="896">
        <v>-2.7633851468048361E-2</v>
      </c>
      <c r="U294" s="896">
        <v>-3.3216783216783216E-2</v>
      </c>
      <c r="V294" s="2465">
        <v>-2.2184300341296932E-2</v>
      </c>
      <c r="W294" s="896">
        <v>-3.7234042553191488E-2</v>
      </c>
      <c r="X294" s="896">
        <v>-2.9982363315696647E-2</v>
      </c>
      <c r="Y294" s="2466">
        <v>-2.3131672597864771E-2</v>
      </c>
      <c r="Z294" s="896">
        <v>-3.2608695652173912E-2</v>
      </c>
      <c r="AA294" s="896">
        <v>-1.9855595667870037E-2</v>
      </c>
      <c r="AB294" s="897">
        <v>-2.5925925925925929E-2</v>
      </c>
      <c r="AC294" s="3115">
        <f t="shared" ref="AC294" si="71">(AC290-AC291)/AC289</f>
        <v>-3.5783509765916217E-2</v>
      </c>
      <c r="AD294" s="864"/>
    </row>
    <row r="295" spans="1:30" s="7" customFormat="1" ht="12.75" customHeight="1" x14ac:dyDescent="0.2">
      <c r="A295" s="5677" t="s">
        <v>125</v>
      </c>
      <c r="B295" s="5681" t="s">
        <v>63</v>
      </c>
      <c r="C295" s="1486" t="s">
        <v>641</v>
      </c>
      <c r="D295" s="569" t="s">
        <v>593</v>
      </c>
      <c r="E295" s="3849">
        <v>51.800000000000004</v>
      </c>
      <c r="F295" s="3459">
        <v>51.800000000000004</v>
      </c>
      <c r="G295" s="3459">
        <v>51.800000000000004</v>
      </c>
      <c r="H295" s="3460">
        <v>50.4</v>
      </c>
      <c r="I295" s="3459">
        <v>50.4</v>
      </c>
      <c r="J295" s="3459">
        <v>51.800000000000004</v>
      </c>
      <c r="K295" s="3459">
        <v>57.4</v>
      </c>
      <c r="L295" s="3459">
        <v>58.800000000000004</v>
      </c>
      <c r="M295" s="3459">
        <v>56</v>
      </c>
      <c r="N295" s="3460">
        <v>58.800000000000004</v>
      </c>
      <c r="O295" s="3459">
        <v>53.2</v>
      </c>
      <c r="P295" s="3459">
        <v>50.4</v>
      </c>
      <c r="Q295" s="3459">
        <v>50.4</v>
      </c>
      <c r="R295" s="3459">
        <v>49</v>
      </c>
      <c r="S295" s="3459">
        <v>51.800000000000004</v>
      </c>
      <c r="T295" s="3459">
        <v>53.2</v>
      </c>
      <c r="U295" s="3459">
        <v>57.4</v>
      </c>
      <c r="V295" s="3460">
        <v>58.800000000000004</v>
      </c>
      <c r="W295" s="3459">
        <v>54.6</v>
      </c>
      <c r="X295" s="3459">
        <v>53.2</v>
      </c>
      <c r="Y295" s="3459">
        <v>53.2</v>
      </c>
      <c r="Z295" s="3459">
        <v>53.2</v>
      </c>
      <c r="AA295" s="3459">
        <v>50.4</v>
      </c>
      <c r="AB295" s="3827">
        <v>49</v>
      </c>
      <c r="AC295" s="1959">
        <f>SUM(E295:AB295)</f>
        <v>1276.8000000000002</v>
      </c>
      <c r="AD295" s="854"/>
    </row>
    <row r="296" spans="1:30" s="7" customFormat="1" ht="12.75" customHeight="1" x14ac:dyDescent="0.2">
      <c r="A296" s="5678"/>
      <c r="B296" s="5682"/>
      <c r="C296" s="1487" t="s">
        <v>641</v>
      </c>
      <c r="D296" s="2415" t="s">
        <v>569</v>
      </c>
      <c r="E296" s="3850">
        <v>0</v>
      </c>
      <c r="F296" s="3463">
        <v>0</v>
      </c>
      <c r="G296" s="3463">
        <v>1.4000000000000001</v>
      </c>
      <c r="H296" s="3464">
        <v>0</v>
      </c>
      <c r="I296" s="3463">
        <v>0</v>
      </c>
      <c r="J296" s="3463">
        <v>1.4000000000000001</v>
      </c>
      <c r="K296" s="3463">
        <v>0</v>
      </c>
      <c r="L296" s="3463">
        <v>0</v>
      </c>
      <c r="M296" s="3463">
        <v>0</v>
      </c>
      <c r="N296" s="3464">
        <v>0</v>
      </c>
      <c r="O296" s="3463">
        <v>0</v>
      </c>
      <c r="P296" s="3463">
        <v>0</v>
      </c>
      <c r="Q296" s="3463">
        <v>0</v>
      </c>
      <c r="R296" s="3463">
        <v>0</v>
      </c>
      <c r="S296" s="3463">
        <v>0</v>
      </c>
      <c r="T296" s="3463">
        <v>0</v>
      </c>
      <c r="U296" s="3463">
        <v>1.4000000000000001</v>
      </c>
      <c r="V296" s="3464">
        <v>1.4000000000000001</v>
      </c>
      <c r="W296" s="3463">
        <v>1.4000000000000001</v>
      </c>
      <c r="X296" s="3463">
        <v>0</v>
      </c>
      <c r="Y296" s="3463">
        <v>0</v>
      </c>
      <c r="Z296" s="3463">
        <v>0</v>
      </c>
      <c r="AA296" s="3463">
        <v>1.4000000000000001</v>
      </c>
      <c r="AB296" s="3829">
        <v>1.4000000000000001</v>
      </c>
      <c r="AC296" s="2817">
        <f>SUM(E296:AB296)</f>
        <v>9.8000000000000007</v>
      </c>
      <c r="AD296" s="854"/>
    </row>
    <row r="297" spans="1:30" s="7" customFormat="1" ht="12.75" customHeight="1" x14ac:dyDescent="0.2">
      <c r="A297" s="5679"/>
      <c r="B297" s="5683"/>
      <c r="C297" s="1487" t="s">
        <v>641</v>
      </c>
      <c r="D297" s="588" t="s">
        <v>568</v>
      </c>
      <c r="E297" s="3850">
        <v>0</v>
      </c>
      <c r="F297" s="3463">
        <v>1.4000000000000001</v>
      </c>
      <c r="G297" s="3463">
        <v>1.4000000000000001</v>
      </c>
      <c r="H297" s="3464">
        <v>1.4000000000000001</v>
      </c>
      <c r="I297" s="3463">
        <v>1.4000000000000001</v>
      </c>
      <c r="J297" s="3463">
        <v>1.4000000000000001</v>
      </c>
      <c r="K297" s="3463">
        <v>2.8000000000000003</v>
      </c>
      <c r="L297" s="3463">
        <v>2.8000000000000003</v>
      </c>
      <c r="M297" s="3463">
        <v>4.2</v>
      </c>
      <c r="N297" s="3464">
        <v>2.8000000000000003</v>
      </c>
      <c r="O297" s="3463">
        <v>4.2</v>
      </c>
      <c r="P297" s="3463">
        <v>2.8000000000000003</v>
      </c>
      <c r="Q297" s="3463">
        <v>2.8000000000000003</v>
      </c>
      <c r="R297" s="3463">
        <v>2.8000000000000003</v>
      </c>
      <c r="S297" s="3463">
        <v>2.8000000000000003</v>
      </c>
      <c r="T297" s="3463">
        <v>2.8000000000000003</v>
      </c>
      <c r="U297" s="3463">
        <v>1.4000000000000001</v>
      </c>
      <c r="V297" s="3464">
        <v>1.4000000000000001</v>
      </c>
      <c r="W297" s="3463">
        <v>1.4000000000000001</v>
      </c>
      <c r="X297" s="3463">
        <v>1.4000000000000001</v>
      </c>
      <c r="Y297" s="3463">
        <v>1.4000000000000001</v>
      </c>
      <c r="Z297" s="3463">
        <v>1.4000000000000001</v>
      </c>
      <c r="AA297" s="3463">
        <v>1.4000000000000001</v>
      </c>
      <c r="AB297" s="3829">
        <v>1.4000000000000001</v>
      </c>
      <c r="AC297" s="2817">
        <f t="shared" ref="AC297:AC298" si="72">SUM(E297:AB297)</f>
        <v>48.999999999999986</v>
      </c>
      <c r="AD297" s="2408"/>
    </row>
    <row r="298" spans="1:30" s="7" customFormat="1" ht="12.75" customHeight="1" x14ac:dyDescent="0.2">
      <c r="A298" s="5679"/>
      <c r="B298" s="5683"/>
      <c r="C298" s="2502" t="s">
        <v>311</v>
      </c>
      <c r="D298" s="2195" t="s">
        <v>336</v>
      </c>
      <c r="E298" s="377">
        <v>51.800000000000004</v>
      </c>
      <c r="F298" s="377">
        <v>51.818915465300897</v>
      </c>
      <c r="G298" s="377">
        <v>51.800000000000004</v>
      </c>
      <c r="H298" s="2464">
        <v>50.419440695033494</v>
      </c>
      <c r="I298" s="377">
        <v>50.419440695033494</v>
      </c>
      <c r="J298" s="377">
        <v>51.800000000000004</v>
      </c>
      <c r="K298" s="377">
        <v>57.468252104966616</v>
      </c>
      <c r="L298" s="377">
        <v>58.866628916560195</v>
      </c>
      <c r="M298" s="377">
        <v>56.157279136368423</v>
      </c>
      <c r="N298" s="2464">
        <v>58.866628916560195</v>
      </c>
      <c r="O298" s="377">
        <v>53.365531947128574</v>
      </c>
      <c r="P298" s="377">
        <v>50.47771785649585</v>
      </c>
      <c r="Q298" s="377">
        <v>50.47771785649585</v>
      </c>
      <c r="R298" s="377">
        <v>49.079934800282693</v>
      </c>
      <c r="S298" s="377">
        <v>51.875620478216938</v>
      </c>
      <c r="T298" s="377">
        <v>53.273633253233257</v>
      </c>
      <c r="U298" s="377">
        <v>57.4</v>
      </c>
      <c r="V298" s="2464">
        <v>58.800000000000004</v>
      </c>
      <c r="W298" s="377">
        <v>54.6</v>
      </c>
      <c r="X298" s="377">
        <v>53.218417864494995</v>
      </c>
      <c r="Y298" s="377">
        <v>53.218417864494995</v>
      </c>
      <c r="Z298" s="377">
        <v>53.218417864494995</v>
      </c>
      <c r="AA298" s="377">
        <v>50.4</v>
      </c>
      <c r="AB298" s="2481">
        <v>49</v>
      </c>
      <c r="AC298" s="2817">
        <f t="shared" si="72"/>
        <v>1277.8219957151614</v>
      </c>
      <c r="AD298" s="2408"/>
    </row>
    <row r="299" spans="1:30" s="7" customFormat="1" ht="12.75" customHeight="1" x14ac:dyDescent="0.2">
      <c r="A299" s="5679"/>
      <c r="B299" s="5683"/>
      <c r="C299" s="1445" t="s">
        <v>338</v>
      </c>
      <c r="D299" s="868" t="s">
        <v>108</v>
      </c>
      <c r="E299" s="3552">
        <v>1.5</v>
      </c>
      <c r="F299" s="3553">
        <v>1.5</v>
      </c>
      <c r="G299" s="3553">
        <v>1.4</v>
      </c>
      <c r="H299" s="3555">
        <v>1.4</v>
      </c>
      <c r="I299" s="3553">
        <v>1.4</v>
      </c>
      <c r="J299" s="3553">
        <v>1.4</v>
      </c>
      <c r="K299" s="3553">
        <v>1.6</v>
      </c>
      <c r="L299" s="3553">
        <v>1.6</v>
      </c>
      <c r="M299" s="3553">
        <v>1.7</v>
      </c>
      <c r="N299" s="3555">
        <v>1.6</v>
      </c>
      <c r="O299" s="3553">
        <v>1.7</v>
      </c>
      <c r="P299" s="3553">
        <v>1.4</v>
      </c>
      <c r="Q299" s="3553">
        <v>1.5</v>
      </c>
      <c r="R299" s="3553">
        <v>1.3</v>
      </c>
      <c r="S299" s="3553">
        <v>1.4</v>
      </c>
      <c r="T299" s="3553">
        <v>1.5</v>
      </c>
      <c r="U299" s="3553">
        <v>1.5</v>
      </c>
      <c r="V299" s="3555">
        <v>1.5</v>
      </c>
      <c r="W299" s="3553">
        <v>1.5</v>
      </c>
      <c r="X299" s="3553">
        <v>1.5</v>
      </c>
      <c r="Y299" s="3553">
        <v>1.5</v>
      </c>
      <c r="Z299" s="3553">
        <v>1.5</v>
      </c>
      <c r="AA299" s="3553">
        <v>1.4</v>
      </c>
      <c r="AB299" s="3556">
        <v>1.4</v>
      </c>
      <c r="AC299" s="3116"/>
      <c r="AD299" s="854"/>
    </row>
    <row r="300" spans="1:30" s="33" customFormat="1" ht="12.75" customHeight="1" thickBot="1" x14ac:dyDescent="0.25">
      <c r="A300" s="5679"/>
      <c r="B300" s="5684"/>
      <c r="C300" s="1446" t="s">
        <v>311</v>
      </c>
      <c r="D300" s="875" t="s">
        <v>109</v>
      </c>
      <c r="E300" s="896">
        <v>0</v>
      </c>
      <c r="F300" s="896">
        <v>-2.7027027027027029E-2</v>
      </c>
      <c r="G300" s="896">
        <v>0</v>
      </c>
      <c r="H300" s="2465">
        <v>-2.777777777777778E-2</v>
      </c>
      <c r="I300" s="896">
        <v>-2.777777777777778E-2</v>
      </c>
      <c r="J300" s="896">
        <v>0</v>
      </c>
      <c r="K300" s="896">
        <v>-4.8780487804878057E-2</v>
      </c>
      <c r="L300" s="896">
        <v>-4.7619047619047623E-2</v>
      </c>
      <c r="M300" s="896">
        <v>-7.4999999999999997E-2</v>
      </c>
      <c r="N300" s="2465">
        <v>-4.7619047619047623E-2</v>
      </c>
      <c r="O300" s="896">
        <v>-7.8947368421052627E-2</v>
      </c>
      <c r="P300" s="896">
        <v>-5.5555555555555559E-2</v>
      </c>
      <c r="Q300" s="896">
        <v>-5.5555555555555559E-2</v>
      </c>
      <c r="R300" s="896">
        <v>-5.7142857142857148E-2</v>
      </c>
      <c r="S300" s="896">
        <v>-5.4054054054054057E-2</v>
      </c>
      <c r="T300" s="896">
        <v>-5.2631578947368425E-2</v>
      </c>
      <c r="U300" s="896">
        <v>0</v>
      </c>
      <c r="V300" s="2465">
        <v>0</v>
      </c>
      <c r="W300" s="896">
        <v>0</v>
      </c>
      <c r="X300" s="896">
        <v>-2.6315789473684213E-2</v>
      </c>
      <c r="Y300" s="2466">
        <v>-2.6315789473684213E-2</v>
      </c>
      <c r="Z300" s="896">
        <v>-2.6315789473684213E-2</v>
      </c>
      <c r="AA300" s="896">
        <v>0</v>
      </c>
      <c r="AB300" s="897">
        <v>0</v>
      </c>
      <c r="AC300" s="3115">
        <f t="shared" ref="AC300" si="73">(AC296-AC297)/AC295</f>
        <v>-3.07017543859649E-2</v>
      </c>
      <c r="AD300" s="864"/>
    </row>
    <row r="301" spans="1:30" s="7" customFormat="1" ht="12.75" customHeight="1" x14ac:dyDescent="0.2">
      <c r="A301" s="5677" t="s">
        <v>142</v>
      </c>
      <c r="B301" s="5681" t="s">
        <v>62</v>
      </c>
      <c r="C301" s="1486" t="s">
        <v>641</v>
      </c>
      <c r="D301" s="569" t="s">
        <v>593</v>
      </c>
      <c r="E301" s="3849">
        <v>987</v>
      </c>
      <c r="F301" s="3459">
        <v>981.4</v>
      </c>
      <c r="G301" s="3459">
        <v>978.6</v>
      </c>
      <c r="H301" s="3460">
        <v>978.6</v>
      </c>
      <c r="I301" s="3459">
        <v>975.80000000000007</v>
      </c>
      <c r="J301" s="3459">
        <v>981.4</v>
      </c>
      <c r="K301" s="3459">
        <v>1012.2</v>
      </c>
      <c r="L301" s="3459">
        <v>1058.4000000000001</v>
      </c>
      <c r="M301" s="3459">
        <v>1043</v>
      </c>
      <c r="N301" s="3460">
        <v>1005.2</v>
      </c>
      <c r="O301" s="3459">
        <v>996.80000000000007</v>
      </c>
      <c r="P301" s="3459">
        <v>1005.2</v>
      </c>
      <c r="Q301" s="3459">
        <v>1009.4</v>
      </c>
      <c r="R301" s="3459">
        <v>1008</v>
      </c>
      <c r="S301" s="3459">
        <v>1043</v>
      </c>
      <c r="T301" s="3459">
        <v>1050</v>
      </c>
      <c r="U301" s="3459">
        <v>1050</v>
      </c>
      <c r="V301" s="3460">
        <v>1047.2</v>
      </c>
      <c r="W301" s="3459">
        <v>1041.5999999999999</v>
      </c>
      <c r="X301" s="3459">
        <v>1022</v>
      </c>
      <c r="Y301" s="3459">
        <v>1002.4</v>
      </c>
      <c r="Z301" s="3459">
        <v>947.80000000000007</v>
      </c>
      <c r="AA301" s="3459">
        <v>911.4</v>
      </c>
      <c r="AB301" s="3827">
        <v>903</v>
      </c>
      <c r="AC301" s="1959">
        <f>SUM(E301:AB301)</f>
        <v>24039.4</v>
      </c>
      <c r="AD301" s="854"/>
    </row>
    <row r="302" spans="1:30" s="7" customFormat="1" ht="12.75" customHeight="1" x14ac:dyDescent="0.2">
      <c r="A302" s="5678"/>
      <c r="B302" s="5682"/>
      <c r="C302" s="1487" t="s">
        <v>641</v>
      </c>
      <c r="D302" s="2415" t="s">
        <v>569</v>
      </c>
      <c r="E302" s="3850">
        <v>21</v>
      </c>
      <c r="F302" s="3463">
        <v>21</v>
      </c>
      <c r="G302" s="3463">
        <v>19.600000000000001</v>
      </c>
      <c r="H302" s="3464">
        <v>26.6</v>
      </c>
      <c r="I302" s="3463">
        <v>25.2</v>
      </c>
      <c r="J302" s="3463">
        <v>28</v>
      </c>
      <c r="K302" s="3463">
        <v>25.2</v>
      </c>
      <c r="L302" s="3463">
        <v>35</v>
      </c>
      <c r="M302" s="3463">
        <v>23.8</v>
      </c>
      <c r="N302" s="3464">
        <v>22.400000000000002</v>
      </c>
      <c r="O302" s="3463">
        <v>18.2</v>
      </c>
      <c r="P302" s="3463">
        <v>23.8</v>
      </c>
      <c r="Q302" s="3463">
        <v>36.4</v>
      </c>
      <c r="R302" s="3463">
        <v>40.6</v>
      </c>
      <c r="S302" s="3463">
        <v>53.2</v>
      </c>
      <c r="T302" s="3463">
        <v>43.4</v>
      </c>
      <c r="U302" s="3463">
        <v>43.4</v>
      </c>
      <c r="V302" s="3464">
        <v>30.8</v>
      </c>
      <c r="W302" s="3463">
        <v>35</v>
      </c>
      <c r="X302" s="3463">
        <v>23.8</v>
      </c>
      <c r="Y302" s="3463">
        <v>23.8</v>
      </c>
      <c r="Z302" s="3463">
        <v>21</v>
      </c>
      <c r="AA302" s="3463">
        <v>15.4</v>
      </c>
      <c r="AB302" s="3829">
        <v>14</v>
      </c>
      <c r="AC302" s="2817">
        <f>SUM(E302:AB302)</f>
        <v>670.5999999999998</v>
      </c>
      <c r="AD302" s="854"/>
    </row>
    <row r="303" spans="1:30" s="7" customFormat="1" ht="12.75" customHeight="1" x14ac:dyDescent="0.2">
      <c r="A303" s="5679"/>
      <c r="B303" s="5683"/>
      <c r="C303" s="1487" t="s">
        <v>641</v>
      </c>
      <c r="D303" s="588" t="s">
        <v>568</v>
      </c>
      <c r="E303" s="3850">
        <v>0</v>
      </c>
      <c r="F303" s="3463">
        <v>0</v>
      </c>
      <c r="G303" s="3463">
        <v>0</v>
      </c>
      <c r="H303" s="3464">
        <v>0</v>
      </c>
      <c r="I303" s="3463">
        <v>0</v>
      </c>
      <c r="J303" s="3463">
        <v>0</v>
      </c>
      <c r="K303" s="3463">
        <v>0</v>
      </c>
      <c r="L303" s="3463">
        <v>0</v>
      </c>
      <c r="M303" s="3463">
        <v>0</v>
      </c>
      <c r="N303" s="3464">
        <v>0</v>
      </c>
      <c r="O303" s="3463">
        <v>1.4000000000000001</v>
      </c>
      <c r="P303" s="3463">
        <v>0</v>
      </c>
      <c r="Q303" s="3463">
        <v>0</v>
      </c>
      <c r="R303" s="3463">
        <v>0</v>
      </c>
      <c r="S303" s="3463">
        <v>0</v>
      </c>
      <c r="T303" s="3463">
        <v>0</v>
      </c>
      <c r="U303" s="3463">
        <v>0</v>
      </c>
      <c r="V303" s="3464">
        <v>0</v>
      </c>
      <c r="W303" s="3463">
        <v>0</v>
      </c>
      <c r="X303" s="3463">
        <v>0</v>
      </c>
      <c r="Y303" s="3463">
        <v>0</v>
      </c>
      <c r="Z303" s="3463">
        <v>0</v>
      </c>
      <c r="AA303" s="3463">
        <v>0</v>
      </c>
      <c r="AB303" s="3829">
        <v>0</v>
      </c>
      <c r="AC303" s="2817">
        <f>SUM(E303:AB303)</f>
        <v>1.4000000000000001</v>
      </c>
      <c r="AD303" s="2408"/>
    </row>
    <row r="304" spans="1:30" s="7" customFormat="1" ht="12.75" customHeight="1" x14ac:dyDescent="0.2">
      <c r="A304" s="5679"/>
      <c r="B304" s="5683"/>
      <c r="C304" s="2502" t="s">
        <v>311</v>
      </c>
      <c r="D304" s="2195" t="s">
        <v>336</v>
      </c>
      <c r="E304" s="377">
        <v>987.22337897762532</v>
      </c>
      <c r="F304" s="326">
        <v>981.62465331714236</v>
      </c>
      <c r="G304" s="326">
        <v>978.79626072027884</v>
      </c>
      <c r="H304" s="837">
        <v>978.96144970065097</v>
      </c>
      <c r="I304" s="326">
        <v>976.12534031240079</v>
      </c>
      <c r="J304" s="326">
        <v>981.79934813586021</v>
      </c>
      <c r="K304" s="326">
        <v>1012.5136443525095</v>
      </c>
      <c r="L304" s="326">
        <v>1058.9785455805988</v>
      </c>
      <c r="M304" s="326">
        <v>1043.2715082853551</v>
      </c>
      <c r="N304" s="837">
        <v>1005.4495511958818</v>
      </c>
      <c r="O304" s="326">
        <v>996.94156298150199</v>
      </c>
      <c r="P304" s="326">
        <v>1005.4817153981469</v>
      </c>
      <c r="Q304" s="326">
        <v>1010.0560974520178</v>
      </c>
      <c r="R304" s="326">
        <v>1008.8173075438386</v>
      </c>
      <c r="S304" s="326">
        <v>1044.3558971921402</v>
      </c>
      <c r="T304" s="326">
        <v>1050.896550570036</v>
      </c>
      <c r="U304" s="326">
        <v>1050.896550570036</v>
      </c>
      <c r="V304" s="837">
        <v>1047.6528432644088</v>
      </c>
      <c r="W304" s="326">
        <v>1042.1878717390641</v>
      </c>
      <c r="X304" s="326">
        <v>1022.2770857257831</v>
      </c>
      <c r="Y304" s="326">
        <v>1002.6825020912652</v>
      </c>
      <c r="Z304" s="326">
        <v>948.03261547269574</v>
      </c>
      <c r="AA304" s="326">
        <v>911.53009824141293</v>
      </c>
      <c r="AB304" s="391">
        <v>903.10852061089531</v>
      </c>
      <c r="AC304" s="2352">
        <f t="shared" ref="AC304" si="74">SQRT(AC301^2+(AC302-AC303)^2)</f>
        <v>24048.712668249002</v>
      </c>
      <c r="AD304" s="2408"/>
    </row>
    <row r="305" spans="1:30" s="7" customFormat="1" ht="12.75" customHeight="1" x14ac:dyDescent="0.2">
      <c r="A305" s="5679"/>
      <c r="B305" s="5683"/>
      <c r="C305" s="1445" t="s">
        <v>338</v>
      </c>
      <c r="D305" s="868" t="s">
        <v>108</v>
      </c>
      <c r="E305" s="3562">
        <v>27.6</v>
      </c>
      <c r="F305" s="3545">
        <v>27</v>
      </c>
      <c r="G305" s="3545">
        <v>28.1</v>
      </c>
      <c r="H305" s="3547">
        <v>26.7</v>
      </c>
      <c r="I305" s="3545">
        <v>26.6</v>
      </c>
      <c r="J305" s="3545">
        <v>27</v>
      </c>
      <c r="K305" s="3545">
        <v>27.3</v>
      </c>
      <c r="L305" s="3545">
        <v>28.6</v>
      </c>
      <c r="M305" s="3545">
        <v>29</v>
      </c>
      <c r="N305" s="3547">
        <v>27.9</v>
      </c>
      <c r="O305" s="3545">
        <v>26.9</v>
      </c>
      <c r="P305" s="3545">
        <v>27.7</v>
      </c>
      <c r="Q305" s="3545">
        <v>28.7</v>
      </c>
      <c r="R305" s="3545">
        <v>27.6</v>
      </c>
      <c r="S305" s="3545">
        <v>28.5</v>
      </c>
      <c r="T305" s="3545">
        <v>28.3</v>
      </c>
      <c r="U305" s="3545">
        <v>28.8</v>
      </c>
      <c r="V305" s="3547">
        <v>28.7</v>
      </c>
      <c r="W305" s="3545">
        <v>28.6</v>
      </c>
      <c r="X305" s="3545">
        <v>28.9</v>
      </c>
      <c r="Y305" s="3545">
        <v>28.4</v>
      </c>
      <c r="Z305" s="3545">
        <v>27.2</v>
      </c>
      <c r="AA305" s="3545">
        <v>25.4</v>
      </c>
      <c r="AB305" s="3548">
        <v>24.9</v>
      </c>
      <c r="AC305" s="3116"/>
      <c r="AD305" s="854"/>
    </row>
    <row r="306" spans="1:30" s="33" customFormat="1" ht="12.75" customHeight="1" thickBot="1" x14ac:dyDescent="0.25">
      <c r="A306" s="5680"/>
      <c r="B306" s="5684"/>
      <c r="C306" s="1446" t="s">
        <v>311</v>
      </c>
      <c r="D306" s="875" t="s">
        <v>109</v>
      </c>
      <c r="E306" s="896">
        <f>(E302-E303)/E301</f>
        <v>2.1276595744680851E-2</v>
      </c>
      <c r="F306" s="861">
        <f t="shared" ref="F306:AC306" si="75">(F302-F303)/F301</f>
        <v>2.1398002853067047E-2</v>
      </c>
      <c r="G306" s="861">
        <f t="shared" si="75"/>
        <v>2.0028612303290415E-2</v>
      </c>
      <c r="H306" s="958">
        <f t="shared" si="75"/>
        <v>2.7181688125894134E-2</v>
      </c>
      <c r="I306" s="861">
        <f t="shared" si="75"/>
        <v>2.5824964131994258E-2</v>
      </c>
      <c r="J306" s="861">
        <f t="shared" si="75"/>
        <v>2.8530670470756064E-2</v>
      </c>
      <c r="K306" s="861">
        <f t="shared" si="75"/>
        <v>2.4896265560165973E-2</v>
      </c>
      <c r="L306" s="861">
        <f t="shared" si="75"/>
        <v>3.3068783068783067E-2</v>
      </c>
      <c r="M306" s="861">
        <f t="shared" si="75"/>
        <v>2.2818791946308724E-2</v>
      </c>
      <c r="N306" s="958">
        <f t="shared" si="75"/>
        <v>2.2284122562674095E-2</v>
      </c>
      <c r="O306" s="861">
        <f t="shared" si="75"/>
        <v>1.6853932584269662E-2</v>
      </c>
      <c r="P306" s="861">
        <f t="shared" si="75"/>
        <v>2.3676880222841225E-2</v>
      </c>
      <c r="Q306" s="861">
        <f t="shared" si="75"/>
        <v>3.6061026352288486E-2</v>
      </c>
      <c r="R306" s="861">
        <f t="shared" si="75"/>
        <v>4.027777777777778E-2</v>
      </c>
      <c r="S306" s="861">
        <f t="shared" si="75"/>
        <v>5.1006711409395979E-2</v>
      </c>
      <c r="T306" s="861">
        <f t="shared" si="75"/>
        <v>4.1333333333333333E-2</v>
      </c>
      <c r="U306" s="861">
        <f t="shared" si="75"/>
        <v>4.1333333333333333E-2</v>
      </c>
      <c r="V306" s="958">
        <f t="shared" si="75"/>
        <v>2.9411764705882353E-2</v>
      </c>
      <c r="W306" s="861">
        <f t="shared" si="75"/>
        <v>3.3602150537634413E-2</v>
      </c>
      <c r="X306" s="861">
        <f t="shared" si="75"/>
        <v>2.3287671232876714E-2</v>
      </c>
      <c r="Y306" s="867">
        <f t="shared" si="75"/>
        <v>2.3743016759776539E-2</v>
      </c>
      <c r="Z306" s="861">
        <f t="shared" si="75"/>
        <v>2.2156573116691284E-2</v>
      </c>
      <c r="AA306" s="861">
        <f t="shared" si="75"/>
        <v>1.6897081413210446E-2</v>
      </c>
      <c r="AB306" s="872">
        <f t="shared" si="75"/>
        <v>1.5503875968992248E-2</v>
      </c>
      <c r="AC306" s="3115">
        <f t="shared" si="75"/>
        <v>2.7837633218799129E-2</v>
      </c>
      <c r="AD306" s="864"/>
    </row>
    <row r="307" spans="1:30" s="7" customFormat="1" ht="12.75" customHeight="1" x14ac:dyDescent="0.2">
      <c r="A307" s="5670" t="s">
        <v>192</v>
      </c>
      <c r="B307" s="5693"/>
      <c r="C307" s="1450" t="s">
        <v>311</v>
      </c>
      <c r="D307" s="953" t="s">
        <v>106</v>
      </c>
      <c r="E307" s="898">
        <f>E283+E289+E295+E301</f>
        <v>1827</v>
      </c>
      <c r="F307" s="899">
        <f t="shared" ref="F307:AC307" si="76">F283+F289+F295+F301</f>
        <v>2154.6</v>
      </c>
      <c r="G307" s="899">
        <f t="shared" si="76"/>
        <v>2433.2000000000003</v>
      </c>
      <c r="H307" s="967">
        <f>H283+H289+H295+H301</f>
        <v>2424.8000000000002</v>
      </c>
      <c r="I307" s="899">
        <f t="shared" si="76"/>
        <v>2433.2000000000003</v>
      </c>
      <c r="J307" s="899">
        <f t="shared" si="76"/>
        <v>2462.6</v>
      </c>
      <c r="K307" s="899">
        <f t="shared" si="76"/>
        <v>2541</v>
      </c>
      <c r="L307" s="899">
        <f t="shared" si="76"/>
        <v>2627.8</v>
      </c>
      <c r="M307" s="899">
        <f t="shared" si="76"/>
        <v>2599.8000000000002</v>
      </c>
      <c r="N307" s="967">
        <f>N283+N289+N295+N301</f>
        <v>2545.1999999999998</v>
      </c>
      <c r="O307" s="899">
        <f t="shared" si="76"/>
        <v>2468.2000000000003</v>
      </c>
      <c r="P307" s="899">
        <f t="shared" si="76"/>
        <v>2444.4000000000005</v>
      </c>
      <c r="Q307" s="899">
        <f t="shared" si="76"/>
        <v>2450</v>
      </c>
      <c r="R307" s="899">
        <f t="shared" si="76"/>
        <v>2464</v>
      </c>
      <c r="S307" s="899">
        <f t="shared" si="76"/>
        <v>2591.3999999999996</v>
      </c>
      <c r="T307" s="899">
        <f t="shared" si="76"/>
        <v>2618</v>
      </c>
      <c r="U307" s="899">
        <f t="shared" si="76"/>
        <v>2616.6000000000004</v>
      </c>
      <c r="V307" s="967">
        <f t="shared" si="76"/>
        <v>2643.2</v>
      </c>
      <c r="W307" s="899">
        <f t="shared" si="76"/>
        <v>2576</v>
      </c>
      <c r="X307" s="899">
        <f t="shared" si="76"/>
        <v>2549.4</v>
      </c>
      <c r="Y307" s="900">
        <f t="shared" si="76"/>
        <v>2517.2000000000003</v>
      </c>
      <c r="Z307" s="899">
        <f t="shared" si="76"/>
        <v>2434.6000000000004</v>
      </c>
      <c r="AA307" s="899">
        <f t="shared" si="76"/>
        <v>2378.6000000000004</v>
      </c>
      <c r="AB307" s="901">
        <f t="shared" si="76"/>
        <v>2346.4</v>
      </c>
      <c r="AC307" s="1959">
        <f t="shared" si="76"/>
        <v>59147.199999999997</v>
      </c>
      <c r="AD307" s="854"/>
    </row>
    <row r="308" spans="1:30" s="7" customFormat="1" ht="12.75" customHeight="1" thickBot="1" x14ac:dyDescent="0.25">
      <c r="A308" s="5694"/>
      <c r="B308" s="5695"/>
      <c r="C308" s="1451" t="s">
        <v>311</v>
      </c>
      <c r="D308" s="955" t="s">
        <v>107</v>
      </c>
      <c r="E308" s="898">
        <f>E290+E296+E302+E284</f>
        <v>21</v>
      </c>
      <c r="F308" s="898">
        <f t="shared" ref="F308:AC308" si="77">F290+F296+F302+F284</f>
        <v>21</v>
      </c>
      <c r="G308" s="898">
        <f t="shared" si="77"/>
        <v>21</v>
      </c>
      <c r="H308" s="970">
        <f t="shared" si="77"/>
        <v>26.6</v>
      </c>
      <c r="I308" s="898">
        <f t="shared" si="77"/>
        <v>25.2</v>
      </c>
      <c r="J308" s="898">
        <f t="shared" si="77"/>
        <v>29.4</v>
      </c>
      <c r="K308" s="898">
        <f t="shared" si="77"/>
        <v>25.2</v>
      </c>
      <c r="L308" s="898">
        <f t="shared" si="77"/>
        <v>35</v>
      </c>
      <c r="M308" s="898">
        <f t="shared" si="77"/>
        <v>23.8</v>
      </c>
      <c r="N308" s="970">
        <f t="shared" si="77"/>
        <v>22.400000000000002</v>
      </c>
      <c r="O308" s="898">
        <f t="shared" si="77"/>
        <v>18.2</v>
      </c>
      <c r="P308" s="898">
        <f t="shared" si="77"/>
        <v>23.8</v>
      </c>
      <c r="Q308" s="898">
        <f t="shared" si="77"/>
        <v>36.4</v>
      </c>
      <c r="R308" s="898">
        <f t="shared" si="77"/>
        <v>40.6</v>
      </c>
      <c r="S308" s="898">
        <f t="shared" si="77"/>
        <v>53.2</v>
      </c>
      <c r="T308" s="898">
        <f t="shared" si="77"/>
        <v>44.8</v>
      </c>
      <c r="U308" s="898">
        <f t="shared" si="77"/>
        <v>44.8</v>
      </c>
      <c r="V308" s="970">
        <f t="shared" si="77"/>
        <v>36.4</v>
      </c>
      <c r="W308" s="898">
        <f t="shared" si="77"/>
        <v>36.4</v>
      </c>
      <c r="X308" s="898">
        <f t="shared" si="77"/>
        <v>23.8</v>
      </c>
      <c r="Y308" s="981">
        <f t="shared" si="77"/>
        <v>25.2</v>
      </c>
      <c r="Z308" s="898">
        <f t="shared" si="77"/>
        <v>21</v>
      </c>
      <c r="AA308" s="898">
        <f t="shared" si="77"/>
        <v>16.8</v>
      </c>
      <c r="AB308" s="2194">
        <f t="shared" si="77"/>
        <v>15.4</v>
      </c>
      <c r="AC308" s="2557">
        <f t="shared" si="77"/>
        <v>687.39999999999975</v>
      </c>
      <c r="AD308" s="854"/>
    </row>
    <row r="309" spans="1:30" s="7" customFormat="1" ht="15.75" customHeight="1" x14ac:dyDescent="0.2">
      <c r="A309" s="5696" t="s">
        <v>193</v>
      </c>
      <c r="B309" s="5697"/>
      <c r="C309" s="1450" t="s">
        <v>311</v>
      </c>
      <c r="D309" s="874" t="s">
        <v>106</v>
      </c>
      <c r="E309" s="907">
        <f>E193+E198-E307</f>
        <v>-73.5</v>
      </c>
      <c r="F309" s="907">
        <f>F193+F198-F307</f>
        <v>-88.199999999999818</v>
      </c>
      <c r="G309" s="907">
        <f>G193+G198-G307</f>
        <v>-102.20000000000027</v>
      </c>
      <c r="H309" s="971">
        <f t="shared" ref="H309:AB309" si="78">H193+H198-H307</f>
        <v>-98</v>
      </c>
      <c r="I309" s="914">
        <f t="shared" si="78"/>
        <v>-104.30000000000018</v>
      </c>
      <c r="J309" s="914">
        <f t="shared" si="78"/>
        <v>-97.999999999999545</v>
      </c>
      <c r="K309" s="914">
        <f t="shared" si="78"/>
        <v>-109.19999999999982</v>
      </c>
      <c r="L309" s="914">
        <f t="shared" si="78"/>
        <v>-107.80000000000018</v>
      </c>
      <c r="M309" s="914">
        <f t="shared" si="78"/>
        <v>-109.20000000000027</v>
      </c>
      <c r="N309" s="971">
        <f>N193+N198-N307</f>
        <v>-107.09999999999945</v>
      </c>
      <c r="O309" s="914">
        <f t="shared" si="78"/>
        <v>-101.50000000000045</v>
      </c>
      <c r="P309" s="914">
        <f t="shared" si="78"/>
        <v>-98.700000000000728</v>
      </c>
      <c r="Q309" s="914">
        <f t="shared" si="78"/>
        <v>-102.19999999999982</v>
      </c>
      <c r="R309" s="914">
        <f t="shared" si="78"/>
        <v>-99.400000000000091</v>
      </c>
      <c r="S309" s="914">
        <f t="shared" si="78"/>
        <v>-111.29999999999973</v>
      </c>
      <c r="T309" s="914">
        <f t="shared" si="78"/>
        <v>-108.5</v>
      </c>
      <c r="U309" s="914">
        <f t="shared" si="78"/>
        <v>-111.30000000000018</v>
      </c>
      <c r="V309" s="971">
        <f t="shared" si="78"/>
        <v>-108.5</v>
      </c>
      <c r="W309" s="914">
        <f t="shared" si="78"/>
        <v>-110.59999999999991</v>
      </c>
      <c r="X309" s="914">
        <f t="shared" si="78"/>
        <v>-107.09999999999991</v>
      </c>
      <c r="Y309" s="915">
        <f t="shared" si="78"/>
        <v>-104.30000000000018</v>
      </c>
      <c r="Z309" s="914">
        <f t="shared" si="78"/>
        <v>-101.5</v>
      </c>
      <c r="AA309" s="914">
        <f t="shared" si="78"/>
        <v>-98.000000000000455</v>
      </c>
      <c r="AB309" s="1405">
        <f t="shared" si="78"/>
        <v>-97.300000000000182</v>
      </c>
      <c r="AC309" s="1959">
        <f>SUM(E309:AB309)</f>
        <v>-2457.7000000000012</v>
      </c>
      <c r="AD309" s="1363">
        <f>AC309/(AC198+AC193)</f>
        <v>-4.3353707476693239E-2</v>
      </c>
    </row>
    <row r="310" spans="1:30" s="7" customFormat="1" ht="14.25" customHeight="1" thickBot="1" x14ac:dyDescent="0.25">
      <c r="A310" s="5672"/>
      <c r="B310" s="5693"/>
      <c r="C310" s="1467" t="s">
        <v>311</v>
      </c>
      <c r="D310" s="913" t="s">
        <v>108</v>
      </c>
      <c r="E310" s="917">
        <f>E196+E202-E287-E293-E299-E305</f>
        <v>-2.0000000000000036</v>
      </c>
      <c r="F310" s="917">
        <f t="shared" ref="F310:AB310" si="79">F196+F202-F287-F293-F299-F305</f>
        <v>-11.000000000000004</v>
      </c>
      <c r="G310" s="917">
        <f t="shared" si="79"/>
        <v>-2.8999999999999986</v>
      </c>
      <c r="H310" s="972">
        <f t="shared" si="79"/>
        <v>-2.5999999999999908</v>
      </c>
      <c r="I310" s="917">
        <f t="shared" si="79"/>
        <v>-2.9000000000000057</v>
      </c>
      <c r="J310" s="917">
        <f t="shared" si="79"/>
        <v>-2.9999999999999964</v>
      </c>
      <c r="K310" s="917">
        <f t="shared" si="79"/>
        <v>-2.9000000000000092</v>
      </c>
      <c r="L310" s="917">
        <f t="shared" si="79"/>
        <v>-2.899999999999995</v>
      </c>
      <c r="M310" s="917">
        <f t="shared" si="79"/>
        <v>-3.1000000000000085</v>
      </c>
      <c r="N310" s="972">
        <f t="shared" si="79"/>
        <v>-2.8999999999999986</v>
      </c>
      <c r="O310" s="917">
        <f t="shared" si="79"/>
        <v>-2.8000000000000007</v>
      </c>
      <c r="P310" s="917">
        <f t="shared" si="79"/>
        <v>-3.3000000000000043</v>
      </c>
      <c r="Q310" s="917">
        <f t="shared" si="79"/>
        <v>-2.9000000000000021</v>
      </c>
      <c r="R310" s="917">
        <f t="shared" si="79"/>
        <v>-2.9000000000000021</v>
      </c>
      <c r="S310" s="917">
        <f t="shared" si="79"/>
        <v>-2.9000000000000021</v>
      </c>
      <c r="T310" s="917">
        <f t="shared" si="79"/>
        <v>-3.1000000000000014</v>
      </c>
      <c r="U310" s="917">
        <f t="shared" si="79"/>
        <v>-3.1999999999999993</v>
      </c>
      <c r="V310" s="972">
        <f t="shared" si="79"/>
        <v>-3.0999999999999943</v>
      </c>
      <c r="W310" s="917">
        <f t="shared" si="79"/>
        <v>-3.1000000000000085</v>
      </c>
      <c r="X310" s="917">
        <f t="shared" si="79"/>
        <v>-2.9000000000000057</v>
      </c>
      <c r="Y310" s="1141">
        <f t="shared" si="79"/>
        <v>-2.9999999999999964</v>
      </c>
      <c r="Z310" s="917">
        <f t="shared" si="79"/>
        <v>-3.0999999999999908</v>
      </c>
      <c r="AA310" s="917">
        <f t="shared" si="79"/>
        <v>-2.7999999999999901</v>
      </c>
      <c r="AB310" s="2417">
        <f t="shared" si="79"/>
        <v>-2.8000000000000007</v>
      </c>
      <c r="AC310" s="3110">
        <f>SUM(E310:AB310)</f>
        <v>-78.100000000000009</v>
      </c>
      <c r="AD310" s="854"/>
    </row>
    <row r="311" spans="1:30" s="8" customFormat="1" ht="19.5" customHeight="1" thickBot="1" x14ac:dyDescent="0.25">
      <c r="A311" s="2321" t="s">
        <v>191</v>
      </c>
      <c r="B311" s="919"/>
      <c r="C311" s="2492"/>
      <c r="D311" s="919"/>
      <c r="E311" s="414">
        <v>1</v>
      </c>
      <c r="F311" s="415">
        <v>2</v>
      </c>
      <c r="G311" s="415">
        <v>3</v>
      </c>
      <c r="H311" s="956">
        <v>4</v>
      </c>
      <c r="I311" s="415">
        <v>5</v>
      </c>
      <c r="J311" s="415">
        <v>6</v>
      </c>
      <c r="K311" s="415">
        <v>7</v>
      </c>
      <c r="L311" s="415">
        <v>8</v>
      </c>
      <c r="M311" s="415">
        <v>9</v>
      </c>
      <c r="N311" s="956">
        <v>10</v>
      </c>
      <c r="O311" s="415">
        <v>11</v>
      </c>
      <c r="P311" s="415">
        <v>12</v>
      </c>
      <c r="Q311" s="415">
        <v>13</v>
      </c>
      <c r="R311" s="415">
        <v>14</v>
      </c>
      <c r="S311" s="415">
        <v>15</v>
      </c>
      <c r="T311" s="415">
        <v>16</v>
      </c>
      <c r="U311" s="415">
        <v>17</v>
      </c>
      <c r="V311" s="956">
        <v>18</v>
      </c>
      <c r="W311" s="415">
        <v>19</v>
      </c>
      <c r="X311" s="956">
        <v>20</v>
      </c>
      <c r="Y311" s="956">
        <v>21</v>
      </c>
      <c r="Z311" s="415">
        <v>22</v>
      </c>
      <c r="AA311" s="415">
        <v>23</v>
      </c>
      <c r="AB311" s="889">
        <v>24</v>
      </c>
      <c r="AC311" s="1095"/>
      <c r="AD311" s="909"/>
    </row>
    <row r="312" spans="1:30" s="8" customFormat="1" ht="16.5" customHeight="1" x14ac:dyDescent="0.2">
      <c r="A312" s="2477" t="s">
        <v>114</v>
      </c>
      <c r="B312" s="2474"/>
      <c r="C312" s="2754" t="s">
        <v>338</v>
      </c>
      <c r="D312" s="2474" t="s">
        <v>110</v>
      </c>
      <c r="E312" s="4661">
        <v>10.4</v>
      </c>
      <c r="F312" s="4662">
        <v>10.4</v>
      </c>
      <c r="G312" s="4662">
        <v>10.4</v>
      </c>
      <c r="H312" s="4662">
        <v>10.4</v>
      </c>
      <c r="I312" s="4662">
        <v>10.4</v>
      </c>
      <c r="J312" s="4662">
        <v>10.4</v>
      </c>
      <c r="K312" s="4662">
        <v>10.4</v>
      </c>
      <c r="L312" s="4662">
        <v>10.3</v>
      </c>
      <c r="M312" s="4662">
        <v>10.3</v>
      </c>
      <c r="N312" s="4662">
        <v>10.3</v>
      </c>
      <c r="O312" s="4662">
        <v>10.3</v>
      </c>
      <c r="P312" s="4662">
        <v>10.3</v>
      </c>
      <c r="Q312" s="4662">
        <v>10.3</v>
      </c>
      <c r="R312" s="4662">
        <v>10.3</v>
      </c>
      <c r="S312" s="4662">
        <v>10.4</v>
      </c>
      <c r="T312" s="4662">
        <v>10.4</v>
      </c>
      <c r="U312" s="4662">
        <v>10.3</v>
      </c>
      <c r="V312" s="4662">
        <v>10.5</v>
      </c>
      <c r="W312" s="4662">
        <v>10.5</v>
      </c>
      <c r="X312" s="4662">
        <v>10.3</v>
      </c>
      <c r="Y312" s="4662">
        <v>10.3</v>
      </c>
      <c r="Z312" s="4662">
        <v>10.3</v>
      </c>
      <c r="AA312" s="4662">
        <v>10.3</v>
      </c>
      <c r="AB312" s="4663">
        <v>10.3</v>
      </c>
      <c r="AC312" s="2483"/>
      <c r="AD312" s="909"/>
    </row>
    <row r="313" spans="1:30" s="8" customFormat="1" ht="18" customHeight="1" thickBot="1" x14ac:dyDescent="0.25">
      <c r="A313" s="2478" t="s">
        <v>115</v>
      </c>
      <c r="B313" s="2476"/>
      <c r="C313" s="2755" t="s">
        <v>338</v>
      </c>
      <c r="D313" s="2476" t="s">
        <v>110</v>
      </c>
      <c r="E313" s="4664">
        <v>10.4</v>
      </c>
      <c r="F313" s="4665">
        <v>10.4</v>
      </c>
      <c r="G313" s="4665">
        <v>10.4</v>
      </c>
      <c r="H313" s="4665">
        <v>10.4</v>
      </c>
      <c r="I313" s="4665">
        <v>10.4</v>
      </c>
      <c r="J313" s="4665">
        <v>10.4</v>
      </c>
      <c r="K313" s="4665">
        <v>10.4</v>
      </c>
      <c r="L313" s="4665">
        <v>10.4</v>
      </c>
      <c r="M313" s="4665">
        <v>10.4</v>
      </c>
      <c r="N313" s="4665">
        <v>10.3</v>
      </c>
      <c r="O313" s="4665">
        <v>10.4</v>
      </c>
      <c r="P313" s="4665">
        <v>10.3</v>
      </c>
      <c r="Q313" s="4665">
        <v>10.3</v>
      </c>
      <c r="R313" s="4665">
        <v>10.3</v>
      </c>
      <c r="S313" s="4665">
        <v>10.4</v>
      </c>
      <c r="T313" s="4665">
        <v>10.4</v>
      </c>
      <c r="U313" s="4665">
        <v>10.3</v>
      </c>
      <c r="V313" s="4665">
        <v>10.3</v>
      </c>
      <c r="W313" s="4665">
        <v>10.3</v>
      </c>
      <c r="X313" s="4665">
        <v>10.4</v>
      </c>
      <c r="Y313" s="4665">
        <v>10.4</v>
      </c>
      <c r="Z313" s="4665">
        <v>10.4</v>
      </c>
      <c r="AA313" s="4665">
        <v>10.4</v>
      </c>
      <c r="AB313" s="4666">
        <v>10.4</v>
      </c>
      <c r="AC313" s="2484"/>
      <c r="AD313" s="909"/>
    </row>
    <row r="314" spans="1:30" s="7" customFormat="1" ht="12.75" customHeight="1" x14ac:dyDescent="0.2">
      <c r="A314" s="5677" t="s">
        <v>145</v>
      </c>
      <c r="B314" s="5689" t="s">
        <v>271</v>
      </c>
      <c r="C314" s="1436"/>
      <c r="D314" s="874" t="s">
        <v>106</v>
      </c>
      <c r="E314" s="921"/>
      <c r="F314" s="922"/>
      <c r="G314" s="922"/>
      <c r="H314" s="973"/>
      <c r="I314" s="922"/>
      <c r="J314" s="922"/>
      <c r="K314" s="922"/>
      <c r="L314" s="922"/>
      <c r="M314" s="922"/>
      <c r="N314" s="973"/>
      <c r="O314" s="922"/>
      <c r="P314" s="922"/>
      <c r="Q314" s="922"/>
      <c r="R314" s="922"/>
      <c r="S314" s="922"/>
      <c r="T314" s="922"/>
      <c r="U314" s="922"/>
      <c r="V314" s="973"/>
      <c r="W314" s="922"/>
      <c r="X314" s="922"/>
      <c r="Y314" s="922"/>
      <c r="Z314" s="922"/>
      <c r="AA314" s="922"/>
      <c r="AB314" s="1624"/>
      <c r="AC314" s="2432"/>
      <c r="AD314" s="854"/>
    </row>
    <row r="315" spans="1:30" s="7" customFormat="1" ht="12.75" customHeight="1" x14ac:dyDescent="0.2">
      <c r="A315" s="5678"/>
      <c r="B315" s="5690"/>
      <c r="C315" s="1445"/>
      <c r="D315" s="868" t="s">
        <v>107</v>
      </c>
      <c r="E315" s="923"/>
      <c r="F315" s="924"/>
      <c r="G315" s="924"/>
      <c r="H315" s="974"/>
      <c r="I315" s="924"/>
      <c r="J315" s="924"/>
      <c r="K315" s="924"/>
      <c r="L315" s="924"/>
      <c r="M315" s="924"/>
      <c r="N315" s="974"/>
      <c r="O315" s="924"/>
      <c r="P315" s="924"/>
      <c r="Q315" s="924"/>
      <c r="R315" s="924"/>
      <c r="S315" s="924"/>
      <c r="T315" s="924"/>
      <c r="U315" s="924"/>
      <c r="V315" s="974"/>
      <c r="W315" s="924"/>
      <c r="X315" s="924"/>
      <c r="Y315" s="924"/>
      <c r="Z315" s="924"/>
      <c r="AA315" s="924"/>
      <c r="AB315" s="2190"/>
      <c r="AC315" s="2433"/>
      <c r="AD315" s="854"/>
    </row>
    <row r="316" spans="1:30" s="7" customFormat="1" ht="12.75" customHeight="1" thickBot="1" x14ac:dyDescent="0.25">
      <c r="A316" s="5679"/>
      <c r="B316" s="5691"/>
      <c r="C316" s="1439"/>
      <c r="D316" s="902" t="s">
        <v>109</v>
      </c>
      <c r="E316" s="903"/>
      <c r="F316" s="904"/>
      <c r="G316" s="904"/>
      <c r="H316" s="968"/>
      <c r="I316" s="904"/>
      <c r="J316" s="904"/>
      <c r="K316" s="904"/>
      <c r="L316" s="904"/>
      <c r="M316" s="904"/>
      <c r="N316" s="968"/>
      <c r="O316" s="904"/>
      <c r="P316" s="904"/>
      <c r="Q316" s="904"/>
      <c r="R316" s="904"/>
      <c r="S316" s="904"/>
      <c r="T316" s="904"/>
      <c r="U316" s="904"/>
      <c r="V316" s="968"/>
      <c r="W316" s="904"/>
      <c r="X316" s="904"/>
      <c r="Y316" s="905"/>
      <c r="Z316" s="904"/>
      <c r="AA316" s="904"/>
      <c r="AB316" s="906"/>
      <c r="AC316" s="2418"/>
      <c r="AD316" s="854"/>
    </row>
    <row r="317" spans="1:30" s="7" customFormat="1" ht="12.75" customHeight="1" x14ac:dyDescent="0.2">
      <c r="A317" s="5677" t="s">
        <v>146</v>
      </c>
      <c r="B317" s="5689" t="s">
        <v>271</v>
      </c>
      <c r="C317" s="1436"/>
      <c r="D317" s="874" t="s">
        <v>106</v>
      </c>
      <c r="E317" s="925"/>
      <c r="F317" s="926"/>
      <c r="G317" s="926"/>
      <c r="H317" s="975"/>
      <c r="I317" s="926"/>
      <c r="J317" s="926"/>
      <c r="K317" s="926"/>
      <c r="L317" s="926"/>
      <c r="M317" s="1261"/>
      <c r="N317" s="975"/>
      <c r="O317" s="926"/>
      <c r="P317" s="926"/>
      <c r="Q317" s="926"/>
      <c r="R317" s="926"/>
      <c r="S317" s="926"/>
      <c r="T317" s="926"/>
      <c r="U317" s="926"/>
      <c r="V317" s="975"/>
      <c r="W317" s="926"/>
      <c r="X317" s="926"/>
      <c r="Y317" s="926"/>
      <c r="Z317" s="926"/>
      <c r="AA317" s="926"/>
      <c r="AB317" s="1621"/>
      <c r="AC317" s="2432"/>
      <c r="AD317" s="854"/>
    </row>
    <row r="318" spans="1:30" s="7" customFormat="1" ht="12.75" customHeight="1" x14ac:dyDescent="0.2">
      <c r="A318" s="5678"/>
      <c r="B318" s="5690"/>
      <c r="C318" s="1445"/>
      <c r="D318" s="868" t="s">
        <v>107</v>
      </c>
      <c r="E318" s="923"/>
      <c r="F318" s="924"/>
      <c r="G318" s="924"/>
      <c r="H318" s="974"/>
      <c r="I318" s="924"/>
      <c r="J318" s="924"/>
      <c r="K318" s="924"/>
      <c r="L318" s="924"/>
      <c r="M318" s="924"/>
      <c r="N318" s="974"/>
      <c r="O318" s="924"/>
      <c r="P318" s="924"/>
      <c r="Q318" s="924"/>
      <c r="R318" s="924"/>
      <c r="S318" s="924"/>
      <c r="T318" s="924"/>
      <c r="U318" s="924"/>
      <c r="V318" s="974"/>
      <c r="W318" s="924"/>
      <c r="X318" s="924"/>
      <c r="Y318" s="924"/>
      <c r="Z318" s="924"/>
      <c r="AA318" s="924"/>
      <c r="AB318" s="2190"/>
      <c r="AC318" s="2433"/>
      <c r="AD318" s="854"/>
    </row>
    <row r="319" spans="1:30" s="7" customFormat="1" ht="12.75" customHeight="1" thickBot="1" x14ac:dyDescent="0.25">
      <c r="A319" s="5679"/>
      <c r="B319" s="5691"/>
      <c r="C319" s="1439"/>
      <c r="D319" s="902" t="s">
        <v>109</v>
      </c>
      <c r="E319" s="903"/>
      <c r="F319" s="904"/>
      <c r="G319" s="904"/>
      <c r="H319" s="968"/>
      <c r="I319" s="904"/>
      <c r="J319" s="904"/>
      <c r="K319" s="904"/>
      <c r="L319" s="904"/>
      <c r="M319" s="904"/>
      <c r="N319" s="968"/>
      <c r="O319" s="904"/>
      <c r="P319" s="904"/>
      <c r="Q319" s="904"/>
      <c r="R319" s="904"/>
      <c r="S319" s="904"/>
      <c r="T319" s="904"/>
      <c r="U319" s="904"/>
      <c r="V319" s="968"/>
      <c r="W319" s="904"/>
      <c r="X319" s="904"/>
      <c r="Y319" s="905"/>
      <c r="Z319" s="904"/>
      <c r="AA319" s="904"/>
      <c r="AB319" s="906"/>
      <c r="AC319" s="2418"/>
      <c r="AD319" s="854"/>
    </row>
    <row r="320" spans="1:30" s="7" customFormat="1" ht="12.75" customHeight="1" x14ac:dyDescent="0.2">
      <c r="A320" s="5677" t="s">
        <v>116</v>
      </c>
      <c r="B320" s="5698" t="s">
        <v>73</v>
      </c>
      <c r="C320" s="1486" t="s">
        <v>641</v>
      </c>
      <c r="D320" s="1565" t="s">
        <v>106</v>
      </c>
      <c r="E320" s="3458">
        <v>49</v>
      </c>
      <c r="F320" s="3459">
        <v>49</v>
      </c>
      <c r="G320" s="3459">
        <v>48.6</v>
      </c>
      <c r="H320" s="3460">
        <v>48</v>
      </c>
      <c r="I320" s="3459">
        <v>48.4</v>
      </c>
      <c r="J320" s="3459">
        <v>48.2</v>
      </c>
      <c r="K320" s="3459">
        <v>48.6</v>
      </c>
      <c r="L320" s="3459">
        <v>49.800000000000004</v>
      </c>
      <c r="M320" s="3459">
        <v>49.6</v>
      </c>
      <c r="N320" s="3460">
        <v>47.6</v>
      </c>
      <c r="O320" s="3459">
        <v>45.800000000000004</v>
      </c>
      <c r="P320" s="3459">
        <v>46.2</v>
      </c>
      <c r="Q320" s="3459">
        <v>47.4</v>
      </c>
      <c r="R320" s="3459">
        <v>47.6</v>
      </c>
      <c r="S320" s="3459">
        <v>49.4</v>
      </c>
      <c r="T320" s="3459">
        <v>48.800000000000004</v>
      </c>
      <c r="U320" s="3459">
        <v>48.2</v>
      </c>
      <c r="V320" s="3460">
        <v>50.4</v>
      </c>
      <c r="W320" s="3459">
        <v>47.6</v>
      </c>
      <c r="X320" s="3459">
        <v>52</v>
      </c>
      <c r="Y320" s="3459">
        <v>51.4</v>
      </c>
      <c r="Z320" s="3459">
        <v>52</v>
      </c>
      <c r="AA320" s="3459">
        <v>52.800000000000004</v>
      </c>
      <c r="AB320" s="3827">
        <v>50.6</v>
      </c>
      <c r="AC320" s="1959">
        <f>SUM(E320:AB320)</f>
        <v>1176.9999999999998</v>
      </c>
      <c r="AD320" s="854"/>
    </row>
    <row r="321" spans="1:30" s="7" customFormat="1" ht="12.75" customHeight="1" x14ac:dyDescent="0.2">
      <c r="A321" s="5678"/>
      <c r="B321" s="5699"/>
      <c r="C321" s="1487" t="s">
        <v>641</v>
      </c>
      <c r="D321" s="940" t="s">
        <v>107</v>
      </c>
      <c r="E321" s="3462">
        <v>9.2000000000000011</v>
      </c>
      <c r="F321" s="3463">
        <v>9</v>
      </c>
      <c r="G321" s="3463">
        <v>9</v>
      </c>
      <c r="H321" s="3464">
        <v>9</v>
      </c>
      <c r="I321" s="3463">
        <v>9.6</v>
      </c>
      <c r="J321" s="3463">
        <v>9</v>
      </c>
      <c r="K321" s="3463">
        <v>9.6</v>
      </c>
      <c r="L321" s="3463">
        <v>9.6</v>
      </c>
      <c r="M321" s="3463">
        <v>8.8000000000000007</v>
      </c>
      <c r="N321" s="3464">
        <v>9.2000000000000011</v>
      </c>
      <c r="O321" s="3463">
        <v>8.8000000000000007</v>
      </c>
      <c r="P321" s="3463">
        <v>9</v>
      </c>
      <c r="Q321" s="3463">
        <v>9.4</v>
      </c>
      <c r="R321" s="3463">
        <v>8.8000000000000007</v>
      </c>
      <c r="S321" s="3463">
        <v>8.8000000000000007</v>
      </c>
      <c r="T321" s="3463">
        <v>8.8000000000000007</v>
      </c>
      <c r="U321" s="3463">
        <v>8.4</v>
      </c>
      <c r="V321" s="3464">
        <v>8.8000000000000007</v>
      </c>
      <c r="W321" s="3463">
        <v>8.4</v>
      </c>
      <c r="X321" s="3463">
        <v>8.4</v>
      </c>
      <c r="Y321" s="3463">
        <v>8.8000000000000007</v>
      </c>
      <c r="Z321" s="3463">
        <v>8.6</v>
      </c>
      <c r="AA321" s="3463">
        <v>9</v>
      </c>
      <c r="AB321" s="3829">
        <v>8.6</v>
      </c>
      <c r="AC321" s="2817">
        <f>SUM(E321:AB321)</f>
        <v>214.60000000000005</v>
      </c>
      <c r="AD321" s="854"/>
    </row>
    <row r="322" spans="1:30" s="7" customFormat="1" ht="12.75" customHeight="1" x14ac:dyDescent="0.2">
      <c r="A322" s="5679"/>
      <c r="B322" s="5700"/>
      <c r="C322" s="1476" t="s">
        <v>338</v>
      </c>
      <c r="D322" s="940" t="s">
        <v>108</v>
      </c>
      <c r="E322" s="3563">
        <v>2.9</v>
      </c>
      <c r="F322" s="3558">
        <v>2.8</v>
      </c>
      <c r="G322" s="3558">
        <v>2.8</v>
      </c>
      <c r="H322" s="3559">
        <v>2.8</v>
      </c>
      <c r="I322" s="3558">
        <v>2.7</v>
      </c>
      <c r="J322" s="3558">
        <v>2.8</v>
      </c>
      <c r="K322" s="3558">
        <v>2.7</v>
      </c>
      <c r="L322" s="3558">
        <v>2.9</v>
      </c>
      <c r="M322" s="3558">
        <v>2.8</v>
      </c>
      <c r="N322" s="3559">
        <v>2.8</v>
      </c>
      <c r="O322" s="3558">
        <v>2.8</v>
      </c>
      <c r="P322" s="3558">
        <v>2.5</v>
      </c>
      <c r="Q322" s="3558">
        <v>2.7</v>
      </c>
      <c r="R322" s="3558">
        <v>2.6</v>
      </c>
      <c r="S322" s="3558">
        <v>3</v>
      </c>
      <c r="T322" s="3558">
        <v>2.7</v>
      </c>
      <c r="U322" s="3558">
        <v>2.5</v>
      </c>
      <c r="V322" s="3559">
        <v>2.8</v>
      </c>
      <c r="W322" s="3558">
        <v>2.8</v>
      </c>
      <c r="X322" s="3558">
        <v>2.9</v>
      </c>
      <c r="Y322" s="3560">
        <v>3.1</v>
      </c>
      <c r="Z322" s="3558">
        <v>3.1</v>
      </c>
      <c r="AA322" s="3558">
        <v>3.1</v>
      </c>
      <c r="AB322" s="3561">
        <v>3</v>
      </c>
      <c r="AC322" s="3116"/>
      <c r="AD322" s="854"/>
    </row>
    <row r="323" spans="1:30" s="33" customFormat="1" ht="12.75" customHeight="1" thickBot="1" x14ac:dyDescent="0.25">
      <c r="A323" s="5679"/>
      <c r="B323" s="5700"/>
      <c r="C323" s="1446" t="s">
        <v>311</v>
      </c>
      <c r="D323" s="1566" t="s">
        <v>109</v>
      </c>
      <c r="E323" s="860">
        <v>0.18775510204081636</v>
      </c>
      <c r="F323" s="861">
        <v>0.18367346938775511</v>
      </c>
      <c r="G323" s="861">
        <v>0.18518518518518517</v>
      </c>
      <c r="H323" s="958"/>
      <c r="I323" s="861">
        <v>0.19834710743801653</v>
      </c>
      <c r="J323" s="861">
        <v>0.18672199170124482</v>
      </c>
      <c r="K323" s="861">
        <v>0.19753086419753085</v>
      </c>
      <c r="L323" s="861">
        <v>0.19277108433734938</v>
      </c>
      <c r="M323" s="861">
        <v>0.17741935483870969</v>
      </c>
      <c r="N323" s="958">
        <v>0.19327731092436976</v>
      </c>
      <c r="O323" s="861">
        <v>0.19213973799126638</v>
      </c>
      <c r="P323" s="861">
        <v>0.19480519480519479</v>
      </c>
      <c r="Q323" s="861">
        <v>0.19831223628691985</v>
      </c>
      <c r="R323" s="861">
        <v>0.18487394957983194</v>
      </c>
      <c r="S323" s="861">
        <v>0.17813765182186236</v>
      </c>
      <c r="T323" s="861">
        <v>0.18032786885245902</v>
      </c>
      <c r="U323" s="861">
        <v>0.17427385892116182</v>
      </c>
      <c r="V323" s="958">
        <v>0.17460317460317462</v>
      </c>
      <c r="W323" s="861">
        <v>0.17647058823529413</v>
      </c>
      <c r="X323" s="861">
        <v>0.16153846153846155</v>
      </c>
      <c r="Y323" s="867">
        <v>0.17120622568093388</v>
      </c>
      <c r="Z323" s="861">
        <v>0.16538461538461538</v>
      </c>
      <c r="AA323" s="861">
        <v>0.17045454545454544</v>
      </c>
      <c r="AB323" s="872">
        <v>0.16996047430830039</v>
      </c>
      <c r="AC323" s="3115">
        <f t="shared" ref="AC323" si="80">AC321/AC320</f>
        <v>0.18232795242141045</v>
      </c>
      <c r="AD323" s="864"/>
    </row>
    <row r="324" spans="1:30" s="7" customFormat="1" ht="12.75" customHeight="1" x14ac:dyDescent="0.2">
      <c r="A324" s="5677" t="s">
        <v>125</v>
      </c>
      <c r="B324" s="5681" t="s">
        <v>72</v>
      </c>
      <c r="C324" s="1486" t="s">
        <v>641</v>
      </c>
      <c r="D324" s="874" t="s">
        <v>106</v>
      </c>
      <c r="E324" s="3458">
        <f>'[2]Замеры Кожва'!$F$7</f>
        <v>687.4</v>
      </c>
      <c r="F324" s="3459">
        <f>'[2]Замеры Кожва'!$F$8</f>
        <v>679.2</v>
      </c>
      <c r="G324" s="3459">
        <f>'[2]Замеры Кожва'!$F$9</f>
        <v>675.4</v>
      </c>
      <c r="H324" s="3460">
        <f>'[2]Замеры Кожва'!$F$10</f>
        <v>675.80000000000007</v>
      </c>
      <c r="I324" s="3459">
        <f>'[2]Замеры Кожва'!$F$11</f>
        <v>671.2</v>
      </c>
      <c r="J324" s="3459">
        <f>'[2]Замеры Кожва'!$F$12</f>
        <v>681</v>
      </c>
      <c r="K324" s="3459">
        <f>'[2]Замеры Кожва'!$F$13</f>
        <v>685.6</v>
      </c>
      <c r="L324" s="3459">
        <f>'[2]Замеры Кожва'!$F$14</f>
        <v>696.4</v>
      </c>
      <c r="M324" s="3459">
        <f>'[2]Замеры Кожва'!$F$15</f>
        <v>739.6</v>
      </c>
      <c r="N324" s="3460">
        <f>'[2]Замеры Кожва'!$F$16</f>
        <v>764.2</v>
      </c>
      <c r="O324" s="3459">
        <f>'[2]Замеры Кожва'!$F$17</f>
        <v>717</v>
      </c>
      <c r="P324" s="3459">
        <f>'[2]Замеры Кожва'!$F$18</f>
        <v>735.2</v>
      </c>
      <c r="Q324" s="3459">
        <f>'[2]Замеры Кожва'!$F$19</f>
        <v>754.80000000000007</v>
      </c>
      <c r="R324" s="3459">
        <f>'[2]Замеры Кожва'!$F$20</f>
        <v>551.6</v>
      </c>
      <c r="S324" s="3459">
        <f>'[2]Замеры Кожва'!$F$21</f>
        <v>0</v>
      </c>
      <c r="T324" s="3459">
        <f>'[2]Замеры Кожва'!$F$22</f>
        <v>341.2</v>
      </c>
      <c r="U324" s="3459">
        <f>'[2]Замеры Кожва'!$F$23</f>
        <v>721.4</v>
      </c>
      <c r="V324" s="3460">
        <f>'[2]Замеры Кожва'!$F$24</f>
        <v>724.4</v>
      </c>
      <c r="W324" s="3459">
        <f>'[2]Замеры Кожва'!$F$25</f>
        <v>723.80000000000007</v>
      </c>
      <c r="X324" s="3459">
        <f>'[2]Замеры Кожва'!$F$26</f>
        <v>740.80000000000007</v>
      </c>
      <c r="Y324" s="3459">
        <f>'[2]Замеры Кожва'!$F$27</f>
        <v>731.2</v>
      </c>
      <c r="Z324" s="3459">
        <f>'[2]Замеры Кожва'!$F$28</f>
        <v>717.80000000000007</v>
      </c>
      <c r="AA324" s="3459">
        <f>'[2]Замеры Кожва'!$F$29</f>
        <v>707.4</v>
      </c>
      <c r="AB324" s="3461">
        <f>'[2]Замеры Кожва'!$F$30</f>
        <v>697.80000000000007</v>
      </c>
      <c r="AC324" s="1959">
        <f>SUM(E324:AB324)</f>
        <v>15820.199999999997</v>
      </c>
      <c r="AD324" s="854"/>
    </row>
    <row r="325" spans="1:30" s="7" customFormat="1" ht="12.75" customHeight="1" x14ac:dyDescent="0.2">
      <c r="A325" s="5678"/>
      <c r="B325" s="5682"/>
      <c r="C325" s="1487" t="s">
        <v>641</v>
      </c>
      <c r="D325" s="868" t="s">
        <v>107</v>
      </c>
      <c r="E325" s="3462">
        <f>'[2]Замеры Кожва'!$H$7</f>
        <v>161.6</v>
      </c>
      <c r="F325" s="3463">
        <f>'[2]Замеры Кожва'!$H$8</f>
        <v>155.6</v>
      </c>
      <c r="G325" s="3463">
        <f>'[2]Замеры Кожва'!$H$9</f>
        <v>156.80000000000001</v>
      </c>
      <c r="H325" s="3464">
        <f>'[2]Замеры Кожва'!$H$10</f>
        <v>154.20000000000002</v>
      </c>
      <c r="I325" s="3463">
        <f>'[2]Замеры Кожва'!$H$11</f>
        <v>148.4</v>
      </c>
      <c r="J325" s="3463">
        <f>'[2]Замеры Кожва'!$H$12</f>
        <v>149.20000000000002</v>
      </c>
      <c r="K325" s="3463">
        <f>'[2]Замеры Кожва'!$H$13</f>
        <v>142.6</v>
      </c>
      <c r="L325" s="3463">
        <f>'[2]Замеры Кожва'!$H$14</f>
        <v>143.80000000000001</v>
      </c>
      <c r="M325" s="3463">
        <f>'[2]Замеры Кожва'!$H$15</f>
        <v>172</v>
      </c>
      <c r="N325" s="3464">
        <f>'[2]Замеры Кожва'!$H$16</f>
        <v>237.8</v>
      </c>
      <c r="O325" s="3463">
        <f>'[2]Замеры Кожва'!$H$17</f>
        <v>189.6</v>
      </c>
      <c r="P325" s="3463">
        <f>'[2]Замеры Кожва'!$H$18</f>
        <v>199</v>
      </c>
      <c r="Q325" s="3463">
        <f>'[2]Замеры Кожва'!$H$19</f>
        <v>207.8</v>
      </c>
      <c r="R325" s="3463">
        <f>'[2]Замеры Кожва'!$H$20</f>
        <v>148.20000000000002</v>
      </c>
      <c r="S325" s="3463">
        <f>'[2]Замеры Кожва'!$H$21</f>
        <v>0</v>
      </c>
      <c r="T325" s="3463">
        <f>'[2]Замеры Кожва'!$H$22</f>
        <v>61.800000000000004</v>
      </c>
      <c r="U325" s="3463">
        <f>'[2]Замеры Кожва'!$H$23</f>
        <v>158.20000000000002</v>
      </c>
      <c r="V325" s="3464">
        <f>'[2]Замеры Кожва'!$H$24</f>
        <v>154.80000000000001</v>
      </c>
      <c r="W325" s="3463">
        <f>'[2]Замеры Кожва'!$H$25</f>
        <v>152.80000000000001</v>
      </c>
      <c r="X325" s="3463">
        <f>'[2]Замеры Кожва'!$H$26</f>
        <v>158.80000000000001</v>
      </c>
      <c r="Y325" s="3463">
        <f>'[2]Замеры Кожва'!$H$27</f>
        <v>155.80000000000001</v>
      </c>
      <c r="Z325" s="3463">
        <f>'[2]Замеры Кожва'!$H$28</f>
        <v>153.80000000000001</v>
      </c>
      <c r="AA325" s="3463">
        <f>'[2]Замеры Кожва'!$H$29</f>
        <v>158.20000000000002</v>
      </c>
      <c r="AB325" s="3465">
        <f>'[2]Замеры Кожва'!$H$30</f>
        <v>155.80000000000001</v>
      </c>
      <c r="AC325" s="2817">
        <f>SUM(E325:AB325)</f>
        <v>3676.6000000000008</v>
      </c>
      <c r="AD325" s="854"/>
    </row>
    <row r="326" spans="1:30" s="7" customFormat="1" ht="12.75" customHeight="1" x14ac:dyDescent="0.2">
      <c r="A326" s="5692"/>
      <c r="B326" s="5701"/>
      <c r="C326" s="2502" t="s">
        <v>311</v>
      </c>
      <c r="D326" s="2195" t="s">
        <v>336</v>
      </c>
      <c r="E326" s="2820">
        <f>SQRT(E324^2+E325^2)</f>
        <v>706.13973121472213</v>
      </c>
      <c r="F326" s="2821">
        <f t="shared" ref="F326:AB326" si="81">SQRT(F324^2+F325^2)</f>
        <v>696.79552237367318</v>
      </c>
      <c r="G326" s="2821">
        <f t="shared" si="81"/>
        <v>693.36238721176676</v>
      </c>
      <c r="H326" s="2822">
        <f t="shared" si="81"/>
        <v>693.16901257918335</v>
      </c>
      <c r="I326" s="2821">
        <f t="shared" si="81"/>
        <v>687.4096304242471</v>
      </c>
      <c r="J326" s="2821">
        <f t="shared" si="81"/>
        <v>697.15252276671856</v>
      </c>
      <c r="K326" s="2821">
        <f t="shared" si="81"/>
        <v>700.27288966516483</v>
      </c>
      <c r="L326" s="2821">
        <f t="shared" si="81"/>
        <v>711.09169591551267</v>
      </c>
      <c r="M326" s="2821">
        <f t="shared" si="81"/>
        <v>759.33665787975758</v>
      </c>
      <c r="N326" s="2822">
        <f t="shared" si="81"/>
        <v>800.34397605029801</v>
      </c>
      <c r="O326" s="2821">
        <f t="shared" si="81"/>
        <v>741.64490155329725</v>
      </c>
      <c r="P326" s="2821">
        <f t="shared" si="81"/>
        <v>761.65611663007087</v>
      </c>
      <c r="Q326" s="2821">
        <f t="shared" si="81"/>
        <v>782.88177907012255</v>
      </c>
      <c r="R326" s="2821">
        <f t="shared" si="81"/>
        <v>571.16179844243788</v>
      </c>
      <c r="S326" s="2821">
        <f t="shared" si="81"/>
        <v>0</v>
      </c>
      <c r="T326" s="2821">
        <f t="shared" si="81"/>
        <v>346.75161138774826</v>
      </c>
      <c r="U326" s="2821">
        <f t="shared" si="81"/>
        <v>738.54261894625961</v>
      </c>
      <c r="V326" s="2822">
        <f t="shared" si="81"/>
        <v>740.75529022748128</v>
      </c>
      <c r="W326" s="2821">
        <f t="shared" si="81"/>
        <v>739.75285061971886</v>
      </c>
      <c r="X326" s="2821">
        <f t="shared" si="81"/>
        <v>757.62924969935</v>
      </c>
      <c r="Y326" s="2821">
        <f t="shared" si="81"/>
        <v>747.61425882603396</v>
      </c>
      <c r="Z326" s="2821">
        <f t="shared" si="81"/>
        <v>734.09214680447303</v>
      </c>
      <c r="AA326" s="2821">
        <f t="shared" si="81"/>
        <v>724.87378211658336</v>
      </c>
      <c r="AB326" s="3258">
        <f t="shared" si="81"/>
        <v>714.98145430493514</v>
      </c>
      <c r="AC326" s="5238"/>
      <c r="AD326" s="5236"/>
    </row>
    <row r="327" spans="1:30" s="7" customFormat="1" ht="12.75" customHeight="1" x14ac:dyDescent="0.2">
      <c r="A327" s="5679"/>
      <c r="B327" s="5683"/>
      <c r="C327" s="1476" t="s">
        <v>338</v>
      </c>
      <c r="D327" s="868" t="s">
        <v>108</v>
      </c>
      <c r="E327" s="4629">
        <f>'[3]Кожва ОИК'!C53</f>
        <v>39.6</v>
      </c>
      <c r="F327" s="4630">
        <f>'[3]Кожва ОИК'!D53</f>
        <v>39</v>
      </c>
      <c r="G327" s="4630">
        <f>'[3]Кожва ОИК'!E53</f>
        <v>38.299999999999997</v>
      </c>
      <c r="H327" s="4631">
        <f>'[3]Кожва ОИК'!F53</f>
        <v>39.6</v>
      </c>
      <c r="I327" s="4630">
        <f>'[3]Кожва ОИК'!G53</f>
        <v>38.4</v>
      </c>
      <c r="J327" s="4630">
        <f>'[3]Кожва ОИК'!H53</f>
        <v>38</v>
      </c>
      <c r="K327" s="4630">
        <f>'[3]Кожва ОИК'!I53</f>
        <v>38.799999999999997</v>
      </c>
      <c r="L327" s="4630">
        <f>'[3]Кожва ОИК'!J53</f>
        <v>38.200000000000003</v>
      </c>
      <c r="M327" s="4630">
        <f>'[3]Кожва ОИК'!K53</f>
        <v>39</v>
      </c>
      <c r="N327" s="4631">
        <f>'[3]Кожва ОИК'!L53</f>
        <v>43.9</v>
      </c>
      <c r="O327" s="4630">
        <f>'[3]Кожва ОИК'!M53</f>
        <v>41.6</v>
      </c>
      <c r="P327" s="4630">
        <f>'[3]Кожва ОИК'!N53</f>
        <v>43.5</v>
      </c>
      <c r="Q327" s="4630">
        <f>'[3]Кожва ОИК'!O53</f>
        <v>44.1</v>
      </c>
      <c r="R327" s="4630">
        <f>'[3]Кожва ОИК'!P53</f>
        <v>44.4</v>
      </c>
      <c r="S327" s="4630">
        <f>'[3]Кожва ОИК'!Q53</f>
        <v>0</v>
      </c>
      <c r="T327" s="1864">
        <f>T326/(SQRT(3)*T313)</f>
        <v>19.24972463237048</v>
      </c>
      <c r="U327" s="4630">
        <f>'[3]Кожва ОИК'!S53</f>
        <v>40.6</v>
      </c>
      <c r="V327" s="4631">
        <f>'[3]Кожва ОИК'!T53</f>
        <v>41.2</v>
      </c>
      <c r="W327" s="4630">
        <f>'[3]Кожва ОИК'!U53</f>
        <v>41.1</v>
      </c>
      <c r="X327" s="4630">
        <f>'[3]Кожва ОИК'!V53</f>
        <v>42.5</v>
      </c>
      <c r="Y327" s="4630">
        <f>'[3]Кожва ОИК'!W53</f>
        <v>41.7</v>
      </c>
      <c r="Z327" s="4630">
        <f>'[3]Кожва ОИК'!X53</f>
        <v>40.700000000000003</v>
      </c>
      <c r="AA327" s="4630">
        <f>'[3]Кожва ОИК'!Y53</f>
        <v>41.2</v>
      </c>
      <c r="AB327" s="4633">
        <f>'[3]Кожва ОИК'!Z53</f>
        <v>40</v>
      </c>
      <c r="AC327" s="3116"/>
      <c r="AD327" s="854"/>
    </row>
    <row r="328" spans="1:30" s="33" customFormat="1" ht="12.75" customHeight="1" thickBot="1" x14ac:dyDescent="0.25">
      <c r="A328" s="5679"/>
      <c r="B328" s="5683"/>
      <c r="C328" s="1446" t="s">
        <v>311</v>
      </c>
      <c r="D328" s="871" t="s">
        <v>109</v>
      </c>
      <c r="E328" s="860">
        <f t="shared" ref="E328:AB328" si="82">E325/E324</f>
        <v>0.23508874018038989</v>
      </c>
      <c r="F328" s="861">
        <f t="shared" si="82"/>
        <v>0.22909305064782093</v>
      </c>
      <c r="G328" s="861">
        <f t="shared" si="82"/>
        <v>0.23215872075806931</v>
      </c>
      <c r="H328" s="958">
        <f t="shared" si="82"/>
        <v>0.22817401598105949</v>
      </c>
      <c r="I328" s="861">
        <f t="shared" si="82"/>
        <v>0.22109654350417163</v>
      </c>
      <c r="J328" s="861">
        <f t="shared" si="82"/>
        <v>0.21908957415565347</v>
      </c>
      <c r="K328" s="861">
        <f t="shared" si="82"/>
        <v>0.20799299883313885</v>
      </c>
      <c r="L328" s="861">
        <f t="shared" si="82"/>
        <v>0.2064905226881103</v>
      </c>
      <c r="M328" s="861">
        <f t="shared" si="82"/>
        <v>0.23255813953488372</v>
      </c>
      <c r="N328" s="958">
        <f t="shared" si="82"/>
        <v>0.31117508505626801</v>
      </c>
      <c r="O328" s="861">
        <f t="shared" si="82"/>
        <v>0.26443514644351462</v>
      </c>
      <c r="P328" s="861">
        <f t="shared" si="82"/>
        <v>0.27067464635473337</v>
      </c>
      <c r="Q328" s="861">
        <f t="shared" si="82"/>
        <v>0.27530471648118704</v>
      </c>
      <c r="R328" s="861">
        <f t="shared" si="82"/>
        <v>0.26867295141406816</v>
      </c>
      <c r="S328" s="861"/>
      <c r="T328" s="861">
        <f t="shared" si="82"/>
        <v>0.18112543962485347</v>
      </c>
      <c r="U328" s="861">
        <f t="shared" si="82"/>
        <v>0.21929581369559192</v>
      </c>
      <c r="V328" s="958">
        <f t="shared" si="82"/>
        <v>0.21369409166206518</v>
      </c>
      <c r="W328" s="861">
        <f t="shared" si="82"/>
        <v>0.21110804089527493</v>
      </c>
      <c r="X328" s="861">
        <f t="shared" si="82"/>
        <v>0.21436285097192223</v>
      </c>
      <c r="Y328" s="867">
        <f t="shared" si="82"/>
        <v>0.21307439824945296</v>
      </c>
      <c r="Z328" s="861">
        <f t="shared" si="82"/>
        <v>0.21426581220395652</v>
      </c>
      <c r="AA328" s="861">
        <f t="shared" si="82"/>
        <v>0.22363584959004809</v>
      </c>
      <c r="AB328" s="862">
        <f t="shared" si="82"/>
        <v>0.2232731441673832</v>
      </c>
      <c r="AC328" s="3115">
        <f t="shared" ref="AC328" si="83">AC325/AC324</f>
        <v>0.23239908471447907</v>
      </c>
      <c r="AD328" s="864"/>
    </row>
    <row r="329" spans="1:30" s="7" customFormat="1" ht="12.75" customHeight="1" x14ac:dyDescent="0.2">
      <c r="A329" s="5677" t="s">
        <v>126</v>
      </c>
      <c r="B329" s="5681" t="s">
        <v>71</v>
      </c>
      <c r="C329" s="1486" t="s">
        <v>641</v>
      </c>
      <c r="D329" s="874" t="s">
        <v>106</v>
      </c>
      <c r="E329" s="3458">
        <v>251</v>
      </c>
      <c r="F329" s="3459">
        <v>242.8</v>
      </c>
      <c r="G329" s="3459">
        <v>236.8</v>
      </c>
      <c r="H329" s="3460">
        <v>236</v>
      </c>
      <c r="I329" s="3459">
        <v>235.20000000000002</v>
      </c>
      <c r="J329" s="3459">
        <v>247.6</v>
      </c>
      <c r="K329" s="3459">
        <v>273.60000000000002</v>
      </c>
      <c r="L329" s="3459">
        <v>285</v>
      </c>
      <c r="M329" s="3459">
        <v>291.2</v>
      </c>
      <c r="N329" s="3460">
        <v>282</v>
      </c>
      <c r="O329" s="3459">
        <v>292.40000000000003</v>
      </c>
      <c r="P329" s="3459">
        <v>283</v>
      </c>
      <c r="Q329" s="3459">
        <v>286.8</v>
      </c>
      <c r="R329" s="3459">
        <v>298</v>
      </c>
      <c r="S329" s="3459">
        <v>313.8</v>
      </c>
      <c r="T329" s="3459">
        <v>308.8</v>
      </c>
      <c r="U329" s="3459">
        <v>317</v>
      </c>
      <c r="V329" s="3460">
        <v>344.40000000000003</v>
      </c>
      <c r="W329" s="3459">
        <v>342</v>
      </c>
      <c r="X329" s="3459">
        <v>353.8</v>
      </c>
      <c r="Y329" s="3459">
        <v>366.8</v>
      </c>
      <c r="Z329" s="3459">
        <v>335.6</v>
      </c>
      <c r="AA329" s="3459">
        <v>291</v>
      </c>
      <c r="AB329" s="3827">
        <v>266.8</v>
      </c>
      <c r="AC329" s="1959">
        <f>SUM(E329:AB329)</f>
        <v>6981.4000000000005</v>
      </c>
      <c r="AD329" s="854"/>
    </row>
    <row r="330" spans="1:30" s="7" customFormat="1" ht="12.75" customHeight="1" x14ac:dyDescent="0.2">
      <c r="A330" s="5678"/>
      <c r="B330" s="5682"/>
      <c r="C330" s="1487" t="s">
        <v>641</v>
      </c>
      <c r="D330" s="868" t="s">
        <v>107</v>
      </c>
      <c r="E330" s="3462">
        <v>53.800000000000004</v>
      </c>
      <c r="F330" s="3463">
        <v>53.2</v>
      </c>
      <c r="G330" s="3463">
        <v>52</v>
      </c>
      <c r="H330" s="3464">
        <v>54</v>
      </c>
      <c r="I330" s="3463">
        <v>52.4</v>
      </c>
      <c r="J330" s="3463">
        <v>52</v>
      </c>
      <c r="K330" s="3463">
        <v>50.4</v>
      </c>
      <c r="L330" s="3463">
        <v>49.800000000000004</v>
      </c>
      <c r="M330" s="3463">
        <v>48.800000000000004</v>
      </c>
      <c r="N330" s="3464">
        <v>43.800000000000004</v>
      </c>
      <c r="O330" s="3463">
        <v>48.4</v>
      </c>
      <c r="P330" s="3463">
        <v>51</v>
      </c>
      <c r="Q330" s="3463">
        <v>46.2</v>
      </c>
      <c r="R330" s="3463">
        <v>48.800000000000004</v>
      </c>
      <c r="S330" s="3463">
        <v>53.4</v>
      </c>
      <c r="T330" s="3463">
        <v>52.6</v>
      </c>
      <c r="U330" s="3463">
        <v>54</v>
      </c>
      <c r="V330" s="3464">
        <v>57.4</v>
      </c>
      <c r="W330" s="3463">
        <v>56.4</v>
      </c>
      <c r="X330" s="3463">
        <v>54.2</v>
      </c>
      <c r="Y330" s="3463">
        <v>54</v>
      </c>
      <c r="Z330" s="3463">
        <v>51</v>
      </c>
      <c r="AA330" s="3463">
        <v>53</v>
      </c>
      <c r="AB330" s="3829">
        <v>54.800000000000004</v>
      </c>
      <c r="AC330" s="2817">
        <f>SUM(E330:AB330)</f>
        <v>1245.3999999999999</v>
      </c>
      <c r="AD330" s="854"/>
    </row>
    <row r="331" spans="1:30" s="7" customFormat="1" ht="12.75" customHeight="1" x14ac:dyDescent="0.2">
      <c r="A331" s="5679"/>
      <c r="B331" s="5683"/>
      <c r="C331" s="1476" t="s">
        <v>338</v>
      </c>
      <c r="D331" s="868" t="s">
        <v>108</v>
      </c>
      <c r="E331" s="3564">
        <v>14.9</v>
      </c>
      <c r="F331" s="3565">
        <v>14.4</v>
      </c>
      <c r="G331" s="3565">
        <v>13.1</v>
      </c>
      <c r="H331" s="3566">
        <v>13.6</v>
      </c>
      <c r="I331" s="3565">
        <v>15.3</v>
      </c>
      <c r="J331" s="3565">
        <v>13.6</v>
      </c>
      <c r="K331" s="3565">
        <v>14.2</v>
      </c>
      <c r="L331" s="3565">
        <v>15.6</v>
      </c>
      <c r="M331" s="3565">
        <v>14.8</v>
      </c>
      <c r="N331" s="3566">
        <v>16.2</v>
      </c>
      <c r="O331" s="3565">
        <v>17.3</v>
      </c>
      <c r="P331" s="3565">
        <v>16</v>
      </c>
      <c r="Q331" s="3565">
        <v>15.7</v>
      </c>
      <c r="R331" s="3565">
        <v>16.5</v>
      </c>
      <c r="S331" s="3565">
        <v>17.100000000000001</v>
      </c>
      <c r="T331" s="3565">
        <v>17.3</v>
      </c>
      <c r="U331" s="3565">
        <v>17.7</v>
      </c>
      <c r="V331" s="3566">
        <v>18.3</v>
      </c>
      <c r="W331" s="3565">
        <v>18.899999999999999</v>
      </c>
      <c r="X331" s="3565">
        <v>18.899999999999999</v>
      </c>
      <c r="Y331" s="3565">
        <v>20.2</v>
      </c>
      <c r="Z331" s="3565">
        <v>20.2</v>
      </c>
      <c r="AA331" s="3565">
        <v>17.5</v>
      </c>
      <c r="AB331" s="3567">
        <v>15.7</v>
      </c>
      <c r="AC331" s="3116"/>
      <c r="AD331" s="854"/>
    </row>
    <row r="332" spans="1:30" s="33" customFormat="1" ht="12.75" customHeight="1" thickBot="1" x14ac:dyDescent="0.25">
      <c r="A332" s="5679"/>
      <c r="B332" s="5683"/>
      <c r="C332" s="1446" t="s">
        <v>311</v>
      </c>
      <c r="D332" s="871" t="s">
        <v>109</v>
      </c>
      <c r="E332" s="881">
        <v>0.21434262948207172</v>
      </c>
      <c r="F332" s="877">
        <v>0.21911037891268534</v>
      </c>
      <c r="G332" s="877">
        <v>0.21959459459459457</v>
      </c>
      <c r="H332" s="961">
        <v>0.2288135593220339</v>
      </c>
      <c r="I332" s="877">
        <v>0.22278911564625847</v>
      </c>
      <c r="J332" s="877">
        <v>0.21001615508885299</v>
      </c>
      <c r="K332" s="877">
        <v>0.18421052631578946</v>
      </c>
      <c r="L332" s="877">
        <v>0.17473684210526316</v>
      </c>
      <c r="M332" s="877">
        <v>0.1675824175824176</v>
      </c>
      <c r="N332" s="961">
        <v>0.15531914893617021</v>
      </c>
      <c r="O332" s="877">
        <v>0.16552667578659369</v>
      </c>
      <c r="P332" s="877">
        <v>0.18021201413427562</v>
      </c>
      <c r="Q332" s="877">
        <v>0.16108786610878661</v>
      </c>
      <c r="R332" s="877">
        <v>0.16375838926174499</v>
      </c>
      <c r="S332" s="877">
        <v>0.17017208413001911</v>
      </c>
      <c r="T332" s="877">
        <v>0.17033678756476683</v>
      </c>
      <c r="U332" s="877">
        <v>0.17034700315457413</v>
      </c>
      <c r="V332" s="961">
        <v>0.16666666666666666</v>
      </c>
      <c r="W332" s="877">
        <v>0.16491228070175437</v>
      </c>
      <c r="X332" s="877">
        <v>0.15319389485585078</v>
      </c>
      <c r="Y332" s="878">
        <v>0.14721919302071973</v>
      </c>
      <c r="Z332" s="877">
        <v>0.15196662693682955</v>
      </c>
      <c r="AA332" s="877">
        <v>0.18213058419243985</v>
      </c>
      <c r="AB332" s="879">
        <v>0.20539730134932535</v>
      </c>
      <c r="AC332" s="3115">
        <f t="shared" ref="AC332" si="84">AC330/AC329</f>
        <v>0.17838828888188613</v>
      </c>
      <c r="AD332" s="864"/>
    </row>
    <row r="333" spans="1:30" s="7" customFormat="1" ht="12.75" customHeight="1" x14ac:dyDescent="0.2">
      <c r="A333" s="5677" t="s">
        <v>135</v>
      </c>
      <c r="B333" s="5689" t="s">
        <v>271</v>
      </c>
      <c r="C333" s="1436"/>
      <c r="D333" s="874" t="s">
        <v>106</v>
      </c>
      <c r="E333" s="925"/>
      <c r="F333" s="926"/>
      <c r="G333" s="926"/>
      <c r="H333" s="975"/>
      <c r="I333" s="926"/>
      <c r="J333" s="926"/>
      <c r="K333" s="926"/>
      <c r="L333" s="926"/>
      <c r="M333" s="926"/>
      <c r="N333" s="975"/>
      <c r="O333" s="926"/>
      <c r="P333" s="926"/>
      <c r="Q333" s="926"/>
      <c r="R333" s="926"/>
      <c r="S333" s="926"/>
      <c r="T333" s="926"/>
      <c r="U333" s="926"/>
      <c r="V333" s="975"/>
      <c r="W333" s="926"/>
      <c r="X333" s="926"/>
      <c r="Y333" s="926"/>
      <c r="Z333" s="926"/>
      <c r="AA333" s="926"/>
      <c r="AB333" s="1621"/>
      <c r="AC333" s="3074"/>
      <c r="AD333" s="854"/>
    </row>
    <row r="334" spans="1:30" s="7" customFormat="1" ht="12.75" customHeight="1" x14ac:dyDescent="0.2">
      <c r="A334" s="5678"/>
      <c r="B334" s="5690"/>
      <c r="C334" s="1445"/>
      <c r="D334" s="868" t="s">
        <v>107</v>
      </c>
      <c r="E334" s="923"/>
      <c r="F334" s="924"/>
      <c r="G334" s="924"/>
      <c r="H334" s="974"/>
      <c r="I334" s="924"/>
      <c r="J334" s="924"/>
      <c r="K334" s="924"/>
      <c r="L334" s="924"/>
      <c r="M334" s="924"/>
      <c r="N334" s="974"/>
      <c r="O334" s="924"/>
      <c r="P334" s="924"/>
      <c r="Q334" s="924"/>
      <c r="R334" s="924"/>
      <c r="S334" s="924"/>
      <c r="T334" s="924"/>
      <c r="U334" s="924"/>
      <c r="V334" s="974"/>
      <c r="W334" s="924"/>
      <c r="X334" s="924"/>
      <c r="Y334" s="924"/>
      <c r="Z334" s="924"/>
      <c r="AA334" s="924"/>
      <c r="AB334" s="2190"/>
      <c r="AC334" s="3075"/>
      <c r="AD334" s="854"/>
    </row>
    <row r="335" spans="1:30" s="33" customFormat="1" ht="12.75" customHeight="1" thickBot="1" x14ac:dyDescent="0.25">
      <c r="A335" s="5679"/>
      <c r="B335" s="5691"/>
      <c r="C335" s="1439"/>
      <c r="D335" s="871" t="s">
        <v>109</v>
      </c>
      <c r="E335" s="881"/>
      <c r="F335" s="877"/>
      <c r="G335" s="877"/>
      <c r="H335" s="961"/>
      <c r="I335" s="877"/>
      <c r="J335" s="877"/>
      <c r="K335" s="877"/>
      <c r="L335" s="877"/>
      <c r="M335" s="877"/>
      <c r="N335" s="961"/>
      <c r="O335" s="877"/>
      <c r="P335" s="877"/>
      <c r="Q335" s="877"/>
      <c r="R335" s="877"/>
      <c r="S335" s="877"/>
      <c r="T335" s="877"/>
      <c r="U335" s="877"/>
      <c r="V335" s="961"/>
      <c r="W335" s="877"/>
      <c r="X335" s="877"/>
      <c r="Y335" s="878"/>
      <c r="Z335" s="877"/>
      <c r="AA335" s="877"/>
      <c r="AB335" s="879"/>
      <c r="AC335" s="3117"/>
      <c r="AD335" s="864"/>
    </row>
    <row r="336" spans="1:30" s="7" customFormat="1" ht="12.75" customHeight="1" x14ac:dyDescent="0.2">
      <c r="A336" s="5677" t="s">
        <v>122</v>
      </c>
      <c r="B336" s="5681" t="s">
        <v>70</v>
      </c>
      <c r="C336" s="1486" t="s">
        <v>641</v>
      </c>
      <c r="D336" s="874" t="s">
        <v>106</v>
      </c>
      <c r="E336" s="3458">
        <v>417</v>
      </c>
      <c r="F336" s="3459">
        <v>411.40000000000003</v>
      </c>
      <c r="G336" s="3459">
        <v>409</v>
      </c>
      <c r="H336" s="3460">
        <v>406.8</v>
      </c>
      <c r="I336" s="3459">
        <v>409.8</v>
      </c>
      <c r="J336" s="3459">
        <v>409.6</v>
      </c>
      <c r="K336" s="3459">
        <v>434.40000000000003</v>
      </c>
      <c r="L336" s="3459">
        <v>435.40000000000003</v>
      </c>
      <c r="M336" s="3459">
        <v>436.40000000000003</v>
      </c>
      <c r="N336" s="3460">
        <v>449</v>
      </c>
      <c r="O336" s="3459">
        <v>442.2</v>
      </c>
      <c r="P336" s="3459">
        <v>427</v>
      </c>
      <c r="Q336" s="3459">
        <v>437.40000000000003</v>
      </c>
      <c r="R336" s="3459">
        <v>445.8</v>
      </c>
      <c r="S336" s="3459">
        <v>450.6</v>
      </c>
      <c r="T336" s="3459">
        <v>454</v>
      </c>
      <c r="U336" s="3459">
        <v>457</v>
      </c>
      <c r="V336" s="3460">
        <v>469</v>
      </c>
      <c r="W336" s="3459">
        <v>474</v>
      </c>
      <c r="X336" s="3459">
        <v>507.6</v>
      </c>
      <c r="Y336" s="3459">
        <v>504.8</v>
      </c>
      <c r="Z336" s="3459">
        <v>494.2</v>
      </c>
      <c r="AA336" s="3459">
        <v>454.6</v>
      </c>
      <c r="AB336" s="3827">
        <v>434.8</v>
      </c>
      <c r="AC336" s="1959">
        <f>SUM(E336:AB336)</f>
        <v>10671.8</v>
      </c>
      <c r="AD336" s="854"/>
    </row>
    <row r="337" spans="1:30" s="7" customFormat="1" ht="12.75" customHeight="1" x14ac:dyDescent="0.2">
      <c r="A337" s="5678"/>
      <c r="B337" s="5682"/>
      <c r="C337" s="1487" t="s">
        <v>641</v>
      </c>
      <c r="D337" s="868" t="s">
        <v>107</v>
      </c>
      <c r="E337" s="3462">
        <v>148</v>
      </c>
      <c r="F337" s="3463">
        <v>146.6</v>
      </c>
      <c r="G337" s="3463">
        <v>147</v>
      </c>
      <c r="H337" s="3464">
        <v>145.80000000000001</v>
      </c>
      <c r="I337" s="3463">
        <v>146.80000000000001</v>
      </c>
      <c r="J337" s="3463">
        <v>143.4</v>
      </c>
      <c r="K337" s="3463">
        <v>145.4</v>
      </c>
      <c r="L337" s="3463">
        <v>145.80000000000001</v>
      </c>
      <c r="M337" s="3463">
        <v>144.6</v>
      </c>
      <c r="N337" s="3464">
        <v>145.80000000000001</v>
      </c>
      <c r="O337" s="3463">
        <v>145.20000000000002</v>
      </c>
      <c r="P337" s="3463">
        <v>143.4</v>
      </c>
      <c r="Q337" s="3463">
        <v>146.20000000000002</v>
      </c>
      <c r="R337" s="3463">
        <v>147.6</v>
      </c>
      <c r="S337" s="3463">
        <v>153.6</v>
      </c>
      <c r="T337" s="3463">
        <v>152</v>
      </c>
      <c r="U337" s="3463">
        <v>151.4</v>
      </c>
      <c r="V337" s="3464">
        <v>152.20000000000002</v>
      </c>
      <c r="W337" s="3463">
        <v>153</v>
      </c>
      <c r="X337" s="3463">
        <v>154.80000000000001</v>
      </c>
      <c r="Y337" s="3463">
        <v>155.6</v>
      </c>
      <c r="Z337" s="3463">
        <v>156.4</v>
      </c>
      <c r="AA337" s="3463">
        <v>147.6</v>
      </c>
      <c r="AB337" s="3829">
        <v>146.20000000000002</v>
      </c>
      <c r="AC337" s="2817">
        <f>SUM(E337:AB337)</f>
        <v>3564.3999999999996</v>
      </c>
      <c r="AD337" s="854"/>
    </row>
    <row r="338" spans="1:30" s="7" customFormat="1" ht="12.75" customHeight="1" x14ac:dyDescent="0.2">
      <c r="A338" s="5679"/>
      <c r="B338" s="5683"/>
      <c r="C338" s="1476" t="s">
        <v>338</v>
      </c>
      <c r="D338" s="868" t="s">
        <v>108</v>
      </c>
      <c r="E338" s="3568">
        <v>25.1</v>
      </c>
      <c r="F338" s="3565">
        <v>24</v>
      </c>
      <c r="G338" s="3565">
        <v>23.9</v>
      </c>
      <c r="H338" s="3566">
        <v>24</v>
      </c>
      <c r="I338" s="3565">
        <v>24.1</v>
      </c>
      <c r="J338" s="3565">
        <v>24.4</v>
      </c>
      <c r="K338" s="3565">
        <v>24.3</v>
      </c>
      <c r="L338" s="3565">
        <v>25.2</v>
      </c>
      <c r="M338" s="3565">
        <v>25.6</v>
      </c>
      <c r="N338" s="3566">
        <v>25.8</v>
      </c>
      <c r="O338" s="3565">
        <v>26.2</v>
      </c>
      <c r="P338" s="3565">
        <v>25.2</v>
      </c>
      <c r="Q338" s="3565">
        <v>25.5</v>
      </c>
      <c r="R338" s="3565">
        <v>25.7</v>
      </c>
      <c r="S338" s="3565">
        <v>25.8</v>
      </c>
      <c r="T338" s="3565">
        <v>27.3</v>
      </c>
      <c r="U338" s="3565">
        <v>27.5</v>
      </c>
      <c r="V338" s="3566">
        <v>27.3</v>
      </c>
      <c r="W338" s="3565">
        <v>28.1</v>
      </c>
      <c r="X338" s="3565">
        <v>28.5</v>
      </c>
      <c r="Y338" s="3565">
        <v>29.4</v>
      </c>
      <c r="Z338" s="3565">
        <v>29.1</v>
      </c>
      <c r="AA338" s="3565">
        <v>27.9</v>
      </c>
      <c r="AB338" s="3567">
        <v>25.5</v>
      </c>
      <c r="AC338" s="3116"/>
      <c r="AD338" s="854"/>
    </row>
    <row r="339" spans="1:30" s="33" customFormat="1" ht="12.75" customHeight="1" thickBot="1" x14ac:dyDescent="0.25">
      <c r="A339" s="5679"/>
      <c r="B339" s="5683"/>
      <c r="C339" s="1446" t="s">
        <v>311</v>
      </c>
      <c r="D339" s="871" t="s">
        <v>109</v>
      </c>
      <c r="E339" s="876">
        <v>0.35491606714628299</v>
      </c>
      <c r="F339" s="877">
        <v>0.35634419056878947</v>
      </c>
      <c r="G339" s="877">
        <v>0.35941320293398532</v>
      </c>
      <c r="H339" s="961">
        <v>0.3584070796460177</v>
      </c>
      <c r="I339" s="877">
        <v>0.35822352367008298</v>
      </c>
      <c r="J339" s="877">
        <v>0.35009765625</v>
      </c>
      <c r="K339" s="877">
        <v>0.3347145488029466</v>
      </c>
      <c r="L339" s="877">
        <v>0.33486449242076249</v>
      </c>
      <c r="M339" s="877">
        <v>0.33134738771769018</v>
      </c>
      <c r="N339" s="961">
        <v>0.3247216035634744</v>
      </c>
      <c r="O339" s="877">
        <v>0.32835820895522394</v>
      </c>
      <c r="P339" s="877">
        <v>0.33583138173302107</v>
      </c>
      <c r="Q339" s="877">
        <v>0.3342478280749886</v>
      </c>
      <c r="R339" s="877">
        <v>0.33109017496635262</v>
      </c>
      <c r="S339" s="877">
        <v>0.34087882822902793</v>
      </c>
      <c r="T339" s="877">
        <v>0.33480176211453744</v>
      </c>
      <c r="U339" s="877">
        <v>0.33129102844638952</v>
      </c>
      <c r="V339" s="961">
        <v>0.3245202558635395</v>
      </c>
      <c r="W339" s="877">
        <v>0.32278481012658228</v>
      </c>
      <c r="X339" s="877">
        <v>0.30496453900709219</v>
      </c>
      <c r="Y339" s="878">
        <v>0.30824088748019013</v>
      </c>
      <c r="Z339" s="877">
        <v>0.31647106434641847</v>
      </c>
      <c r="AA339" s="877">
        <v>0.3246810382754069</v>
      </c>
      <c r="AB339" s="879">
        <v>0.33624655013799454</v>
      </c>
      <c r="AC339" s="3115">
        <f t="shared" ref="AC339" si="85">AC337/AC336</f>
        <v>0.33400176165220485</v>
      </c>
      <c r="AD339" s="864"/>
    </row>
    <row r="340" spans="1:30" s="7" customFormat="1" ht="12.75" customHeight="1" x14ac:dyDescent="0.2">
      <c r="A340" s="5677" t="s">
        <v>150</v>
      </c>
      <c r="B340" s="5681" t="s">
        <v>69</v>
      </c>
      <c r="C340" s="1486" t="s">
        <v>641</v>
      </c>
      <c r="D340" s="1565" t="s">
        <v>106</v>
      </c>
      <c r="E340" s="3458">
        <v>901.4</v>
      </c>
      <c r="F340" s="3459">
        <v>874.80000000000007</v>
      </c>
      <c r="G340" s="3459">
        <v>850.4</v>
      </c>
      <c r="H340" s="3460">
        <v>856.2</v>
      </c>
      <c r="I340" s="3459">
        <v>860.2</v>
      </c>
      <c r="J340" s="3459">
        <v>872.80000000000007</v>
      </c>
      <c r="K340" s="3459">
        <v>948.80000000000007</v>
      </c>
      <c r="L340" s="3459">
        <v>1014</v>
      </c>
      <c r="M340" s="3459">
        <v>1086.5999999999999</v>
      </c>
      <c r="N340" s="3460">
        <v>1108.2</v>
      </c>
      <c r="O340" s="3459">
        <v>1089.2</v>
      </c>
      <c r="P340" s="3459">
        <v>1087.2</v>
      </c>
      <c r="Q340" s="3459">
        <v>1070.5999999999999</v>
      </c>
      <c r="R340" s="3459">
        <v>1275.4000000000001</v>
      </c>
      <c r="S340" s="3459">
        <v>1542.2</v>
      </c>
      <c r="T340" s="3459">
        <v>1393.8</v>
      </c>
      <c r="U340" s="3459">
        <v>1099.4000000000001</v>
      </c>
      <c r="V340" s="3460">
        <v>1084.8</v>
      </c>
      <c r="W340" s="3459">
        <v>1090.4000000000001</v>
      </c>
      <c r="X340" s="3459">
        <v>1057.8</v>
      </c>
      <c r="Y340" s="3459">
        <v>1031.4000000000001</v>
      </c>
      <c r="Z340" s="3459">
        <v>994.4</v>
      </c>
      <c r="AA340" s="3459">
        <v>950.2</v>
      </c>
      <c r="AB340" s="3827">
        <v>903.4</v>
      </c>
      <c r="AC340" s="1959">
        <f>SUM(E340:AB340)</f>
        <v>25043.600000000009</v>
      </c>
      <c r="AD340" s="854"/>
    </row>
    <row r="341" spans="1:30" s="7" customFormat="1" ht="12.75" customHeight="1" x14ac:dyDescent="0.2">
      <c r="A341" s="5678"/>
      <c r="B341" s="5682"/>
      <c r="C341" s="1487" t="s">
        <v>641</v>
      </c>
      <c r="D341" s="940" t="s">
        <v>107</v>
      </c>
      <c r="E341" s="3462">
        <v>275.8</v>
      </c>
      <c r="F341" s="3463">
        <v>277</v>
      </c>
      <c r="G341" s="3463">
        <v>272</v>
      </c>
      <c r="H341" s="3464">
        <v>272</v>
      </c>
      <c r="I341" s="3463">
        <v>271.8</v>
      </c>
      <c r="J341" s="3463">
        <v>276</v>
      </c>
      <c r="K341" s="3463">
        <v>272.60000000000002</v>
      </c>
      <c r="L341" s="3463">
        <v>271.8</v>
      </c>
      <c r="M341" s="3463">
        <v>281.60000000000002</v>
      </c>
      <c r="N341" s="3464">
        <v>285.40000000000003</v>
      </c>
      <c r="O341" s="3463">
        <v>281.8</v>
      </c>
      <c r="P341" s="3463">
        <v>285.40000000000003</v>
      </c>
      <c r="Q341" s="3463">
        <v>280.60000000000002</v>
      </c>
      <c r="R341" s="3463">
        <v>341.6</v>
      </c>
      <c r="S341" s="3463">
        <v>430.2</v>
      </c>
      <c r="T341" s="3463">
        <v>395.6</v>
      </c>
      <c r="U341" s="3463">
        <v>318.8</v>
      </c>
      <c r="V341" s="3464">
        <v>307</v>
      </c>
      <c r="W341" s="3463">
        <v>310.8</v>
      </c>
      <c r="X341" s="3463">
        <v>285.2</v>
      </c>
      <c r="Y341" s="3463">
        <v>289.8</v>
      </c>
      <c r="Z341" s="3463">
        <v>285.40000000000003</v>
      </c>
      <c r="AA341" s="3463">
        <v>279</v>
      </c>
      <c r="AB341" s="3829">
        <v>274</v>
      </c>
      <c r="AC341" s="2817">
        <f>SUM(E341:AB341)</f>
        <v>7121.2000000000007</v>
      </c>
      <c r="AD341" s="854"/>
    </row>
    <row r="342" spans="1:30" s="7" customFormat="1" ht="12.75" customHeight="1" x14ac:dyDescent="0.2">
      <c r="A342" s="5679"/>
      <c r="B342" s="5683"/>
      <c r="C342" s="1476" t="s">
        <v>338</v>
      </c>
      <c r="D342" s="940" t="s">
        <v>108</v>
      </c>
      <c r="E342" s="3544">
        <v>53.4</v>
      </c>
      <c r="F342" s="3545">
        <v>51.6</v>
      </c>
      <c r="G342" s="3545">
        <v>49.5</v>
      </c>
      <c r="H342" s="3547">
        <v>51.1</v>
      </c>
      <c r="I342" s="3545">
        <v>49.7</v>
      </c>
      <c r="J342" s="3545">
        <v>50</v>
      </c>
      <c r="K342" s="3545">
        <v>50</v>
      </c>
      <c r="L342" s="3545">
        <v>56.4</v>
      </c>
      <c r="M342" s="3545">
        <v>60.1</v>
      </c>
      <c r="N342" s="3547">
        <v>63.3</v>
      </c>
      <c r="O342" s="3545">
        <v>65.599999999999994</v>
      </c>
      <c r="P342" s="3545">
        <v>64</v>
      </c>
      <c r="Q342" s="3545">
        <v>62.4</v>
      </c>
      <c r="R342" s="3545">
        <v>61</v>
      </c>
      <c r="S342" s="3545">
        <v>88.1</v>
      </c>
      <c r="T342" s="3545">
        <v>88.2</v>
      </c>
      <c r="U342" s="3545">
        <v>63.4</v>
      </c>
      <c r="V342" s="3547">
        <v>61</v>
      </c>
      <c r="W342" s="3545">
        <v>64</v>
      </c>
      <c r="X342" s="3545">
        <v>61.3</v>
      </c>
      <c r="Y342" s="3545">
        <v>60.7</v>
      </c>
      <c r="Z342" s="3545">
        <v>59.5</v>
      </c>
      <c r="AA342" s="3545">
        <v>57.6</v>
      </c>
      <c r="AB342" s="3548">
        <v>54.3</v>
      </c>
      <c r="AC342" s="3116"/>
      <c r="AD342" s="854"/>
    </row>
    <row r="343" spans="1:30" s="33" customFormat="1" ht="12.75" customHeight="1" thickBot="1" x14ac:dyDescent="0.25">
      <c r="A343" s="5679"/>
      <c r="B343" s="5683"/>
      <c r="C343" s="1446" t="s">
        <v>311</v>
      </c>
      <c r="D343" s="1566" t="s">
        <v>109</v>
      </c>
      <c r="E343" s="876">
        <v>0.30596849345462618</v>
      </c>
      <c r="F343" s="877">
        <v>0.31664380429812528</v>
      </c>
      <c r="G343" s="3113">
        <v>0.31984948259642521</v>
      </c>
      <c r="H343" s="961">
        <v>0.31768278439616909</v>
      </c>
      <c r="I343" s="877">
        <v>0.31597302952801676</v>
      </c>
      <c r="J343" s="877">
        <v>0.31622364802933084</v>
      </c>
      <c r="K343" s="877">
        <v>0.28731028667790892</v>
      </c>
      <c r="L343" s="877">
        <v>0.26804733727810653</v>
      </c>
      <c r="M343" s="877">
        <v>0.2591570034971471</v>
      </c>
      <c r="N343" s="961">
        <v>0.25753474102147628</v>
      </c>
      <c r="O343" s="877">
        <v>0.25872199779654792</v>
      </c>
      <c r="P343" s="877">
        <v>0.26250919793966154</v>
      </c>
      <c r="Q343" s="877">
        <v>0.26209602092284706</v>
      </c>
      <c r="R343" s="877">
        <v>0.26783754116355651</v>
      </c>
      <c r="S343" s="877">
        <v>0.27895214628452858</v>
      </c>
      <c r="T343" s="877">
        <v>0.28382838283828388</v>
      </c>
      <c r="U343" s="877">
        <v>0.28997635073676548</v>
      </c>
      <c r="V343" s="961">
        <v>0.28300147492625372</v>
      </c>
      <c r="W343" s="877">
        <v>0.28503301540719</v>
      </c>
      <c r="X343" s="877">
        <v>0.26961618453393837</v>
      </c>
      <c r="Y343" s="878">
        <v>0.28097731239092494</v>
      </c>
      <c r="Z343" s="877">
        <v>0.28700724054706361</v>
      </c>
      <c r="AA343" s="877">
        <v>0.29362239528520312</v>
      </c>
      <c r="AB343" s="879">
        <v>0.30329864954615898</v>
      </c>
      <c r="AC343" s="873">
        <f t="shared" ref="AC343" si="86">AC341/AC340</f>
        <v>0.28435208995511818</v>
      </c>
      <c r="AD343" s="864"/>
    </row>
    <row r="344" spans="1:30" s="7" customFormat="1" ht="12.75" customHeight="1" x14ac:dyDescent="0.2">
      <c r="A344" s="5677" t="s">
        <v>124</v>
      </c>
      <c r="B344" s="5681" t="s">
        <v>68</v>
      </c>
      <c r="C344" s="1486" t="s">
        <v>641</v>
      </c>
      <c r="D344" s="865" t="s">
        <v>106</v>
      </c>
      <c r="E344" s="3458">
        <v>552.6</v>
      </c>
      <c r="F344" s="3459">
        <v>532.5</v>
      </c>
      <c r="G344" s="3459">
        <v>517.20000000000005</v>
      </c>
      <c r="H344" s="3460">
        <v>525.6</v>
      </c>
      <c r="I344" s="3459">
        <v>548.1</v>
      </c>
      <c r="J344" s="3459">
        <v>544.79999999999995</v>
      </c>
      <c r="K344" s="3459">
        <v>587.70000000000005</v>
      </c>
      <c r="L344" s="3459">
        <v>621.30000000000007</v>
      </c>
      <c r="M344" s="3459">
        <v>657</v>
      </c>
      <c r="N344" s="3460">
        <v>662.7</v>
      </c>
      <c r="O344" s="3459">
        <v>680.1</v>
      </c>
      <c r="P344" s="3459">
        <v>670.2</v>
      </c>
      <c r="Q344" s="3459">
        <v>674.4</v>
      </c>
      <c r="R344" s="3459">
        <v>668.1</v>
      </c>
      <c r="S344" s="3459">
        <v>709.80000000000007</v>
      </c>
      <c r="T344" s="3459">
        <v>704.1</v>
      </c>
      <c r="U344" s="3459">
        <v>729.6</v>
      </c>
      <c r="V344" s="3460">
        <v>715.5</v>
      </c>
      <c r="W344" s="3459">
        <v>714.9</v>
      </c>
      <c r="X344" s="3459">
        <v>682.80000000000007</v>
      </c>
      <c r="Y344" s="3459">
        <v>667.2</v>
      </c>
      <c r="Z344" s="3459">
        <v>640.20000000000005</v>
      </c>
      <c r="AA344" s="3459">
        <v>579.30000000000007</v>
      </c>
      <c r="AB344" s="3827">
        <v>558.6</v>
      </c>
      <c r="AC344" s="1959">
        <f>SUM(E344:AB344)</f>
        <v>15144.3</v>
      </c>
      <c r="AD344" s="854"/>
    </row>
    <row r="345" spans="1:30" s="7" customFormat="1" ht="12.75" customHeight="1" x14ac:dyDescent="0.2">
      <c r="A345" s="5678"/>
      <c r="B345" s="5682"/>
      <c r="C345" s="1487" t="s">
        <v>641</v>
      </c>
      <c r="D345" s="857" t="s">
        <v>107</v>
      </c>
      <c r="E345" s="3462">
        <v>156</v>
      </c>
      <c r="F345" s="3463">
        <v>154.20000000000002</v>
      </c>
      <c r="G345" s="3463">
        <v>150.6</v>
      </c>
      <c r="H345" s="3464">
        <v>153.6</v>
      </c>
      <c r="I345" s="3463">
        <v>155.70000000000002</v>
      </c>
      <c r="J345" s="3463">
        <v>150.30000000000001</v>
      </c>
      <c r="K345" s="3463">
        <v>154.20000000000002</v>
      </c>
      <c r="L345" s="3463">
        <v>153.9</v>
      </c>
      <c r="M345" s="3463">
        <v>156</v>
      </c>
      <c r="N345" s="3464">
        <v>142.5</v>
      </c>
      <c r="O345" s="3463">
        <v>145.80000000000001</v>
      </c>
      <c r="P345" s="3463">
        <v>148.20000000000002</v>
      </c>
      <c r="Q345" s="3463">
        <v>144.30000000000001</v>
      </c>
      <c r="R345" s="3463">
        <v>147.9</v>
      </c>
      <c r="S345" s="3463">
        <v>187.5</v>
      </c>
      <c r="T345" s="3463">
        <v>175.20000000000002</v>
      </c>
      <c r="U345" s="3463">
        <v>184.8</v>
      </c>
      <c r="V345" s="3464">
        <v>182.1</v>
      </c>
      <c r="W345" s="3463">
        <v>186</v>
      </c>
      <c r="X345" s="3463">
        <v>165.3</v>
      </c>
      <c r="Y345" s="3463">
        <v>164.1</v>
      </c>
      <c r="Z345" s="3463">
        <v>166.5</v>
      </c>
      <c r="AA345" s="3463">
        <v>159</v>
      </c>
      <c r="AB345" s="3829">
        <v>157.20000000000002</v>
      </c>
      <c r="AC345" s="2817">
        <f>SUM(E345:AB345)</f>
        <v>3840.9</v>
      </c>
      <c r="AD345" s="854"/>
    </row>
    <row r="346" spans="1:30" s="7" customFormat="1" ht="12.75" customHeight="1" x14ac:dyDescent="0.2">
      <c r="A346" s="5679"/>
      <c r="B346" s="5683"/>
      <c r="C346" s="1476" t="s">
        <v>338</v>
      </c>
      <c r="D346" s="857" t="s">
        <v>108</v>
      </c>
      <c r="E346" s="3544">
        <v>33.5</v>
      </c>
      <c r="F346" s="3545">
        <v>30.9</v>
      </c>
      <c r="G346" s="3545">
        <v>30.8</v>
      </c>
      <c r="H346" s="3547">
        <v>29.9</v>
      </c>
      <c r="I346" s="3545">
        <v>32</v>
      </c>
      <c r="J346" s="3545">
        <v>31.7</v>
      </c>
      <c r="K346" s="3545">
        <v>30.8</v>
      </c>
      <c r="L346" s="3545">
        <v>35</v>
      </c>
      <c r="M346" s="3545">
        <v>35.799999999999997</v>
      </c>
      <c r="N346" s="3547">
        <v>37.6</v>
      </c>
      <c r="O346" s="3545">
        <v>39.700000000000003</v>
      </c>
      <c r="P346" s="3545">
        <v>37</v>
      </c>
      <c r="Q346" s="3545">
        <v>39</v>
      </c>
      <c r="R346" s="3545">
        <v>38.200000000000003</v>
      </c>
      <c r="S346" s="3545">
        <v>38.6</v>
      </c>
      <c r="T346" s="3545">
        <v>40.4</v>
      </c>
      <c r="U346" s="3545">
        <v>40.700000000000003</v>
      </c>
      <c r="V346" s="3547">
        <v>40.6</v>
      </c>
      <c r="W346" s="3545">
        <v>39.4</v>
      </c>
      <c r="X346" s="3545">
        <v>40.6</v>
      </c>
      <c r="Y346" s="3545">
        <v>38.4</v>
      </c>
      <c r="Z346" s="3545">
        <v>38.9</v>
      </c>
      <c r="AA346" s="3545">
        <v>36.5</v>
      </c>
      <c r="AB346" s="3548">
        <v>33.5</v>
      </c>
      <c r="AC346" s="3116"/>
      <c r="AD346" s="854"/>
    </row>
    <row r="347" spans="1:30" s="33" customFormat="1" ht="12.75" customHeight="1" thickBot="1" x14ac:dyDescent="0.25">
      <c r="A347" s="5679"/>
      <c r="B347" s="5683"/>
      <c r="C347" s="1446" t="s">
        <v>311</v>
      </c>
      <c r="D347" s="859" t="s">
        <v>109</v>
      </c>
      <c r="E347" s="860">
        <v>0.28230184581976114</v>
      </c>
      <c r="F347" s="861">
        <v>0.28957746478873242</v>
      </c>
      <c r="G347" s="861">
        <v>0.29118329466357307</v>
      </c>
      <c r="H347" s="958">
        <v>0.29223744292237441</v>
      </c>
      <c r="I347" s="861">
        <v>0.28407224958949101</v>
      </c>
      <c r="J347" s="861">
        <v>0.27588105726872253</v>
      </c>
      <c r="K347" s="861">
        <v>0.26237876467585503</v>
      </c>
      <c r="L347" s="861">
        <v>0.24770642201834861</v>
      </c>
      <c r="M347" s="861">
        <v>0.23744292237442921</v>
      </c>
      <c r="N347" s="958">
        <v>0.21502942507922135</v>
      </c>
      <c r="O347" s="861">
        <v>0.21438023820026467</v>
      </c>
      <c r="P347" s="861">
        <v>0.22112802148612357</v>
      </c>
      <c r="Q347" s="861">
        <v>0.21396797153024913</v>
      </c>
      <c r="R347" s="861">
        <v>0.22137404580152673</v>
      </c>
      <c r="S347" s="861">
        <v>0.26415891800507185</v>
      </c>
      <c r="T347" s="861">
        <v>0.24882829143587559</v>
      </c>
      <c r="U347" s="861">
        <v>0.25328947368421051</v>
      </c>
      <c r="V347" s="958">
        <v>0.25450733752620547</v>
      </c>
      <c r="W347" s="861">
        <v>0.26017624842635334</v>
      </c>
      <c r="X347" s="861">
        <v>0.24209138840070299</v>
      </c>
      <c r="Y347" s="867">
        <v>0.24595323741007191</v>
      </c>
      <c r="Z347" s="861">
        <v>0.26007497656982193</v>
      </c>
      <c r="AA347" s="861">
        <v>0.27446918694976691</v>
      </c>
      <c r="AB347" s="872">
        <v>0.28141783029001077</v>
      </c>
      <c r="AC347" s="3115">
        <f t="shared" ref="AC347" si="87">AC345/AC344</f>
        <v>0.25362017392682396</v>
      </c>
      <c r="AD347" s="864"/>
    </row>
    <row r="348" spans="1:30" s="7" customFormat="1" ht="12.75" customHeight="1" x14ac:dyDescent="0.2">
      <c r="A348" s="5677" t="s">
        <v>119</v>
      </c>
      <c r="B348" s="5681" t="s">
        <v>67</v>
      </c>
      <c r="C348" s="1486" t="s">
        <v>641</v>
      </c>
      <c r="D348" s="874" t="s">
        <v>106</v>
      </c>
      <c r="E348" s="3458">
        <v>148.20000000000002</v>
      </c>
      <c r="F348" s="3459">
        <v>143.4</v>
      </c>
      <c r="G348" s="3459">
        <v>139.6</v>
      </c>
      <c r="H348" s="3460">
        <v>143.20000000000002</v>
      </c>
      <c r="I348" s="3459">
        <v>143.20000000000002</v>
      </c>
      <c r="J348" s="3459">
        <v>146.4</v>
      </c>
      <c r="K348" s="3459">
        <v>163.20000000000002</v>
      </c>
      <c r="L348" s="3459">
        <v>175.6</v>
      </c>
      <c r="M348" s="3459">
        <v>165.8</v>
      </c>
      <c r="N348" s="3460">
        <v>156.80000000000001</v>
      </c>
      <c r="O348" s="3459">
        <v>155.4</v>
      </c>
      <c r="P348" s="3459">
        <v>159</v>
      </c>
      <c r="Q348" s="3459">
        <v>159.80000000000001</v>
      </c>
      <c r="R348" s="3459">
        <v>165.4</v>
      </c>
      <c r="S348" s="3459">
        <v>167.8</v>
      </c>
      <c r="T348" s="3459">
        <v>171</v>
      </c>
      <c r="U348" s="3459">
        <v>176.6</v>
      </c>
      <c r="V348" s="3460">
        <v>182.6</v>
      </c>
      <c r="W348" s="3459">
        <v>193.4</v>
      </c>
      <c r="X348" s="3459">
        <v>195.20000000000002</v>
      </c>
      <c r="Y348" s="3459">
        <v>188</v>
      </c>
      <c r="Z348" s="3459">
        <v>179</v>
      </c>
      <c r="AA348" s="3459">
        <v>166.20000000000002</v>
      </c>
      <c r="AB348" s="3827">
        <v>157.4</v>
      </c>
      <c r="AC348" s="1959">
        <f>SUM(E348:AB348)</f>
        <v>3942.2</v>
      </c>
      <c r="AD348" s="854"/>
    </row>
    <row r="349" spans="1:30" s="7" customFormat="1" ht="12.75" customHeight="1" x14ac:dyDescent="0.2">
      <c r="A349" s="5678"/>
      <c r="B349" s="5682"/>
      <c r="C349" s="1487" t="s">
        <v>641</v>
      </c>
      <c r="D349" s="868" t="s">
        <v>107</v>
      </c>
      <c r="E349" s="3462">
        <v>5.2</v>
      </c>
      <c r="F349" s="3463">
        <v>5.8</v>
      </c>
      <c r="G349" s="3463">
        <v>5.8</v>
      </c>
      <c r="H349" s="3464">
        <v>6</v>
      </c>
      <c r="I349" s="3463">
        <v>6.2</v>
      </c>
      <c r="J349" s="3463">
        <v>6</v>
      </c>
      <c r="K349" s="3463">
        <v>6.2</v>
      </c>
      <c r="L349" s="3463">
        <v>6.2</v>
      </c>
      <c r="M349" s="3463">
        <v>5.6000000000000005</v>
      </c>
      <c r="N349" s="3464">
        <v>5</v>
      </c>
      <c r="O349" s="3463">
        <v>7.4</v>
      </c>
      <c r="P349" s="3463">
        <v>6.2</v>
      </c>
      <c r="Q349" s="3463">
        <v>5.4</v>
      </c>
      <c r="R349" s="3463">
        <v>7</v>
      </c>
      <c r="S349" s="3463">
        <v>8.8000000000000007</v>
      </c>
      <c r="T349" s="3463">
        <v>9.8000000000000007</v>
      </c>
      <c r="U349" s="3463">
        <v>10.200000000000001</v>
      </c>
      <c r="V349" s="3464">
        <v>7.4</v>
      </c>
      <c r="W349" s="3463">
        <v>8.1999999999999993</v>
      </c>
      <c r="X349" s="3463">
        <v>5.4</v>
      </c>
      <c r="Y349" s="3463">
        <v>5.2</v>
      </c>
      <c r="Z349" s="3463">
        <v>5.6000000000000005</v>
      </c>
      <c r="AA349" s="3463">
        <v>3.8000000000000003</v>
      </c>
      <c r="AB349" s="3829">
        <v>6.2</v>
      </c>
      <c r="AC349" s="2817">
        <f>SUM(E349:AB349)</f>
        <v>154.6</v>
      </c>
      <c r="AD349" s="854"/>
    </row>
    <row r="350" spans="1:30" s="7" customFormat="1" ht="12.75" customHeight="1" x14ac:dyDescent="0.2">
      <c r="A350" s="5679"/>
      <c r="B350" s="5683"/>
      <c r="C350" s="1476" t="s">
        <v>338</v>
      </c>
      <c r="D350" s="868" t="s">
        <v>108</v>
      </c>
      <c r="E350" s="3562">
        <v>9</v>
      </c>
      <c r="F350" s="3545">
        <v>7.9</v>
      </c>
      <c r="G350" s="3545">
        <v>8.1</v>
      </c>
      <c r="H350" s="3547">
        <v>7.7</v>
      </c>
      <c r="I350" s="3545">
        <v>8</v>
      </c>
      <c r="J350" s="3545">
        <v>8</v>
      </c>
      <c r="K350" s="3545">
        <v>8.5</v>
      </c>
      <c r="L350" s="3545">
        <v>9.6</v>
      </c>
      <c r="M350" s="3545">
        <v>9.6999999999999993</v>
      </c>
      <c r="N350" s="3547">
        <v>8.3000000000000007</v>
      </c>
      <c r="O350" s="3545">
        <v>9.3000000000000007</v>
      </c>
      <c r="P350" s="3545">
        <v>8.6999999999999993</v>
      </c>
      <c r="Q350" s="3545">
        <v>8.5</v>
      </c>
      <c r="R350" s="3545">
        <v>8.5</v>
      </c>
      <c r="S350" s="3545">
        <v>9.9</v>
      </c>
      <c r="T350" s="3545">
        <v>8.6999999999999993</v>
      </c>
      <c r="U350" s="3545">
        <v>9.9</v>
      </c>
      <c r="V350" s="3547">
        <v>10.6</v>
      </c>
      <c r="W350" s="3545">
        <v>10.8</v>
      </c>
      <c r="X350" s="3545">
        <v>10.7</v>
      </c>
      <c r="Y350" s="3545">
        <v>10.1</v>
      </c>
      <c r="Z350" s="3545">
        <v>10.4</v>
      </c>
      <c r="AA350" s="3545">
        <v>9.3000000000000007</v>
      </c>
      <c r="AB350" s="3548">
        <v>9.4</v>
      </c>
      <c r="AC350" s="3116"/>
      <c r="AD350" s="854"/>
    </row>
    <row r="351" spans="1:30" s="33" customFormat="1" ht="12.75" customHeight="1" thickBot="1" x14ac:dyDescent="0.25">
      <c r="A351" s="5679"/>
      <c r="B351" s="5683"/>
      <c r="C351" s="1446" t="s">
        <v>311</v>
      </c>
      <c r="D351" s="871" t="s">
        <v>109</v>
      </c>
      <c r="E351" s="881">
        <v>3.5087719298245612E-2</v>
      </c>
      <c r="F351" s="877">
        <v>4.0446304044630399E-2</v>
      </c>
      <c r="G351" s="877">
        <v>4.1547277936962751E-2</v>
      </c>
      <c r="H351" s="961">
        <v>4.189944134078212E-2</v>
      </c>
      <c r="I351" s="877">
        <v>4.3296089385474856E-2</v>
      </c>
      <c r="J351" s="877">
        <v>4.0983606557377046E-2</v>
      </c>
      <c r="K351" s="877">
        <v>3.7990196078431369E-2</v>
      </c>
      <c r="L351" s="877">
        <v>3.530751708428246E-2</v>
      </c>
      <c r="M351" s="877">
        <v>3.3775633293124246E-2</v>
      </c>
      <c r="N351" s="961">
        <v>3.1887755102040817E-2</v>
      </c>
      <c r="O351" s="877">
        <v>4.7619047619047616E-2</v>
      </c>
      <c r="P351" s="877">
        <v>3.8993710691823898E-2</v>
      </c>
      <c r="Q351" s="877">
        <v>3.3792240300375469E-2</v>
      </c>
      <c r="R351" s="877">
        <v>4.2321644498186213E-2</v>
      </c>
      <c r="S351" s="877">
        <v>5.2443384982121574E-2</v>
      </c>
      <c r="T351" s="877">
        <v>5.7309941520467839E-2</v>
      </c>
      <c r="U351" s="877">
        <v>5.7757644394110991E-2</v>
      </c>
      <c r="V351" s="961">
        <v>4.0525739320920046E-2</v>
      </c>
      <c r="W351" s="877">
        <v>4.239917269906928E-2</v>
      </c>
      <c r="X351" s="877">
        <v>2.7663934426229508E-2</v>
      </c>
      <c r="Y351" s="878">
        <v>2.7659574468085108E-2</v>
      </c>
      <c r="Z351" s="877">
        <v>3.128491620111732E-2</v>
      </c>
      <c r="AA351" s="877">
        <v>2.2864019253910951E-2</v>
      </c>
      <c r="AB351" s="879">
        <v>3.9390088945362133E-2</v>
      </c>
      <c r="AC351" s="3115">
        <f t="shared" ref="AC351" si="88">AC349/AC348</f>
        <v>3.9216681041043075E-2</v>
      </c>
      <c r="AD351" s="864"/>
    </row>
    <row r="352" spans="1:30" s="7" customFormat="1" ht="12.75" customHeight="1" x14ac:dyDescent="0.2">
      <c r="A352" s="5677" t="s">
        <v>120</v>
      </c>
      <c r="B352" s="5689" t="s">
        <v>271</v>
      </c>
      <c r="C352" s="1436"/>
      <c r="D352" s="874" t="s">
        <v>106</v>
      </c>
      <c r="E352" s="927"/>
      <c r="F352" s="354"/>
      <c r="G352" s="354"/>
      <c r="H352" s="965"/>
      <c r="I352" s="354"/>
      <c r="J352" s="354"/>
      <c r="K352" s="354"/>
      <c r="L352" s="354"/>
      <c r="M352" s="354"/>
      <c r="N352" s="965"/>
      <c r="O352" s="354"/>
      <c r="P352" s="354"/>
      <c r="Q352" s="354"/>
      <c r="R352" s="354"/>
      <c r="S352" s="354"/>
      <c r="T352" s="354"/>
      <c r="U352" s="354"/>
      <c r="V352" s="965"/>
      <c r="W352" s="354"/>
      <c r="X352" s="354"/>
      <c r="Y352" s="354"/>
      <c r="Z352" s="354"/>
      <c r="AA352" s="354"/>
      <c r="AB352" s="1194"/>
      <c r="AC352" s="3123">
        <f>SUM(E352:AB352)</f>
        <v>0</v>
      </c>
      <c r="AD352" s="854"/>
    </row>
    <row r="353" spans="1:142" s="7" customFormat="1" ht="12.75" customHeight="1" x14ac:dyDescent="0.2">
      <c r="A353" s="5678"/>
      <c r="B353" s="5690"/>
      <c r="C353" s="1445"/>
      <c r="D353" s="868" t="s">
        <v>107</v>
      </c>
      <c r="E353" s="349"/>
      <c r="F353" s="350"/>
      <c r="G353" s="350"/>
      <c r="H353" s="966"/>
      <c r="I353" s="350"/>
      <c r="J353" s="350"/>
      <c r="K353" s="350"/>
      <c r="L353" s="350"/>
      <c r="M353" s="350"/>
      <c r="N353" s="966"/>
      <c r="O353" s="350"/>
      <c r="P353" s="350"/>
      <c r="Q353" s="350"/>
      <c r="R353" s="350"/>
      <c r="S353" s="350"/>
      <c r="T353" s="350"/>
      <c r="U353" s="350"/>
      <c r="V353" s="966"/>
      <c r="W353" s="350"/>
      <c r="X353" s="350"/>
      <c r="Y353" s="350"/>
      <c r="Z353" s="350"/>
      <c r="AA353" s="350"/>
      <c r="AB353" s="1127"/>
      <c r="AC353" s="3114">
        <f>SUM(E353:AB353)</f>
        <v>0</v>
      </c>
      <c r="AD353" s="854"/>
    </row>
    <row r="354" spans="1:142" s="7" customFormat="1" ht="12.75" customHeight="1" x14ac:dyDescent="0.2">
      <c r="A354" s="5679"/>
      <c r="B354" s="5691"/>
      <c r="C354" s="1439"/>
      <c r="D354" s="868" t="s">
        <v>108</v>
      </c>
      <c r="E354" s="304"/>
      <c r="F354" s="305"/>
      <c r="G354" s="305"/>
      <c r="H354" s="960"/>
      <c r="I354" s="305"/>
      <c r="J354" s="305"/>
      <c r="K354" s="305"/>
      <c r="L354" s="305"/>
      <c r="M354" s="305"/>
      <c r="N354" s="960"/>
      <c r="O354" s="305"/>
      <c r="P354" s="305"/>
      <c r="Q354" s="305"/>
      <c r="R354" s="305"/>
      <c r="S354" s="305"/>
      <c r="T354" s="305"/>
      <c r="U354" s="305"/>
      <c r="V354" s="960"/>
      <c r="W354" s="305"/>
      <c r="X354" s="305"/>
      <c r="Y354" s="305"/>
      <c r="Z354" s="305"/>
      <c r="AA354" s="305"/>
      <c r="AB354" s="386"/>
      <c r="AC354" s="3116"/>
      <c r="AD354" s="854"/>
    </row>
    <row r="355" spans="1:142" s="33" customFormat="1" ht="12.75" customHeight="1" thickBot="1" x14ac:dyDescent="0.25">
      <c r="A355" s="5679"/>
      <c r="B355" s="5691"/>
      <c r="C355" s="1439"/>
      <c r="D355" s="871" t="s">
        <v>109</v>
      </c>
      <c r="E355" s="881"/>
      <c r="F355" s="877"/>
      <c r="G355" s="877"/>
      <c r="H355" s="961"/>
      <c r="I355" s="877"/>
      <c r="J355" s="877"/>
      <c r="K355" s="877"/>
      <c r="L355" s="877"/>
      <c r="M355" s="877"/>
      <c r="N355" s="961"/>
      <c r="O355" s="877"/>
      <c r="P355" s="877"/>
      <c r="Q355" s="877"/>
      <c r="R355" s="877"/>
      <c r="S355" s="877"/>
      <c r="T355" s="877"/>
      <c r="U355" s="877"/>
      <c r="V355" s="961"/>
      <c r="W355" s="877"/>
      <c r="X355" s="877"/>
      <c r="Y355" s="878"/>
      <c r="Z355" s="877"/>
      <c r="AA355" s="877"/>
      <c r="AB355" s="879"/>
      <c r="AC355" s="3117"/>
      <c r="AD355" s="864"/>
    </row>
    <row r="356" spans="1:142" s="7" customFormat="1" ht="12.75" customHeight="1" x14ac:dyDescent="0.2">
      <c r="A356" s="5677" t="s">
        <v>152</v>
      </c>
      <c r="B356" s="5681" t="s">
        <v>66</v>
      </c>
      <c r="C356" s="1486" t="s">
        <v>641</v>
      </c>
      <c r="D356" s="865" t="s">
        <v>106</v>
      </c>
      <c r="E356" s="3458">
        <v>15.4</v>
      </c>
      <c r="F356" s="3459">
        <v>15</v>
      </c>
      <c r="G356" s="3459">
        <v>14.8</v>
      </c>
      <c r="H356" s="3460">
        <v>14.4</v>
      </c>
      <c r="I356" s="3459">
        <v>14.8</v>
      </c>
      <c r="J356" s="3459">
        <v>15</v>
      </c>
      <c r="K356" s="3459">
        <v>15.200000000000001</v>
      </c>
      <c r="L356" s="3459">
        <v>16.399999999999999</v>
      </c>
      <c r="M356" s="3459">
        <v>17.400000000000002</v>
      </c>
      <c r="N356" s="3460">
        <v>17.600000000000001</v>
      </c>
      <c r="O356" s="3459">
        <v>17.8</v>
      </c>
      <c r="P356" s="3459">
        <v>18.600000000000001</v>
      </c>
      <c r="Q356" s="3459">
        <v>18.2</v>
      </c>
      <c r="R356" s="3459">
        <v>17.8</v>
      </c>
      <c r="S356" s="3459">
        <v>18</v>
      </c>
      <c r="T356" s="3459">
        <v>18</v>
      </c>
      <c r="U356" s="3459">
        <v>17.400000000000002</v>
      </c>
      <c r="V356" s="3460">
        <v>16.399999999999999</v>
      </c>
      <c r="W356" s="3459">
        <v>15.6</v>
      </c>
      <c r="X356" s="3459">
        <v>15.200000000000001</v>
      </c>
      <c r="Y356" s="3459">
        <v>15.200000000000001</v>
      </c>
      <c r="Z356" s="3459">
        <v>15.200000000000001</v>
      </c>
      <c r="AA356" s="3459">
        <v>15</v>
      </c>
      <c r="AB356" s="3827">
        <v>15</v>
      </c>
      <c r="AC356" s="1959">
        <f>SUM(E356:AB356)</f>
        <v>389.39999999999992</v>
      </c>
      <c r="AD356" s="1103"/>
    </row>
    <row r="357" spans="1:142" s="7" customFormat="1" ht="12.75" customHeight="1" x14ac:dyDescent="0.2">
      <c r="A357" s="5678"/>
      <c r="B357" s="5682"/>
      <c r="C357" s="1487" t="s">
        <v>641</v>
      </c>
      <c r="D357" s="857" t="s">
        <v>107</v>
      </c>
      <c r="E357" s="3462">
        <v>0.8</v>
      </c>
      <c r="F357" s="3463">
        <v>0.8</v>
      </c>
      <c r="G357" s="3463">
        <v>1</v>
      </c>
      <c r="H357" s="3464">
        <v>0.8</v>
      </c>
      <c r="I357" s="3463">
        <v>0.6</v>
      </c>
      <c r="J357" s="3463">
        <v>0.4</v>
      </c>
      <c r="K357" s="3463">
        <v>0</v>
      </c>
      <c r="L357" s="3463">
        <v>0.4</v>
      </c>
      <c r="M357" s="3463">
        <v>0.4</v>
      </c>
      <c r="N357" s="3464">
        <v>1.4000000000000001</v>
      </c>
      <c r="O357" s="3463">
        <v>1.4000000000000001</v>
      </c>
      <c r="P357" s="3463">
        <v>1.6</v>
      </c>
      <c r="Q357" s="3463">
        <v>1.4000000000000001</v>
      </c>
      <c r="R357" s="3463">
        <v>1.4000000000000001</v>
      </c>
      <c r="S357" s="3463">
        <v>0.6</v>
      </c>
      <c r="T357" s="3463">
        <v>0.4</v>
      </c>
      <c r="U357" s="3463">
        <v>0.2</v>
      </c>
      <c r="V357" s="3464">
        <v>0</v>
      </c>
      <c r="W357" s="3463">
        <v>0.2</v>
      </c>
      <c r="X357" s="3463">
        <v>0.2</v>
      </c>
      <c r="Y357" s="3463">
        <v>0.2</v>
      </c>
      <c r="Z357" s="3463">
        <v>0.2</v>
      </c>
      <c r="AA357" s="3463">
        <v>0.4</v>
      </c>
      <c r="AB357" s="3829">
        <v>0.4</v>
      </c>
      <c r="AC357" s="2817">
        <f>SUM(E357:AB357)</f>
        <v>15.2</v>
      </c>
      <c r="AD357" s="1103"/>
    </row>
    <row r="358" spans="1:142" s="7" customFormat="1" ht="12.75" customHeight="1" x14ac:dyDescent="0.2">
      <c r="A358" s="5679"/>
      <c r="B358" s="5683"/>
      <c r="C358" s="1476" t="s">
        <v>311</v>
      </c>
      <c r="D358" s="593" t="s">
        <v>336</v>
      </c>
      <c r="E358" s="325">
        <v>15.420765220960989</v>
      </c>
      <c r="F358" s="326">
        <v>15.02131818450032</v>
      </c>
      <c r="G358" s="326">
        <v>14.833745312630928</v>
      </c>
      <c r="H358" s="837">
        <v>14.422205101855956</v>
      </c>
      <c r="I358" s="326">
        <v>14.812157169028421</v>
      </c>
      <c r="J358" s="326">
        <v>15.005332385522154</v>
      </c>
      <c r="K358" s="326">
        <v>15.200000000000001</v>
      </c>
      <c r="L358" s="326">
        <v>16.404877323527902</v>
      </c>
      <c r="M358" s="326">
        <v>17.404597093871494</v>
      </c>
      <c r="N358" s="837">
        <v>17.655594014362702</v>
      </c>
      <c r="O358" s="326">
        <v>17.854971296532515</v>
      </c>
      <c r="P358" s="326">
        <v>18.668690366493308</v>
      </c>
      <c r="Q358" s="326">
        <v>18.253766734567414</v>
      </c>
      <c r="R358" s="326">
        <v>17.854971296532515</v>
      </c>
      <c r="S358" s="326">
        <v>18.009997223764362</v>
      </c>
      <c r="T358" s="326">
        <v>18.004443895883039</v>
      </c>
      <c r="U358" s="326">
        <v>17.401149387324967</v>
      </c>
      <c r="V358" s="837">
        <v>16.399999999999999</v>
      </c>
      <c r="W358" s="326">
        <v>15.601281998605113</v>
      </c>
      <c r="X358" s="326">
        <v>15.201315732527892</v>
      </c>
      <c r="Y358" s="326">
        <v>15.201315732527892</v>
      </c>
      <c r="Z358" s="326">
        <v>15.201315732527892</v>
      </c>
      <c r="AA358" s="326">
        <v>15.005332385522154</v>
      </c>
      <c r="AB358" s="391">
        <v>15.005332385522154</v>
      </c>
      <c r="AC358" s="3114"/>
      <c r="AD358" s="1103"/>
    </row>
    <row r="359" spans="1:142" s="7" customFormat="1" ht="12.75" customHeight="1" x14ac:dyDescent="0.2">
      <c r="A359" s="5679"/>
      <c r="B359" s="5683"/>
      <c r="C359" s="1476" t="s">
        <v>338</v>
      </c>
      <c r="D359" s="940" t="s">
        <v>108</v>
      </c>
      <c r="E359" s="3563">
        <v>0.8</v>
      </c>
      <c r="F359" s="3558">
        <v>0.8</v>
      </c>
      <c r="G359" s="3558">
        <v>0.9</v>
      </c>
      <c r="H359" s="3559">
        <v>1</v>
      </c>
      <c r="I359" s="3558">
        <v>0.8</v>
      </c>
      <c r="J359" s="3558">
        <v>0.9</v>
      </c>
      <c r="K359" s="3558">
        <v>0.9</v>
      </c>
      <c r="L359" s="3558">
        <v>0.9</v>
      </c>
      <c r="M359" s="3558">
        <v>0.9</v>
      </c>
      <c r="N359" s="3559">
        <v>1.1000000000000001</v>
      </c>
      <c r="O359" s="3558">
        <v>1</v>
      </c>
      <c r="P359" s="3558">
        <v>1.1000000000000001</v>
      </c>
      <c r="Q359" s="3558">
        <v>1.2</v>
      </c>
      <c r="R359" s="3558">
        <v>1</v>
      </c>
      <c r="S359" s="3558">
        <v>1</v>
      </c>
      <c r="T359" s="3558">
        <v>1.1000000000000001</v>
      </c>
      <c r="U359" s="3558">
        <v>1</v>
      </c>
      <c r="V359" s="3559">
        <v>1</v>
      </c>
      <c r="W359" s="3558">
        <v>0.9</v>
      </c>
      <c r="X359" s="3558">
        <v>0.8</v>
      </c>
      <c r="Y359" s="3560">
        <v>0.8</v>
      </c>
      <c r="Z359" s="3558">
        <v>0.8</v>
      </c>
      <c r="AA359" s="3558">
        <v>0.9</v>
      </c>
      <c r="AB359" s="3561">
        <v>0.8</v>
      </c>
      <c r="AC359" s="3124"/>
      <c r="AD359" s="1103"/>
    </row>
    <row r="360" spans="1:142" s="33" customFormat="1" ht="12.75" customHeight="1" thickBot="1" x14ac:dyDescent="0.25">
      <c r="A360" s="5680"/>
      <c r="B360" s="5684"/>
      <c r="C360" s="1439" t="s">
        <v>311</v>
      </c>
      <c r="D360" s="859" t="s">
        <v>109</v>
      </c>
      <c r="E360" s="876">
        <v>5.1948051948051951E-2</v>
      </c>
      <c r="F360" s="877">
        <v>5.3333333333333337E-2</v>
      </c>
      <c r="G360" s="877">
        <v>6.7567567567567557E-2</v>
      </c>
      <c r="H360" s="961">
        <v>5.5555555555555559E-2</v>
      </c>
      <c r="I360" s="877">
        <v>4.0540540540540536E-2</v>
      </c>
      <c r="J360" s="877">
        <v>2.6666666666666668E-2</v>
      </c>
      <c r="K360" s="877">
        <v>0</v>
      </c>
      <c r="L360" s="877">
        <v>2.4390243902439029E-2</v>
      </c>
      <c r="M360" s="877">
        <v>2.2988505747126436E-2</v>
      </c>
      <c r="N360" s="961">
        <v>7.9545454545454544E-2</v>
      </c>
      <c r="O360" s="877">
        <v>7.8651685393258425E-2</v>
      </c>
      <c r="P360" s="877">
        <v>8.6021505376344079E-2</v>
      </c>
      <c r="Q360" s="877">
        <v>7.6923076923076927E-2</v>
      </c>
      <c r="R360" s="877">
        <v>7.8651685393258425E-2</v>
      </c>
      <c r="S360" s="877">
        <v>3.3333333333333333E-2</v>
      </c>
      <c r="T360" s="877">
        <v>2.2222222222222223E-2</v>
      </c>
      <c r="U360" s="877">
        <v>1.1494252873563218E-2</v>
      </c>
      <c r="V360" s="961">
        <v>0</v>
      </c>
      <c r="W360" s="877">
        <v>1.2820512820512822E-2</v>
      </c>
      <c r="X360" s="877">
        <v>1.3157894736842105E-2</v>
      </c>
      <c r="Y360" s="878">
        <v>1.3157894736842105E-2</v>
      </c>
      <c r="Z360" s="877">
        <v>1.3157894736842105E-2</v>
      </c>
      <c r="AA360" s="877">
        <v>2.6666666666666668E-2</v>
      </c>
      <c r="AB360" s="879">
        <v>2.6666666666666668E-2</v>
      </c>
      <c r="AC360" s="3115">
        <f t="shared" ref="AC360" si="89">AC357/AC356</f>
        <v>3.9034411915767855E-2</v>
      </c>
      <c r="AD360" s="1109"/>
    </row>
    <row r="361" spans="1:142" s="7" customFormat="1" ht="14.25" customHeight="1" x14ac:dyDescent="0.2">
      <c r="A361" s="2280" t="s">
        <v>157</v>
      </c>
      <c r="B361" s="2322" t="s">
        <v>6</v>
      </c>
      <c r="C361" s="1486" t="s">
        <v>641</v>
      </c>
      <c r="D361" s="865" t="s">
        <v>106</v>
      </c>
      <c r="E361" s="3458">
        <v>62.368000000000002</v>
      </c>
      <c r="F361" s="3459">
        <v>60.928000000000004</v>
      </c>
      <c r="G361" s="3459">
        <v>59.712000000000003</v>
      </c>
      <c r="H361" s="3460">
        <v>54.368000000000002</v>
      </c>
      <c r="I361" s="3459">
        <v>53.536000000000001</v>
      </c>
      <c r="J361" s="3459">
        <v>52.608000000000004</v>
      </c>
      <c r="K361" s="3459">
        <v>51.648000000000003</v>
      </c>
      <c r="L361" s="3459">
        <v>52.128</v>
      </c>
      <c r="M361" s="3459">
        <v>52.256</v>
      </c>
      <c r="N361" s="3460">
        <v>52.448</v>
      </c>
      <c r="O361" s="3459">
        <v>52.32</v>
      </c>
      <c r="P361" s="3459">
        <v>52.800000000000004</v>
      </c>
      <c r="Q361" s="3459">
        <v>53.088000000000001</v>
      </c>
      <c r="R361" s="3459">
        <v>52.64</v>
      </c>
      <c r="S361" s="3459">
        <v>54.176000000000002</v>
      </c>
      <c r="T361" s="3459">
        <v>52.832000000000001</v>
      </c>
      <c r="U361" s="3459">
        <v>59.872</v>
      </c>
      <c r="V361" s="3460">
        <v>61.568000000000005</v>
      </c>
      <c r="W361" s="3459">
        <v>61.792000000000002</v>
      </c>
      <c r="X361" s="3459">
        <v>60.32</v>
      </c>
      <c r="Y361" s="3459">
        <v>60.480000000000004</v>
      </c>
      <c r="Z361" s="3459">
        <v>60.352000000000004</v>
      </c>
      <c r="AA361" s="3459">
        <v>60.608000000000004</v>
      </c>
      <c r="AB361" s="3827">
        <v>60.896000000000001</v>
      </c>
      <c r="AC361" s="3125">
        <f>SUM(E361:AB361)</f>
        <v>1355.7439999999999</v>
      </c>
      <c r="AD361" s="854"/>
    </row>
    <row r="362" spans="1:142" s="7" customFormat="1" ht="13.5" customHeight="1" thickBot="1" x14ac:dyDescent="0.25">
      <c r="A362" s="2281" t="s">
        <v>147</v>
      </c>
      <c r="B362" s="2323" t="s">
        <v>7</v>
      </c>
      <c r="C362" s="1487" t="s">
        <v>641</v>
      </c>
      <c r="D362" s="1562" t="s">
        <v>106</v>
      </c>
      <c r="E362" s="3851">
        <v>73.311999999999998</v>
      </c>
      <c r="F362" s="3852">
        <v>73.12</v>
      </c>
      <c r="G362" s="3852">
        <v>62.72</v>
      </c>
      <c r="H362" s="3853">
        <v>67.103999999999999</v>
      </c>
      <c r="I362" s="3852">
        <v>66.975999999999999</v>
      </c>
      <c r="J362" s="3852">
        <v>59.84</v>
      </c>
      <c r="K362" s="3852">
        <v>59.52</v>
      </c>
      <c r="L362" s="3852">
        <v>64.832000000000008</v>
      </c>
      <c r="M362" s="3852">
        <v>60.192</v>
      </c>
      <c r="N362" s="3853">
        <v>49.728000000000002</v>
      </c>
      <c r="O362" s="3852">
        <v>51.616</v>
      </c>
      <c r="P362" s="3852">
        <v>56.416000000000004</v>
      </c>
      <c r="Q362" s="3852">
        <v>59.68</v>
      </c>
      <c r="R362" s="3852">
        <v>54.784000000000006</v>
      </c>
      <c r="S362" s="3852">
        <v>54.975999999999999</v>
      </c>
      <c r="T362" s="3852">
        <v>63.776000000000003</v>
      </c>
      <c r="U362" s="3852">
        <v>57.184000000000005</v>
      </c>
      <c r="V362" s="3853">
        <v>56.608000000000004</v>
      </c>
      <c r="W362" s="3852">
        <v>63.328000000000003</v>
      </c>
      <c r="X362" s="3852">
        <v>61.120000000000005</v>
      </c>
      <c r="Y362" s="3852">
        <v>60.096000000000004</v>
      </c>
      <c r="Z362" s="3852">
        <v>65.216000000000008</v>
      </c>
      <c r="AA362" s="3852">
        <v>56.448</v>
      </c>
      <c r="AB362" s="3854">
        <v>65.311999999999998</v>
      </c>
      <c r="AC362" s="3126">
        <f>SUM(E362:AB362)</f>
        <v>1463.9039999999998</v>
      </c>
      <c r="AD362" s="854"/>
    </row>
    <row r="363" spans="1:142" s="7" customFormat="1" ht="13.5" customHeight="1" thickBot="1" x14ac:dyDescent="0.25">
      <c r="A363" s="5670" t="s">
        <v>132</v>
      </c>
      <c r="B363" s="5671"/>
      <c r="C363" s="1450" t="s">
        <v>311</v>
      </c>
      <c r="D363" s="953" t="s">
        <v>106</v>
      </c>
      <c r="E363" s="929">
        <f>E320+E324+E329+E336+E340+E344+E348+E356+E361+E362</f>
        <v>3157.68</v>
      </c>
      <c r="F363" s="930">
        <f t="shared" ref="F363:AC363" si="90">F320+F324+F329+F336+F340+F344+F348+F356+F361+F362</f>
        <v>3082.1480000000001</v>
      </c>
      <c r="G363" s="930">
        <f t="shared" si="90"/>
        <v>3014.2319999999995</v>
      </c>
      <c r="H363" s="976">
        <f t="shared" si="90"/>
        <v>3027.4719999999998</v>
      </c>
      <c r="I363" s="930">
        <f t="shared" si="90"/>
        <v>3051.4120000000003</v>
      </c>
      <c r="J363" s="930">
        <f t="shared" si="90"/>
        <v>3077.8480000000004</v>
      </c>
      <c r="K363" s="930">
        <f t="shared" si="90"/>
        <v>3268.2679999999996</v>
      </c>
      <c r="L363" s="930">
        <f t="shared" si="90"/>
        <v>3410.86</v>
      </c>
      <c r="M363" s="930">
        <f t="shared" si="90"/>
        <v>3556.0480000000002</v>
      </c>
      <c r="N363" s="976">
        <f t="shared" si="90"/>
        <v>3590.2759999999998</v>
      </c>
      <c r="O363" s="930">
        <f t="shared" si="90"/>
        <v>3543.8360000000007</v>
      </c>
      <c r="P363" s="930">
        <f>P320+P324+P329+P336+P340+P344+P348+P356+P361+P362</f>
        <v>3535.6160000000004</v>
      </c>
      <c r="Q363" s="930">
        <f t="shared" si="90"/>
        <v>3562.1680000000001</v>
      </c>
      <c r="R363" s="930">
        <f t="shared" si="90"/>
        <v>3577.1240000000003</v>
      </c>
      <c r="S363" s="930">
        <f t="shared" si="90"/>
        <v>3360.7520000000004</v>
      </c>
      <c r="T363" s="930">
        <f t="shared" si="90"/>
        <v>3556.3079999999995</v>
      </c>
      <c r="U363" s="930">
        <f t="shared" si="90"/>
        <v>3683.6559999999999</v>
      </c>
      <c r="V363" s="976">
        <f t="shared" si="90"/>
        <v>3705.6760000000004</v>
      </c>
      <c r="W363" s="930">
        <f t="shared" si="90"/>
        <v>3726.82</v>
      </c>
      <c r="X363" s="930">
        <f t="shared" si="90"/>
        <v>3726.64</v>
      </c>
      <c r="Y363" s="931">
        <f t="shared" si="90"/>
        <v>3676.576</v>
      </c>
      <c r="Z363" s="930">
        <f t="shared" si="90"/>
        <v>3553.9679999999994</v>
      </c>
      <c r="AA363" s="930">
        <f t="shared" si="90"/>
        <v>3333.556</v>
      </c>
      <c r="AB363" s="932">
        <f t="shared" si="90"/>
        <v>3210.6080000000002</v>
      </c>
      <c r="AC363" s="3127">
        <f t="shared" si="90"/>
        <v>81989.547999999995</v>
      </c>
      <c r="AD363" s="854"/>
    </row>
    <row r="364" spans="1:142" s="7" customFormat="1" ht="12.75" hidden="1" customHeight="1" thickBot="1" x14ac:dyDescent="0.25">
      <c r="A364" s="5672"/>
      <c r="B364" s="5671"/>
      <c r="C364" s="1451" t="s">
        <v>311</v>
      </c>
      <c r="D364" s="942" t="s">
        <v>107</v>
      </c>
      <c r="E364" s="945">
        <f t="shared" ref="E364:AC364" si="91">E321+E325+E330+E337+E341+E345+E349+E357</f>
        <v>810.40000000000009</v>
      </c>
      <c r="F364" s="946">
        <f t="shared" si="91"/>
        <v>802.19999999999993</v>
      </c>
      <c r="G364" s="946">
        <f t="shared" si="91"/>
        <v>794.19999999999993</v>
      </c>
      <c r="H364" s="977">
        <f t="shared" si="91"/>
        <v>795.4</v>
      </c>
      <c r="I364" s="946">
        <f t="shared" si="91"/>
        <v>791.50000000000011</v>
      </c>
      <c r="J364" s="946">
        <f t="shared" si="91"/>
        <v>786.30000000000007</v>
      </c>
      <c r="K364" s="946">
        <f t="shared" si="91"/>
        <v>781.00000000000011</v>
      </c>
      <c r="L364" s="946">
        <f t="shared" si="91"/>
        <v>781.3</v>
      </c>
      <c r="M364" s="946">
        <f t="shared" si="91"/>
        <v>817.80000000000007</v>
      </c>
      <c r="N364" s="977">
        <f t="shared" si="91"/>
        <v>870.9</v>
      </c>
      <c r="O364" s="946">
        <f t="shared" si="91"/>
        <v>828.39999999999986</v>
      </c>
      <c r="P364" s="946">
        <f t="shared" si="91"/>
        <v>843.80000000000007</v>
      </c>
      <c r="Q364" s="946">
        <f t="shared" si="91"/>
        <v>841.3</v>
      </c>
      <c r="R364" s="946">
        <f t="shared" si="91"/>
        <v>851.3</v>
      </c>
      <c r="S364" s="946">
        <f t="shared" si="91"/>
        <v>842.9</v>
      </c>
      <c r="T364" s="946">
        <f t="shared" si="91"/>
        <v>856.2</v>
      </c>
      <c r="U364" s="946">
        <f t="shared" si="91"/>
        <v>886</v>
      </c>
      <c r="V364" s="977">
        <f t="shared" si="91"/>
        <v>869.7</v>
      </c>
      <c r="W364" s="946">
        <f t="shared" si="91"/>
        <v>875.80000000000018</v>
      </c>
      <c r="X364" s="946">
        <f t="shared" si="91"/>
        <v>832.30000000000007</v>
      </c>
      <c r="Y364" s="947">
        <f t="shared" si="91"/>
        <v>833.50000000000011</v>
      </c>
      <c r="Z364" s="946">
        <f t="shared" si="91"/>
        <v>827.50000000000011</v>
      </c>
      <c r="AA364" s="946">
        <f t="shared" si="91"/>
        <v>809.99999999999989</v>
      </c>
      <c r="AB364" s="954">
        <f t="shared" si="91"/>
        <v>803.20000000000016</v>
      </c>
      <c r="AC364" s="3125">
        <f t="shared" si="91"/>
        <v>19832.900000000001</v>
      </c>
      <c r="AD364" s="854"/>
    </row>
    <row r="365" spans="1:142" s="7" customFormat="1" ht="15.75" customHeight="1" x14ac:dyDescent="0.2">
      <c r="A365" s="5673" t="s">
        <v>133</v>
      </c>
      <c r="B365" s="5674"/>
      <c r="C365" s="2422" t="s">
        <v>311</v>
      </c>
      <c r="D365" s="865" t="s">
        <v>106</v>
      </c>
      <c r="E365" s="2861">
        <f>E204+E209-E363</f>
        <v>-10.679999999999836</v>
      </c>
      <c r="F365" s="2862">
        <f t="shared" ref="F365:AC365" si="92">F204+F209-F363</f>
        <v>-10.148000000000138</v>
      </c>
      <c r="G365" s="2862">
        <f t="shared" si="92"/>
        <v>-11.231999999999516</v>
      </c>
      <c r="H365" s="2863">
        <f t="shared" si="92"/>
        <v>-9.4719999999997526</v>
      </c>
      <c r="I365" s="2862">
        <f t="shared" si="92"/>
        <v>-12.412000000000262</v>
      </c>
      <c r="J365" s="2862">
        <f t="shared" si="92"/>
        <v>-11.848000000000411</v>
      </c>
      <c r="K365" s="2862">
        <f t="shared" si="92"/>
        <v>-10.267999999999574</v>
      </c>
      <c r="L365" s="2862">
        <f t="shared" si="92"/>
        <v>-14.860000000000127</v>
      </c>
      <c r="M365" s="2862">
        <f t="shared" si="92"/>
        <v>-16.048000000000229</v>
      </c>
      <c r="N365" s="2863">
        <f t="shared" si="92"/>
        <v>-14.27599999999984</v>
      </c>
      <c r="O365" s="2862">
        <f t="shared" si="92"/>
        <v>-12.836000000000695</v>
      </c>
      <c r="P365" s="2862">
        <f t="shared" si="92"/>
        <v>-13.61600000000044</v>
      </c>
      <c r="Q365" s="2862">
        <f t="shared" si="92"/>
        <v>-13.16800000000012</v>
      </c>
      <c r="R365" s="2862">
        <f t="shared" si="92"/>
        <v>-13.124000000000251</v>
      </c>
      <c r="S365" s="2862">
        <f t="shared" si="92"/>
        <v>-12.752000000000407</v>
      </c>
      <c r="T365" s="2862">
        <f t="shared" si="92"/>
        <v>-16.307999999999538</v>
      </c>
      <c r="U365" s="2862">
        <f t="shared" si="92"/>
        <v>-14.655999999999949</v>
      </c>
      <c r="V365" s="2863">
        <f t="shared" si="92"/>
        <v>-15.676000000000386</v>
      </c>
      <c r="W365" s="2862">
        <f t="shared" si="92"/>
        <v>-12.820000000000164</v>
      </c>
      <c r="X365" s="2862">
        <f t="shared" si="92"/>
        <v>-15.639999999999873</v>
      </c>
      <c r="Y365" s="2864">
        <f t="shared" si="92"/>
        <v>-16.576000000000022</v>
      </c>
      <c r="Z365" s="2862">
        <f t="shared" si="92"/>
        <v>-13.967999999999392</v>
      </c>
      <c r="AA365" s="2862">
        <f t="shared" si="92"/>
        <v>-12.55600000000004</v>
      </c>
      <c r="AB365" s="2865">
        <f t="shared" si="92"/>
        <v>-6.6080000000001746</v>
      </c>
      <c r="AC365" s="3127">
        <f t="shared" si="92"/>
        <v>-311.54799999999523</v>
      </c>
      <c r="AD365" s="1563">
        <f>AC365/(AC204+AC209)</f>
        <v>-3.8143441318347075E-3</v>
      </c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</row>
    <row r="366" spans="1:142" s="7" customFormat="1" ht="12.75" customHeight="1" thickBot="1" x14ac:dyDescent="0.25">
      <c r="A366" s="5675"/>
      <c r="B366" s="5676"/>
      <c r="C366" s="2423" t="s">
        <v>311</v>
      </c>
      <c r="D366" s="1562" t="s">
        <v>108</v>
      </c>
      <c r="E366" s="2866">
        <f>E207+E212-E322-E327-E331-E338-E342-E346-E350-E359</f>
        <v>6.4999999999999902</v>
      </c>
      <c r="F366" s="2867">
        <f t="shared" ref="F366:AB366" si="93">F207+F212-F322-F327-F331-F338-F342-F346-F350-F359</f>
        <v>6.2000000000000055</v>
      </c>
      <c r="G366" s="2867">
        <f t="shared" si="93"/>
        <v>6.5999999999999766</v>
      </c>
      <c r="H366" s="2868">
        <f t="shared" si="93"/>
        <v>6.1000000000000112</v>
      </c>
      <c r="I366" s="2867">
        <f t="shared" si="93"/>
        <v>6.3000000000000087</v>
      </c>
      <c r="J366" s="2867">
        <f t="shared" si="93"/>
        <v>6.099999999999989</v>
      </c>
      <c r="K366" s="2867">
        <f t="shared" si="93"/>
        <v>6.200000000000033</v>
      </c>
      <c r="L366" s="2867">
        <f t="shared" si="93"/>
        <v>3.699999999999982</v>
      </c>
      <c r="M366" s="2867">
        <f t="shared" si="93"/>
        <v>5.399999999999979</v>
      </c>
      <c r="N366" s="2868">
        <f t="shared" si="93"/>
        <v>6.4999999999999982</v>
      </c>
      <c r="O366" s="2867">
        <f t="shared" si="93"/>
        <v>7.0999999999999766</v>
      </c>
      <c r="P366" s="2867">
        <f t="shared" si="93"/>
        <v>5.9999999999999982</v>
      </c>
      <c r="Q366" s="2867">
        <f t="shared" si="93"/>
        <v>4.0000000000000524</v>
      </c>
      <c r="R366" s="2867">
        <f t="shared" si="93"/>
        <v>1.9000000000000057</v>
      </c>
      <c r="S366" s="2867">
        <f t="shared" si="93"/>
        <v>5.1999999999999869</v>
      </c>
      <c r="T366" s="2867">
        <f>T207+T212-T322-T327-T331-T338-T342-T346-T350-T359</f>
        <v>-2.7551857058406548</v>
      </c>
      <c r="U366" s="2867">
        <f t="shared" si="93"/>
        <v>5.2000000000000153</v>
      </c>
      <c r="V366" s="2868">
        <f t="shared" si="93"/>
        <v>5.0999999999999677</v>
      </c>
      <c r="W366" s="2867">
        <f t="shared" si="93"/>
        <v>3.6999999999999837</v>
      </c>
      <c r="X366" s="2867">
        <f t="shared" si="93"/>
        <v>4.9999999999999796</v>
      </c>
      <c r="Y366" s="2869">
        <f t="shared" si="93"/>
        <v>5.2999999999999821</v>
      </c>
      <c r="Z366" s="2867">
        <f t="shared" si="93"/>
        <v>5.8000000000000069</v>
      </c>
      <c r="AA366" s="2867">
        <f t="shared" si="93"/>
        <v>4.9000000000000146</v>
      </c>
      <c r="AB366" s="2870">
        <f t="shared" si="93"/>
        <v>5.300000000000014</v>
      </c>
      <c r="AC366" s="3126">
        <f>SUM(E366:AB366)</f>
        <v>121.34481429415932</v>
      </c>
      <c r="AD366" s="1103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</row>
    <row r="367" spans="1:142" s="89" customFormat="1" ht="18" customHeight="1" thickBot="1" x14ac:dyDescent="0.25">
      <c r="A367" s="5685" t="s">
        <v>134</v>
      </c>
      <c r="B367" s="5686"/>
      <c r="C367" s="2000" t="s">
        <v>311</v>
      </c>
      <c r="D367" s="1561" t="s">
        <v>106</v>
      </c>
      <c r="E367" s="2849">
        <f>E221+E227-E233-E238-E243-E248-E254-E259-E264-E270-E307-E363</f>
        <v>224.92000000000326</v>
      </c>
      <c r="F367" s="2850">
        <f t="shared" ref="F367:AC367" si="94">F221+F227-F233-F238-F243-F248-F254-F259-F264-F270-F307-F363</f>
        <v>-198.74799999999823</v>
      </c>
      <c r="G367" s="2850">
        <f t="shared" si="94"/>
        <v>-317.03200000000288</v>
      </c>
      <c r="H367" s="2851">
        <f>H221+H227-H233-H238-H243-H248-H254-H259-H264-H270-H307-H363</f>
        <v>-102.42199999999502</v>
      </c>
      <c r="I367" s="2850">
        <f t="shared" si="94"/>
        <v>-104.51200000000563</v>
      </c>
      <c r="J367" s="2850">
        <f t="shared" si="94"/>
        <v>-146.04799999999796</v>
      </c>
      <c r="K367" s="2850">
        <f t="shared" si="94"/>
        <v>-360.9680000000003</v>
      </c>
      <c r="L367" s="2850">
        <f t="shared" si="94"/>
        <v>-517.76000000000158</v>
      </c>
      <c r="M367" s="2850">
        <f t="shared" si="94"/>
        <v>-320.34800000000496</v>
      </c>
      <c r="N367" s="2851">
        <f t="shared" si="94"/>
        <v>-196.57600000000548</v>
      </c>
      <c r="O367" s="2850">
        <f t="shared" si="94"/>
        <v>-202.38600000000588</v>
      </c>
      <c r="P367" s="2850">
        <f t="shared" si="94"/>
        <v>5.0839999999984684</v>
      </c>
      <c r="Q367" s="2850">
        <f t="shared" si="94"/>
        <v>-238.26800000000412</v>
      </c>
      <c r="R367" s="2850">
        <f t="shared" si="94"/>
        <v>-239.17400000000498</v>
      </c>
      <c r="S367" s="2850">
        <f t="shared" si="94"/>
        <v>-267.90200000000095</v>
      </c>
      <c r="T367" s="2850">
        <f t="shared" si="94"/>
        <v>-268.40799999999626</v>
      </c>
      <c r="U367" s="2850">
        <f t="shared" si="94"/>
        <v>-268.95599999999286</v>
      </c>
      <c r="V367" s="2852">
        <f t="shared" si="94"/>
        <v>-240.02599999999984</v>
      </c>
      <c r="W367" s="2850">
        <f t="shared" si="94"/>
        <v>-41.069999999993797</v>
      </c>
      <c r="X367" s="2850">
        <f t="shared" si="94"/>
        <v>-14.289999999997235</v>
      </c>
      <c r="Y367" s="2850">
        <f t="shared" si="94"/>
        <v>-37.625999999999749</v>
      </c>
      <c r="Z367" s="2850">
        <f t="shared" si="94"/>
        <v>41.082000000005337</v>
      </c>
      <c r="AA367" s="2850">
        <f t="shared" si="94"/>
        <v>184.39399999999796</v>
      </c>
      <c r="AB367" s="2853">
        <f t="shared" si="94"/>
        <v>109.64199999999573</v>
      </c>
      <c r="AC367" s="2854">
        <f t="shared" si="94"/>
        <v>-3517.397999999841</v>
      </c>
      <c r="AD367" s="1419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</row>
    <row r="368" spans="1:142" s="7" customFormat="1" ht="18.75" customHeight="1" thickBot="1" x14ac:dyDescent="0.25">
      <c r="A368" s="5687"/>
      <c r="B368" s="5688"/>
      <c r="C368" s="1463" t="s">
        <v>311</v>
      </c>
      <c r="D368" s="1560" t="s">
        <v>491</v>
      </c>
      <c r="E368" s="2855">
        <f>E367/(E221+E227)</f>
        <v>6.3120555433947715E-3</v>
      </c>
      <c r="F368" s="2856">
        <f t="shared" ref="F368:AC368" si="95">F367/(F221+F227)</f>
        <v>-5.5931154036651309E-3</v>
      </c>
      <c r="G368" s="2856">
        <f t="shared" si="95"/>
        <v>-8.8789559177730043E-3</v>
      </c>
      <c r="H368" s="2857">
        <f t="shared" si="95"/>
        <v>-2.8537118147267549E-3</v>
      </c>
      <c r="I368" s="2856">
        <f t="shared" si="95"/>
        <v>-2.9151604409337942E-3</v>
      </c>
      <c r="J368" s="2856">
        <f t="shared" si="95"/>
        <v>-4.0767289698755592E-3</v>
      </c>
      <c r="K368" s="2856">
        <f t="shared" si="95"/>
        <v>-1.0088935844331537E-2</v>
      </c>
      <c r="L368" s="2856">
        <f t="shared" si="95"/>
        <v>-1.4386298340085289E-2</v>
      </c>
      <c r="M368" s="2856">
        <f t="shared" si="95"/>
        <v>-8.8717923154042234E-3</v>
      </c>
      <c r="N368" s="2857">
        <f t="shared" si="95"/>
        <v>-5.4529920220145103E-3</v>
      </c>
      <c r="O368" s="2856">
        <f t="shared" si="95"/>
        <v>-5.6162171162172795E-3</v>
      </c>
      <c r="P368" s="2856">
        <f t="shared" si="95"/>
        <v>1.4102948193020839E-4</v>
      </c>
      <c r="Q368" s="2856">
        <f t="shared" si="95"/>
        <v>-6.616791077934888E-3</v>
      </c>
      <c r="R368" s="2856">
        <f t="shared" si="95"/>
        <v>-6.6419510352796196E-3</v>
      </c>
      <c r="S368" s="2856">
        <f t="shared" si="95"/>
        <v>-7.435649774906075E-3</v>
      </c>
      <c r="T368" s="2856">
        <f t="shared" si="95"/>
        <v>-7.4062791454886567E-3</v>
      </c>
      <c r="U368" s="2856">
        <f t="shared" si="95"/>
        <v>-7.3810739161217177E-3</v>
      </c>
      <c r="V368" s="2858">
        <f t="shared" si="95"/>
        <v>-6.5444620762238129E-3</v>
      </c>
      <c r="W368" s="2856">
        <f t="shared" si="95"/>
        <v>-1.1183909548393839E-3</v>
      </c>
      <c r="X368" s="2856">
        <f t="shared" si="95"/>
        <v>-3.8948579153644469E-4</v>
      </c>
      <c r="Y368" s="2856">
        <f t="shared" si="95"/>
        <v>-1.0299745421696572E-3</v>
      </c>
      <c r="Z368" s="2856">
        <f t="shared" si="95"/>
        <v>1.1264106866714192E-3</v>
      </c>
      <c r="AA368" s="2856">
        <f t="shared" si="95"/>
        <v>5.0778780168092589E-3</v>
      </c>
      <c r="AB368" s="2859">
        <f t="shared" si="95"/>
        <v>3.0370062600408769E-3</v>
      </c>
      <c r="AC368" s="2860">
        <f t="shared" si="95"/>
        <v>-4.0584474923776748E-3</v>
      </c>
      <c r="AD368" s="935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</row>
    <row r="369" spans="1:30" s="8" customFormat="1" ht="30" customHeight="1" thickBot="1" x14ac:dyDescent="0.25">
      <c r="A369" s="10"/>
      <c r="B369" s="14"/>
      <c r="C369" s="11"/>
      <c r="D369" s="29"/>
      <c r="E369" s="31"/>
      <c r="F369" s="22"/>
      <c r="G369" s="22"/>
      <c r="H369" s="14"/>
      <c r="I369" s="22"/>
      <c r="J369" s="22"/>
      <c r="K369" s="22"/>
      <c r="L369" s="22"/>
      <c r="M369" s="22"/>
      <c r="N369" s="14"/>
      <c r="O369" s="22"/>
      <c r="P369" s="22"/>
      <c r="Q369" s="22"/>
      <c r="R369" s="22"/>
      <c r="S369" s="22"/>
      <c r="T369" s="22"/>
      <c r="U369" s="22"/>
      <c r="V369" s="14"/>
      <c r="W369" s="22"/>
      <c r="X369" s="22"/>
      <c r="Y369" s="22"/>
      <c r="Z369" s="22"/>
      <c r="AA369" s="22"/>
    </row>
    <row r="370" spans="1:30" s="4" customFormat="1" ht="49.5" customHeight="1" thickBot="1" x14ac:dyDescent="0.25">
      <c r="A370" s="503" t="s">
        <v>4</v>
      </c>
      <c r="B370" s="706" t="s">
        <v>0</v>
      </c>
      <c r="C370" s="675" t="s">
        <v>285</v>
      </c>
      <c r="D370" s="619" t="s">
        <v>3</v>
      </c>
      <c r="E370" s="5487" t="s">
        <v>136</v>
      </c>
      <c r="F370" s="5488"/>
      <c r="G370" s="5488"/>
      <c r="H370" s="5488"/>
      <c r="I370" s="5488"/>
      <c r="J370" s="5488"/>
      <c r="K370" s="5488"/>
      <c r="L370" s="5488"/>
      <c r="M370" s="5488"/>
      <c r="N370" s="5488"/>
      <c r="O370" s="5488"/>
      <c r="P370" s="5488"/>
      <c r="Q370" s="5488"/>
      <c r="R370" s="5488"/>
      <c r="S370" s="5488"/>
      <c r="T370" s="5488"/>
      <c r="U370" s="5488"/>
      <c r="V370" s="5488"/>
      <c r="W370" s="5488"/>
      <c r="X370" s="5488"/>
      <c r="Y370" s="5488"/>
      <c r="Z370" s="5488"/>
      <c r="AA370" s="5488"/>
      <c r="AB370" s="5489"/>
      <c r="AC370" s="278" t="s">
        <v>2</v>
      </c>
      <c r="AD370" s="1479" t="s">
        <v>308</v>
      </c>
    </row>
    <row r="371" spans="1:30" s="8" customFormat="1" ht="21.75" customHeight="1" thickBot="1" x14ac:dyDescent="0.25">
      <c r="A371" s="4637" t="s">
        <v>199</v>
      </c>
      <c r="B371" s="4638"/>
      <c r="C371" s="4639"/>
      <c r="D371" s="4891"/>
      <c r="E371" s="408">
        <v>1</v>
      </c>
      <c r="F371" s="409">
        <v>2</v>
      </c>
      <c r="G371" s="409">
        <v>3</v>
      </c>
      <c r="H371" s="500">
        <v>4</v>
      </c>
      <c r="I371" s="409">
        <v>5</v>
      </c>
      <c r="J371" s="409">
        <v>6</v>
      </c>
      <c r="K371" s="409">
        <v>7</v>
      </c>
      <c r="L371" s="409">
        <v>8</v>
      </c>
      <c r="M371" s="409">
        <v>9</v>
      </c>
      <c r="N371" s="500">
        <v>10</v>
      </c>
      <c r="O371" s="409">
        <v>11</v>
      </c>
      <c r="P371" s="409">
        <v>12</v>
      </c>
      <c r="Q371" s="409">
        <v>13</v>
      </c>
      <c r="R371" s="409">
        <v>14</v>
      </c>
      <c r="S371" s="409">
        <v>15</v>
      </c>
      <c r="T371" s="409">
        <v>16</v>
      </c>
      <c r="U371" s="409">
        <v>17</v>
      </c>
      <c r="V371" s="1306">
        <v>18</v>
      </c>
      <c r="W371" s="409">
        <v>19</v>
      </c>
      <c r="X371" s="409">
        <v>20</v>
      </c>
      <c r="Y371" s="1306">
        <v>21</v>
      </c>
      <c r="Z371" s="409">
        <v>22</v>
      </c>
      <c r="AA371" s="409">
        <v>23</v>
      </c>
      <c r="AB371" s="2479">
        <v>24</v>
      </c>
      <c r="AC371" s="3215"/>
      <c r="AD371" s="508"/>
    </row>
    <row r="372" spans="1:30" s="14" customFormat="1" ht="18" customHeight="1" x14ac:dyDescent="0.2">
      <c r="A372" s="4032" t="s">
        <v>104</v>
      </c>
      <c r="B372" s="4042"/>
      <c r="C372" s="2700"/>
      <c r="D372" s="676"/>
      <c r="E372" s="3216">
        <v>21</v>
      </c>
      <c r="F372" s="2792">
        <v>21</v>
      </c>
      <c r="G372" s="2792">
        <v>21</v>
      </c>
      <c r="H372" s="3344">
        <v>21</v>
      </c>
      <c r="I372" s="2792">
        <v>21</v>
      </c>
      <c r="J372" s="2792">
        <v>21</v>
      </c>
      <c r="K372" s="2792">
        <v>21</v>
      </c>
      <c r="L372" s="2792">
        <v>21</v>
      </c>
      <c r="M372" s="2792">
        <v>21</v>
      </c>
      <c r="N372" s="3344">
        <v>21</v>
      </c>
      <c r="O372" s="2792">
        <v>21</v>
      </c>
      <c r="P372" s="2792">
        <v>21</v>
      </c>
      <c r="Q372" s="2792">
        <v>21</v>
      </c>
      <c r="R372" s="2792">
        <v>21</v>
      </c>
      <c r="S372" s="2792">
        <v>21</v>
      </c>
      <c r="T372" s="2792">
        <v>21</v>
      </c>
      <c r="U372" s="2792">
        <v>21</v>
      </c>
      <c r="V372" s="3342">
        <v>21</v>
      </c>
      <c r="W372" s="2792">
        <v>21</v>
      </c>
      <c r="X372" s="2792">
        <v>21</v>
      </c>
      <c r="Y372" s="2793">
        <v>21</v>
      </c>
      <c r="Z372" s="2792">
        <v>21</v>
      </c>
      <c r="AA372" s="2792">
        <v>21</v>
      </c>
      <c r="AB372" s="3217">
        <v>21</v>
      </c>
      <c r="AC372" s="3218"/>
      <c r="AD372" s="509"/>
    </row>
    <row r="373" spans="1:30" s="14" customFormat="1" ht="16.5" customHeight="1" thickBot="1" x14ac:dyDescent="0.25">
      <c r="A373" s="4034" t="s">
        <v>105</v>
      </c>
      <c r="B373" s="4044"/>
      <c r="C373" s="4075"/>
      <c r="D373" s="677"/>
      <c r="E373" s="3219">
        <v>21</v>
      </c>
      <c r="F373" s="3220">
        <v>21</v>
      </c>
      <c r="G373" s="3220">
        <v>21</v>
      </c>
      <c r="H373" s="3345">
        <v>21</v>
      </c>
      <c r="I373" s="3220">
        <v>21</v>
      </c>
      <c r="J373" s="3220">
        <v>21</v>
      </c>
      <c r="K373" s="3220">
        <v>21</v>
      </c>
      <c r="L373" s="3220">
        <v>21</v>
      </c>
      <c r="M373" s="3220">
        <v>21</v>
      </c>
      <c r="N373" s="3345">
        <v>21</v>
      </c>
      <c r="O373" s="3220">
        <v>21</v>
      </c>
      <c r="P373" s="3220">
        <v>21</v>
      </c>
      <c r="Q373" s="3220">
        <v>21</v>
      </c>
      <c r="R373" s="3220">
        <v>21</v>
      </c>
      <c r="S373" s="3220">
        <v>21</v>
      </c>
      <c r="T373" s="3220">
        <v>21</v>
      </c>
      <c r="U373" s="3220">
        <v>21</v>
      </c>
      <c r="V373" s="3343">
        <v>21</v>
      </c>
      <c r="W373" s="3220">
        <v>21</v>
      </c>
      <c r="X373" s="3220">
        <v>21</v>
      </c>
      <c r="Y373" s="3221">
        <v>21</v>
      </c>
      <c r="Z373" s="3220">
        <v>21</v>
      </c>
      <c r="AA373" s="3220">
        <v>21</v>
      </c>
      <c r="AB373" s="3222">
        <v>21</v>
      </c>
      <c r="AC373" s="3223"/>
      <c r="AD373" s="509"/>
    </row>
    <row r="374" spans="1:30" s="14" customFormat="1" ht="12.75" customHeight="1" x14ac:dyDescent="0.2">
      <c r="A374" s="5636" t="s">
        <v>186</v>
      </c>
      <c r="B374" s="5639" t="s">
        <v>302</v>
      </c>
      <c r="C374" s="1486" t="s">
        <v>279</v>
      </c>
      <c r="D374" s="589" t="s">
        <v>106</v>
      </c>
      <c r="E374" s="1039"/>
      <c r="F374" s="910"/>
      <c r="G374" s="910"/>
      <c r="H374" s="3224"/>
      <c r="I374" s="910"/>
      <c r="J374" s="910"/>
      <c r="K374" s="910"/>
      <c r="L374" s="910"/>
      <c r="M374" s="910"/>
      <c r="N374" s="3224"/>
      <c r="O374" s="910"/>
      <c r="P374" s="910"/>
      <c r="Q374" s="910"/>
      <c r="R374" s="910"/>
      <c r="S374" s="910"/>
      <c r="T374" s="910"/>
      <c r="U374" s="910"/>
      <c r="V374" s="980"/>
      <c r="W374" s="910"/>
      <c r="X374" s="910"/>
      <c r="Y374" s="911"/>
      <c r="Z374" s="910"/>
      <c r="AA374" s="910"/>
      <c r="AB374" s="912"/>
      <c r="AC374" s="3225">
        <f>SUM(E374:AB374)</f>
        <v>0</v>
      </c>
      <c r="AD374" s="509"/>
    </row>
    <row r="375" spans="1:30" s="14" customFormat="1" ht="12.75" customHeight="1" x14ac:dyDescent="0.2">
      <c r="A375" s="5637"/>
      <c r="B375" s="5640"/>
      <c r="C375" s="1487" t="s">
        <v>279</v>
      </c>
      <c r="D375" s="588" t="s">
        <v>107</v>
      </c>
      <c r="E375" s="1042"/>
      <c r="F375" s="1043"/>
      <c r="G375" s="1043"/>
      <c r="H375" s="3226"/>
      <c r="I375" s="1043"/>
      <c r="J375" s="1043"/>
      <c r="K375" s="1043"/>
      <c r="L375" s="1043"/>
      <c r="M375" s="1043"/>
      <c r="N375" s="3226"/>
      <c r="O375" s="1043"/>
      <c r="P375" s="1043"/>
      <c r="Q375" s="1043"/>
      <c r="R375" s="1043"/>
      <c r="S375" s="1043"/>
      <c r="T375" s="1043"/>
      <c r="U375" s="1043"/>
      <c r="V375" s="1086"/>
      <c r="W375" s="1043"/>
      <c r="X375" s="1043"/>
      <c r="Y375" s="1044"/>
      <c r="Z375" s="1043"/>
      <c r="AA375" s="1043"/>
      <c r="AB375" s="1102"/>
      <c r="AC375" s="870">
        <f>SUM(E375:AB375)</f>
        <v>0</v>
      </c>
      <c r="AD375" s="509"/>
    </row>
    <row r="376" spans="1:30" s="14" customFormat="1" ht="12.75" customHeight="1" x14ac:dyDescent="0.2">
      <c r="A376" s="5637"/>
      <c r="B376" s="5640"/>
      <c r="C376" s="1487"/>
      <c r="D376" s="588" t="s">
        <v>109</v>
      </c>
      <c r="E376" s="1042"/>
      <c r="F376" s="1043"/>
      <c r="G376" s="1043"/>
      <c r="H376" s="3226"/>
      <c r="I376" s="1043"/>
      <c r="J376" s="1043"/>
      <c r="K376" s="1043"/>
      <c r="L376" s="1043"/>
      <c r="M376" s="1043"/>
      <c r="N376" s="3226"/>
      <c r="O376" s="1043"/>
      <c r="P376" s="1043"/>
      <c r="Q376" s="1043"/>
      <c r="R376" s="1043"/>
      <c r="S376" s="1043"/>
      <c r="T376" s="1043"/>
      <c r="U376" s="1043"/>
      <c r="V376" s="1086"/>
      <c r="W376" s="1043"/>
      <c r="X376" s="1043"/>
      <c r="Y376" s="1044"/>
      <c r="Z376" s="1043"/>
      <c r="AA376" s="1043"/>
      <c r="AB376" s="1102"/>
      <c r="AC376" s="870"/>
      <c r="AD376" s="509"/>
    </row>
    <row r="377" spans="1:30" s="14" customFormat="1" ht="12.75" customHeight="1" thickBot="1" x14ac:dyDescent="0.25">
      <c r="A377" s="5638"/>
      <c r="B377" s="5641"/>
      <c r="C377" s="1488"/>
      <c r="D377" s="590" t="s">
        <v>110</v>
      </c>
      <c r="E377" s="1047"/>
      <c r="F377" s="1048"/>
      <c r="G377" s="1048"/>
      <c r="H377" s="3227"/>
      <c r="I377" s="1048"/>
      <c r="J377" s="1048"/>
      <c r="K377" s="1048"/>
      <c r="L377" s="1048"/>
      <c r="M377" s="1048"/>
      <c r="N377" s="3227"/>
      <c r="O377" s="1048"/>
      <c r="P377" s="1048"/>
      <c r="Q377" s="1048"/>
      <c r="R377" s="1048"/>
      <c r="S377" s="1048"/>
      <c r="T377" s="1048"/>
      <c r="U377" s="1048"/>
      <c r="V377" s="1087"/>
      <c r="W377" s="1048"/>
      <c r="X377" s="1048"/>
      <c r="Y377" s="1049"/>
      <c r="Z377" s="1048"/>
      <c r="AA377" s="1048"/>
      <c r="AB377" s="1149"/>
      <c r="AC377" s="2486"/>
      <c r="AD377" s="509"/>
    </row>
    <row r="378" spans="1:30" s="14" customFormat="1" ht="12.75" customHeight="1" x14ac:dyDescent="0.2">
      <c r="A378" s="5476" t="s">
        <v>112</v>
      </c>
      <c r="B378" s="5573" t="s">
        <v>300</v>
      </c>
      <c r="C378" s="1486" t="s">
        <v>279</v>
      </c>
      <c r="D378" s="569" t="s">
        <v>106</v>
      </c>
      <c r="E378" s="1051"/>
      <c r="F378" s="1052"/>
      <c r="G378" s="1052"/>
      <c r="H378" s="3228"/>
      <c r="I378" s="1052"/>
      <c r="J378" s="1052"/>
      <c r="K378" s="1052"/>
      <c r="L378" s="1052"/>
      <c r="M378" s="1052"/>
      <c r="N378" s="3228"/>
      <c r="O378" s="1052"/>
      <c r="P378" s="1052"/>
      <c r="Q378" s="1052"/>
      <c r="R378" s="1052"/>
      <c r="S378" s="1052"/>
      <c r="T378" s="1052"/>
      <c r="U378" s="1052"/>
      <c r="V378" s="1088"/>
      <c r="W378" s="1052"/>
      <c r="X378" s="1052"/>
      <c r="Y378" s="1053"/>
      <c r="Z378" s="1052"/>
      <c r="AA378" s="1052"/>
      <c r="AB378" s="916"/>
      <c r="AC378" s="3229"/>
      <c r="AD378" s="509"/>
    </row>
    <row r="379" spans="1:30" s="14" customFormat="1" ht="12.75" customHeight="1" x14ac:dyDescent="0.2">
      <c r="A379" s="5642"/>
      <c r="B379" s="5663"/>
      <c r="C379" s="1487" t="s">
        <v>279</v>
      </c>
      <c r="D379" s="588" t="s">
        <v>107</v>
      </c>
      <c r="E379" s="1042"/>
      <c r="F379" s="1043"/>
      <c r="G379" s="1043"/>
      <c r="H379" s="1086"/>
      <c r="I379" s="1043"/>
      <c r="J379" s="1043"/>
      <c r="K379" s="1043"/>
      <c r="L379" s="1043"/>
      <c r="M379" s="1043"/>
      <c r="N379" s="3226"/>
      <c r="O379" s="1043"/>
      <c r="P379" s="1043"/>
      <c r="Q379" s="1043"/>
      <c r="R379" s="1043"/>
      <c r="S379" s="1043"/>
      <c r="T379" s="1043"/>
      <c r="U379" s="1043"/>
      <c r="V379" s="1086"/>
      <c r="W379" s="1043"/>
      <c r="X379" s="1043"/>
      <c r="Y379" s="1044"/>
      <c r="Z379" s="1043"/>
      <c r="AA379" s="1043"/>
      <c r="AB379" s="1102"/>
      <c r="AC379" s="870"/>
      <c r="AD379" s="509"/>
    </row>
    <row r="380" spans="1:30" s="14" customFormat="1" ht="12.75" customHeight="1" x14ac:dyDescent="0.2">
      <c r="A380" s="5642"/>
      <c r="B380" s="5663"/>
      <c r="C380" s="1487"/>
      <c r="D380" s="588" t="s">
        <v>109</v>
      </c>
      <c r="E380" s="1042"/>
      <c r="F380" s="1043"/>
      <c r="G380" s="1043"/>
      <c r="H380" s="1086"/>
      <c r="I380" s="1043"/>
      <c r="J380" s="1043"/>
      <c r="K380" s="1043"/>
      <c r="L380" s="1043"/>
      <c r="M380" s="1043"/>
      <c r="N380" s="1086"/>
      <c r="O380" s="1043"/>
      <c r="P380" s="1043"/>
      <c r="Q380" s="1043"/>
      <c r="R380" s="1043"/>
      <c r="S380" s="1043"/>
      <c r="T380" s="1043"/>
      <c r="U380" s="1043"/>
      <c r="V380" s="1086"/>
      <c r="W380" s="1043"/>
      <c r="X380" s="1043"/>
      <c r="Y380" s="1044"/>
      <c r="Z380" s="1043"/>
      <c r="AA380" s="1043"/>
      <c r="AB380" s="1102"/>
      <c r="AC380" s="870"/>
      <c r="AD380" s="509"/>
    </row>
    <row r="381" spans="1:30" s="14" customFormat="1" ht="12.75" customHeight="1" thickBot="1" x14ac:dyDescent="0.25">
      <c r="A381" s="5665"/>
      <c r="B381" s="5666"/>
      <c r="C381" s="1488"/>
      <c r="D381" s="570" t="s">
        <v>110</v>
      </c>
      <c r="E381" s="903"/>
      <c r="F381" s="904"/>
      <c r="G381" s="904"/>
      <c r="H381" s="968"/>
      <c r="I381" s="904"/>
      <c r="J381" s="904"/>
      <c r="K381" s="904"/>
      <c r="L381" s="904"/>
      <c r="M381" s="904"/>
      <c r="N381" s="968"/>
      <c r="O381" s="904"/>
      <c r="P381" s="904"/>
      <c r="Q381" s="904"/>
      <c r="R381" s="904"/>
      <c r="S381" s="904"/>
      <c r="T381" s="904"/>
      <c r="U381" s="904"/>
      <c r="V381" s="968"/>
      <c r="W381" s="904"/>
      <c r="X381" s="904"/>
      <c r="Y381" s="905"/>
      <c r="Z381" s="904"/>
      <c r="AA381" s="904"/>
      <c r="AB381" s="906"/>
      <c r="AC381" s="3230"/>
      <c r="AD381" s="509"/>
    </row>
    <row r="382" spans="1:30" s="14" customFormat="1" ht="12.75" customHeight="1" x14ac:dyDescent="0.2">
      <c r="A382" s="5661" t="s">
        <v>127</v>
      </c>
      <c r="B382" s="5592" t="s">
        <v>702</v>
      </c>
      <c r="C382" s="1486" t="s">
        <v>338</v>
      </c>
      <c r="D382" s="685" t="s">
        <v>106</v>
      </c>
      <c r="E382" s="3458">
        <v>0</v>
      </c>
      <c r="F382" s="3459">
        <v>0</v>
      </c>
      <c r="G382" s="3459">
        <v>0</v>
      </c>
      <c r="H382" s="3460">
        <v>0</v>
      </c>
      <c r="I382" s="3459">
        <v>0</v>
      </c>
      <c r="J382" s="3459">
        <v>0</v>
      </c>
      <c r="K382" s="3459">
        <v>0</v>
      </c>
      <c r="L382" s="3459">
        <v>0</v>
      </c>
      <c r="M382" s="3459">
        <v>0</v>
      </c>
      <c r="N382" s="3460">
        <v>0</v>
      </c>
      <c r="O382" s="3459">
        <v>0</v>
      </c>
      <c r="P382" s="3459">
        <v>0</v>
      </c>
      <c r="Q382" s="3459">
        <v>0</v>
      </c>
      <c r="R382" s="3459">
        <v>0</v>
      </c>
      <c r="S382" s="3459">
        <v>0</v>
      </c>
      <c r="T382" s="3459">
        <v>0</v>
      </c>
      <c r="U382" s="3459">
        <v>0</v>
      </c>
      <c r="V382" s="3460">
        <v>0</v>
      </c>
      <c r="W382" s="3459">
        <v>0</v>
      </c>
      <c r="X382" s="3459">
        <v>0</v>
      </c>
      <c r="Y382" s="3459">
        <v>0</v>
      </c>
      <c r="Z382" s="3459">
        <v>0</v>
      </c>
      <c r="AA382" s="3459">
        <v>0</v>
      </c>
      <c r="AB382" s="3461">
        <v>0</v>
      </c>
      <c r="AC382" s="3256">
        <f>SUM(E382:AB382)</f>
        <v>0</v>
      </c>
      <c r="AD382" s="509"/>
    </row>
    <row r="383" spans="1:30" s="14" customFormat="1" ht="12.75" customHeight="1" x14ac:dyDescent="0.2">
      <c r="A383" s="5642"/>
      <c r="B383" s="5656"/>
      <c r="C383" s="1487" t="s">
        <v>338</v>
      </c>
      <c r="D383" s="599" t="s">
        <v>107</v>
      </c>
      <c r="E383" s="3462">
        <v>0</v>
      </c>
      <c r="F383" s="3463">
        <v>0</v>
      </c>
      <c r="G383" s="3463">
        <v>0</v>
      </c>
      <c r="H383" s="3464">
        <v>0</v>
      </c>
      <c r="I383" s="3463">
        <v>0</v>
      </c>
      <c r="J383" s="3463">
        <v>0</v>
      </c>
      <c r="K383" s="3463">
        <v>0</v>
      </c>
      <c r="L383" s="3463">
        <v>0</v>
      </c>
      <c r="M383" s="3463">
        <v>0</v>
      </c>
      <c r="N383" s="3464">
        <v>0</v>
      </c>
      <c r="O383" s="3463">
        <v>0</v>
      </c>
      <c r="P383" s="3463">
        <v>0</v>
      </c>
      <c r="Q383" s="3463">
        <v>0</v>
      </c>
      <c r="R383" s="3463">
        <v>0</v>
      </c>
      <c r="S383" s="3463">
        <v>0</v>
      </c>
      <c r="T383" s="3463">
        <v>0</v>
      </c>
      <c r="U383" s="3463">
        <v>0</v>
      </c>
      <c r="V383" s="3464">
        <v>0</v>
      </c>
      <c r="W383" s="3463">
        <v>0</v>
      </c>
      <c r="X383" s="3463">
        <v>0</v>
      </c>
      <c r="Y383" s="3463">
        <v>0</v>
      </c>
      <c r="Z383" s="3463">
        <v>0</v>
      </c>
      <c r="AA383" s="3463">
        <v>0</v>
      </c>
      <c r="AB383" s="3465">
        <v>0</v>
      </c>
      <c r="AC383" s="3257">
        <f>SUM(E383:AB383)</f>
        <v>0</v>
      </c>
      <c r="AD383" s="509"/>
    </row>
    <row r="384" spans="1:30" s="14" customFormat="1" ht="12" customHeight="1" thickBot="1" x14ac:dyDescent="0.25">
      <c r="A384" s="5643"/>
      <c r="B384" s="5656"/>
      <c r="C384" s="1487" t="s">
        <v>338</v>
      </c>
      <c r="D384" s="599" t="s">
        <v>108</v>
      </c>
      <c r="E384" s="3544">
        <v>0</v>
      </c>
      <c r="F384" s="3545">
        <v>0</v>
      </c>
      <c r="G384" s="3545">
        <v>0</v>
      </c>
      <c r="H384" s="3547">
        <v>0</v>
      </c>
      <c r="I384" s="3545">
        <v>0</v>
      </c>
      <c r="J384" s="3545">
        <v>0</v>
      </c>
      <c r="K384" s="3545">
        <v>0</v>
      </c>
      <c r="L384" s="3545">
        <v>0</v>
      </c>
      <c r="M384" s="3545">
        <v>0</v>
      </c>
      <c r="N384" s="3547">
        <v>0</v>
      </c>
      <c r="O384" s="3545">
        <v>0</v>
      </c>
      <c r="P384" s="3545">
        <v>0</v>
      </c>
      <c r="Q384" s="3545">
        <v>0</v>
      </c>
      <c r="R384" s="3545">
        <v>0</v>
      </c>
      <c r="S384" s="3545">
        <v>0</v>
      </c>
      <c r="T384" s="3545">
        <v>0</v>
      </c>
      <c r="U384" s="3545">
        <v>0</v>
      </c>
      <c r="V384" s="3547">
        <v>0</v>
      </c>
      <c r="W384" s="3545">
        <v>0</v>
      </c>
      <c r="X384" s="3545">
        <v>0</v>
      </c>
      <c r="Y384" s="3545">
        <v>0</v>
      </c>
      <c r="Z384" s="3545">
        <v>0</v>
      </c>
      <c r="AA384" s="3545">
        <v>0</v>
      </c>
      <c r="AB384" s="3569">
        <v>0</v>
      </c>
      <c r="AC384" s="3622"/>
      <c r="AD384" s="3608"/>
    </row>
    <row r="385" spans="1:30" s="34" customFormat="1" ht="12.75" hidden="1" customHeight="1" thickBot="1" x14ac:dyDescent="0.25">
      <c r="A385" s="5643"/>
      <c r="B385" s="5657"/>
      <c r="C385" s="1489" t="s">
        <v>311</v>
      </c>
      <c r="D385" s="686" t="s">
        <v>109</v>
      </c>
      <c r="E385" s="876" t="e">
        <v>#DIV/0!</v>
      </c>
      <c r="F385" s="877" t="e">
        <v>#DIV/0!</v>
      </c>
      <c r="G385" s="877" t="e">
        <v>#DIV/0!</v>
      </c>
      <c r="H385" s="961" t="e">
        <v>#DIV/0!</v>
      </c>
      <c r="I385" s="877" t="e">
        <v>#DIV/0!</v>
      </c>
      <c r="J385" s="877" t="e">
        <v>#DIV/0!</v>
      </c>
      <c r="K385" s="877" t="e">
        <v>#DIV/0!</v>
      </c>
      <c r="L385" s="877" t="e">
        <v>#DIV/0!</v>
      </c>
      <c r="M385" s="877" t="e">
        <v>#DIV/0!</v>
      </c>
      <c r="N385" s="961" t="e">
        <v>#DIV/0!</v>
      </c>
      <c r="O385" s="877" t="e">
        <v>#DIV/0!</v>
      </c>
      <c r="P385" s="877" t="e">
        <v>#DIV/0!</v>
      </c>
      <c r="Q385" s="877" t="e">
        <v>#DIV/0!</v>
      </c>
      <c r="R385" s="877" t="e">
        <v>#DIV/0!</v>
      </c>
      <c r="S385" s="877" t="e">
        <v>#DIV/0!</v>
      </c>
      <c r="T385" s="877" t="e">
        <v>#DIV/0!</v>
      </c>
      <c r="U385" s="877" t="e">
        <v>#DIV/0!</v>
      </c>
      <c r="V385" s="961" t="e">
        <v>#DIV/0!</v>
      </c>
      <c r="W385" s="877" t="e">
        <v>#DIV/0!</v>
      </c>
      <c r="X385" s="877" t="e">
        <v>#DIV/0!</v>
      </c>
      <c r="Y385" s="878" t="e">
        <v>#DIV/0!</v>
      </c>
      <c r="Z385" s="877" t="e">
        <v>#DIV/0!</v>
      </c>
      <c r="AA385" s="877" t="e">
        <v>#DIV/0!</v>
      </c>
      <c r="AB385" s="938" t="e">
        <v>#DIV/0!</v>
      </c>
      <c r="AC385" s="3300" t="e">
        <f t="shared" ref="AC385" si="96">AC383/AC382</f>
        <v>#DIV/0!</v>
      </c>
      <c r="AD385" s="537"/>
    </row>
    <row r="386" spans="1:30" s="14" customFormat="1" ht="13.5" customHeight="1" x14ac:dyDescent="0.2">
      <c r="A386" s="5476" t="s">
        <v>146</v>
      </c>
      <c r="B386" s="5592" t="s">
        <v>168</v>
      </c>
      <c r="C386" s="1486" t="s">
        <v>338</v>
      </c>
      <c r="D386" s="591" t="s">
        <v>106</v>
      </c>
      <c r="E386" s="3458">
        <v>152</v>
      </c>
      <c r="F386" s="3459">
        <v>152</v>
      </c>
      <c r="G386" s="3459">
        <v>152</v>
      </c>
      <c r="H386" s="3460">
        <v>152</v>
      </c>
      <c r="I386" s="3459">
        <v>152</v>
      </c>
      <c r="J386" s="3459">
        <v>152</v>
      </c>
      <c r="K386" s="3459">
        <v>152</v>
      </c>
      <c r="L386" s="3459">
        <v>152</v>
      </c>
      <c r="M386" s="3459">
        <v>152</v>
      </c>
      <c r="N386" s="3460">
        <v>152</v>
      </c>
      <c r="O386" s="3459">
        <v>128.39999999999998</v>
      </c>
      <c r="P386" s="3459">
        <v>124.8</v>
      </c>
      <c r="Q386" s="3459">
        <v>132.39999999999998</v>
      </c>
      <c r="R386" s="3459">
        <v>135.19999999999999</v>
      </c>
      <c r="S386" s="3459">
        <v>138</v>
      </c>
      <c r="T386" s="3459">
        <v>138.4</v>
      </c>
      <c r="U386" s="3459">
        <v>150.79999999999998</v>
      </c>
      <c r="V386" s="3460">
        <v>149.60000000000002</v>
      </c>
      <c r="W386" s="3459">
        <v>143.19999999999999</v>
      </c>
      <c r="X386" s="3459">
        <v>145.6</v>
      </c>
      <c r="Y386" s="3459">
        <v>145.19999999999999</v>
      </c>
      <c r="Z386" s="3459">
        <v>151.19999999999999</v>
      </c>
      <c r="AA386" s="3459">
        <v>151.19999999999999</v>
      </c>
      <c r="AB386" s="3461">
        <v>142.4</v>
      </c>
      <c r="AC386" s="3256">
        <f>SUM(E386:AB386)</f>
        <v>3496.3999999999996</v>
      </c>
      <c r="AD386" s="509"/>
    </row>
    <row r="387" spans="1:30" s="14" customFormat="1" ht="12.75" customHeight="1" x14ac:dyDescent="0.2">
      <c r="A387" s="5661"/>
      <c r="B387" s="5656"/>
      <c r="C387" s="1487" t="s">
        <v>338</v>
      </c>
      <c r="D387" s="2416" t="s">
        <v>569</v>
      </c>
      <c r="E387" s="3462">
        <v>47.6</v>
      </c>
      <c r="F387" s="3463">
        <v>47.6</v>
      </c>
      <c r="G387" s="3463">
        <v>47.6</v>
      </c>
      <c r="H387" s="3464">
        <v>47.6</v>
      </c>
      <c r="I387" s="3463">
        <v>47.6</v>
      </c>
      <c r="J387" s="3463">
        <v>47.6</v>
      </c>
      <c r="K387" s="3463">
        <v>47.6</v>
      </c>
      <c r="L387" s="3463">
        <v>47.6</v>
      </c>
      <c r="M387" s="3463">
        <v>47.6</v>
      </c>
      <c r="N387" s="3464">
        <v>47.6</v>
      </c>
      <c r="O387" s="3463">
        <v>47.6</v>
      </c>
      <c r="P387" s="3463">
        <v>46.800000000000004</v>
      </c>
      <c r="Q387" s="3463">
        <v>48.800000000000004</v>
      </c>
      <c r="R387" s="3463">
        <v>48.800000000000004</v>
      </c>
      <c r="S387" s="3463">
        <v>48.4</v>
      </c>
      <c r="T387" s="3463">
        <v>48</v>
      </c>
      <c r="U387" s="3463">
        <v>50.4</v>
      </c>
      <c r="V387" s="3464">
        <v>49.6</v>
      </c>
      <c r="W387" s="3463">
        <v>49.6</v>
      </c>
      <c r="X387" s="3463">
        <v>46</v>
      </c>
      <c r="Y387" s="3463">
        <v>49.6</v>
      </c>
      <c r="Z387" s="3463">
        <v>50</v>
      </c>
      <c r="AA387" s="3463">
        <v>49.2</v>
      </c>
      <c r="AB387" s="3465">
        <v>50.8</v>
      </c>
      <c r="AC387" s="3257">
        <f>SUM(E387:AB387)</f>
        <v>1159.5999999999999</v>
      </c>
      <c r="AD387" s="509"/>
    </row>
    <row r="388" spans="1:30" s="14" customFormat="1" ht="12.75" customHeight="1" x14ac:dyDescent="0.2">
      <c r="A388" s="5661"/>
      <c r="B388" s="5656"/>
      <c r="C388" s="1475" t="s">
        <v>311</v>
      </c>
      <c r="D388" s="593" t="s">
        <v>336</v>
      </c>
      <c r="E388" s="2820">
        <v>159.27887493324405</v>
      </c>
      <c r="F388" s="2821">
        <v>159.27887493324405</v>
      </c>
      <c r="G388" s="2821">
        <v>159.27887493324405</v>
      </c>
      <c r="H388" s="2822">
        <v>159.27887493324405</v>
      </c>
      <c r="I388" s="2821">
        <v>159.27887493324405</v>
      </c>
      <c r="J388" s="2821">
        <v>159.27887493324405</v>
      </c>
      <c r="K388" s="2821">
        <v>159.27887493324405</v>
      </c>
      <c r="L388" s="2821">
        <v>159.27887493324405</v>
      </c>
      <c r="M388" s="2821">
        <v>159.27887493324405</v>
      </c>
      <c r="N388" s="3128">
        <v>159.27887493324405</v>
      </c>
      <c r="O388" s="2821">
        <v>136.9391105564805</v>
      </c>
      <c r="P388" s="2821">
        <v>133.28645842695349</v>
      </c>
      <c r="Q388" s="2821">
        <v>141.10705156015413</v>
      </c>
      <c r="R388" s="2821">
        <v>143.737538590307</v>
      </c>
      <c r="S388" s="2821">
        <v>146.24144419418184</v>
      </c>
      <c r="T388" s="2821">
        <v>146.48740560198343</v>
      </c>
      <c r="U388" s="2821">
        <v>158.99937106793848</v>
      </c>
      <c r="V388" s="2822">
        <v>157.60812161814508</v>
      </c>
      <c r="W388" s="2821">
        <v>151.54669247462974</v>
      </c>
      <c r="X388" s="2821">
        <v>152.69368028834722</v>
      </c>
      <c r="Y388" s="2821">
        <v>153.43793533543129</v>
      </c>
      <c r="Z388" s="2821">
        <v>159.25275507820891</v>
      </c>
      <c r="AA388" s="2821">
        <v>159.00339619014429</v>
      </c>
      <c r="AB388" s="3258">
        <v>151.18994675572844</v>
      </c>
      <c r="AC388" s="3259"/>
      <c r="AD388" s="509"/>
    </row>
    <row r="389" spans="1:30" s="14" customFormat="1" ht="12.75" customHeight="1" x14ac:dyDescent="0.2">
      <c r="A389" s="5642"/>
      <c r="B389" s="5656"/>
      <c r="C389" s="1487" t="s">
        <v>338</v>
      </c>
      <c r="D389" s="594" t="s">
        <v>108</v>
      </c>
      <c r="E389" s="4629">
        <v>8.76</v>
      </c>
      <c r="F389" s="4630">
        <v>8.76</v>
      </c>
      <c r="G389" s="4630">
        <v>8.76</v>
      </c>
      <c r="H389" s="4631">
        <v>8.76</v>
      </c>
      <c r="I389" s="4630">
        <v>8.76</v>
      </c>
      <c r="J389" s="4630">
        <v>8.76</v>
      </c>
      <c r="K389" s="4630">
        <v>8.76</v>
      </c>
      <c r="L389" s="4630">
        <v>8.76</v>
      </c>
      <c r="M389" s="4630">
        <v>8.76</v>
      </c>
      <c r="N389" s="4632">
        <v>8.76</v>
      </c>
      <c r="O389" s="4630">
        <v>7.64</v>
      </c>
      <c r="P389" s="4630">
        <v>7.52</v>
      </c>
      <c r="Q389" s="4630">
        <v>7.96</v>
      </c>
      <c r="R389" s="4630">
        <v>8</v>
      </c>
      <c r="S389" s="4630">
        <v>8.1999999999999993</v>
      </c>
      <c r="T389" s="4630">
        <v>8.1999999999999993</v>
      </c>
      <c r="U389" s="4630">
        <v>8.84</v>
      </c>
      <c r="V389" s="4631">
        <v>8.8000000000000007</v>
      </c>
      <c r="W389" s="4630">
        <v>8.48</v>
      </c>
      <c r="X389" s="4630">
        <v>8.76</v>
      </c>
      <c r="Y389" s="4630">
        <v>8.6</v>
      </c>
      <c r="Z389" s="4630">
        <v>8.68</v>
      </c>
      <c r="AA389" s="4630">
        <v>8.84</v>
      </c>
      <c r="AB389" s="4633">
        <v>8.44</v>
      </c>
      <c r="AC389" s="3614"/>
      <c r="AD389" s="3608"/>
    </row>
    <row r="390" spans="1:30" s="34" customFormat="1" ht="0.75" customHeight="1" thickBot="1" x14ac:dyDescent="0.25">
      <c r="A390" s="5662"/>
      <c r="B390" s="5657"/>
      <c r="C390" s="1489" t="s">
        <v>311</v>
      </c>
      <c r="D390" s="595" t="s">
        <v>109</v>
      </c>
      <c r="E390" s="860">
        <f>E387/E386</f>
        <v>0.31315789473684214</v>
      </c>
      <c r="F390" s="861">
        <f t="shared" ref="F390:AB390" si="97">F387/F386</f>
        <v>0.31315789473684214</v>
      </c>
      <c r="G390" s="861">
        <f t="shared" si="97"/>
        <v>0.31315789473684214</v>
      </c>
      <c r="H390" s="958">
        <f t="shared" si="97"/>
        <v>0.31315789473684214</v>
      </c>
      <c r="I390" s="861">
        <f t="shared" si="97"/>
        <v>0.31315789473684214</v>
      </c>
      <c r="J390" s="861">
        <f t="shared" si="97"/>
        <v>0.31315789473684214</v>
      </c>
      <c r="K390" s="861">
        <f t="shared" si="97"/>
        <v>0.31315789473684214</v>
      </c>
      <c r="L390" s="861">
        <f t="shared" si="97"/>
        <v>0.31315789473684214</v>
      </c>
      <c r="M390" s="861">
        <f t="shared" si="97"/>
        <v>0.31315789473684214</v>
      </c>
      <c r="N390" s="3231">
        <f t="shared" si="97"/>
        <v>0.31315789473684214</v>
      </c>
      <c r="O390" s="861">
        <f t="shared" si="97"/>
        <v>0.37071651090342689</v>
      </c>
      <c r="P390" s="861">
        <f t="shared" si="97"/>
        <v>0.37500000000000006</v>
      </c>
      <c r="Q390" s="861">
        <f t="shared" si="97"/>
        <v>0.36858006042296082</v>
      </c>
      <c r="R390" s="861">
        <f t="shared" si="97"/>
        <v>0.36094674556213024</v>
      </c>
      <c r="S390" s="861">
        <f t="shared" si="97"/>
        <v>0.35072463768115941</v>
      </c>
      <c r="T390" s="861">
        <f t="shared" si="97"/>
        <v>0.34682080924855491</v>
      </c>
      <c r="U390" s="861">
        <f t="shared" si="97"/>
        <v>0.33421750663129979</v>
      </c>
      <c r="V390" s="867">
        <f t="shared" si="97"/>
        <v>0.33155080213903737</v>
      </c>
      <c r="W390" s="861">
        <f t="shared" si="97"/>
        <v>0.34636871508379891</v>
      </c>
      <c r="X390" s="861">
        <f t="shared" si="97"/>
        <v>0.31593406593406592</v>
      </c>
      <c r="Y390" s="958">
        <f t="shared" si="97"/>
        <v>0.3415977961432507</v>
      </c>
      <c r="Z390" s="861">
        <f t="shared" si="97"/>
        <v>0.3306878306878307</v>
      </c>
      <c r="AA390" s="861">
        <f t="shared" si="97"/>
        <v>0.32539682539682546</v>
      </c>
      <c r="AB390" s="862">
        <f t="shared" si="97"/>
        <v>0.35674157303370785</v>
      </c>
      <c r="AC390" s="863">
        <f>AC387/AC386</f>
        <v>0.33165541700034323</v>
      </c>
      <c r="AD390" s="537"/>
    </row>
    <row r="391" spans="1:30" s="38" customFormat="1" ht="12.75" customHeight="1" x14ac:dyDescent="0.2">
      <c r="A391" s="1379" t="s">
        <v>286</v>
      </c>
      <c r="B391" s="1380"/>
      <c r="C391" s="2756" t="s">
        <v>311</v>
      </c>
      <c r="D391" s="1811"/>
      <c r="E391" s="3232">
        <f>E382+E386</f>
        <v>152</v>
      </c>
      <c r="F391" s="3233">
        <f t="shared" ref="F391:AB391" si="98">F382+F386</f>
        <v>152</v>
      </c>
      <c r="G391" s="3233">
        <f t="shared" si="98"/>
        <v>152</v>
      </c>
      <c r="H391" s="3233">
        <f t="shared" si="98"/>
        <v>152</v>
      </c>
      <c r="I391" s="3233">
        <f t="shared" si="98"/>
        <v>152</v>
      </c>
      <c r="J391" s="3233">
        <f t="shared" si="98"/>
        <v>152</v>
      </c>
      <c r="K391" s="3233">
        <f t="shared" si="98"/>
        <v>152</v>
      </c>
      <c r="L391" s="3233">
        <f t="shared" si="98"/>
        <v>152</v>
      </c>
      <c r="M391" s="3233">
        <f t="shared" si="98"/>
        <v>152</v>
      </c>
      <c r="N391" s="3233">
        <f t="shared" si="98"/>
        <v>152</v>
      </c>
      <c r="O391" s="3233">
        <f t="shared" si="98"/>
        <v>128.39999999999998</v>
      </c>
      <c r="P391" s="3233">
        <f t="shared" si="98"/>
        <v>124.8</v>
      </c>
      <c r="Q391" s="3233">
        <f t="shared" si="98"/>
        <v>132.39999999999998</v>
      </c>
      <c r="R391" s="3233">
        <f t="shared" si="98"/>
        <v>135.19999999999999</v>
      </c>
      <c r="S391" s="3233">
        <f t="shared" si="98"/>
        <v>138</v>
      </c>
      <c r="T391" s="3233">
        <f t="shared" si="98"/>
        <v>138.4</v>
      </c>
      <c r="U391" s="3233">
        <f t="shared" si="98"/>
        <v>150.79999999999998</v>
      </c>
      <c r="V391" s="3233">
        <f t="shared" si="98"/>
        <v>149.60000000000002</v>
      </c>
      <c r="W391" s="3233">
        <f t="shared" si="98"/>
        <v>143.19999999999999</v>
      </c>
      <c r="X391" s="3233">
        <f t="shared" si="98"/>
        <v>145.6</v>
      </c>
      <c r="Y391" s="3233">
        <f t="shared" si="98"/>
        <v>145.19999999999999</v>
      </c>
      <c r="Z391" s="3233">
        <f t="shared" si="98"/>
        <v>151.19999999999999</v>
      </c>
      <c r="AA391" s="3233">
        <f t="shared" si="98"/>
        <v>151.19999999999999</v>
      </c>
      <c r="AB391" s="3233">
        <f t="shared" si="98"/>
        <v>142.4</v>
      </c>
      <c r="AC391" s="3234"/>
      <c r="AD391" s="528"/>
    </row>
    <row r="392" spans="1:30" s="38" customFormat="1" ht="12.75" customHeight="1" x14ac:dyDescent="0.2">
      <c r="A392" s="1385" t="s">
        <v>303</v>
      </c>
      <c r="B392" s="1386"/>
      <c r="C392" s="2757" t="s">
        <v>311</v>
      </c>
      <c r="D392" s="1812"/>
      <c r="E392" s="3235">
        <f>E383+E387</f>
        <v>47.6</v>
      </c>
      <c r="F392" s="3235">
        <f t="shared" ref="F392:AB392" si="99">F383+F387</f>
        <v>47.6</v>
      </c>
      <c r="G392" s="3235">
        <f t="shared" si="99"/>
        <v>47.6</v>
      </c>
      <c r="H392" s="3235">
        <f t="shared" si="99"/>
        <v>47.6</v>
      </c>
      <c r="I392" s="3235">
        <f t="shared" si="99"/>
        <v>47.6</v>
      </c>
      <c r="J392" s="3235">
        <f t="shared" si="99"/>
        <v>47.6</v>
      </c>
      <c r="K392" s="3235">
        <f t="shared" si="99"/>
        <v>47.6</v>
      </c>
      <c r="L392" s="3235">
        <f t="shared" si="99"/>
        <v>47.6</v>
      </c>
      <c r="M392" s="3235">
        <f t="shared" si="99"/>
        <v>47.6</v>
      </c>
      <c r="N392" s="3235">
        <f t="shared" si="99"/>
        <v>47.6</v>
      </c>
      <c r="O392" s="3235">
        <f t="shared" si="99"/>
        <v>47.6</v>
      </c>
      <c r="P392" s="3235">
        <f t="shared" si="99"/>
        <v>46.800000000000004</v>
      </c>
      <c r="Q392" s="3235">
        <f t="shared" si="99"/>
        <v>48.800000000000004</v>
      </c>
      <c r="R392" s="3235">
        <f t="shared" si="99"/>
        <v>48.800000000000004</v>
      </c>
      <c r="S392" s="3235">
        <f t="shared" si="99"/>
        <v>48.4</v>
      </c>
      <c r="T392" s="3235">
        <f t="shared" si="99"/>
        <v>48</v>
      </c>
      <c r="U392" s="3235">
        <f t="shared" si="99"/>
        <v>50.4</v>
      </c>
      <c r="V392" s="3235">
        <f t="shared" si="99"/>
        <v>49.6</v>
      </c>
      <c r="W392" s="3235">
        <f t="shared" si="99"/>
        <v>49.6</v>
      </c>
      <c r="X392" s="3235">
        <f t="shared" si="99"/>
        <v>46</v>
      </c>
      <c r="Y392" s="3235">
        <f t="shared" si="99"/>
        <v>49.6</v>
      </c>
      <c r="Z392" s="3235">
        <f t="shared" si="99"/>
        <v>50</v>
      </c>
      <c r="AA392" s="3235">
        <f t="shared" si="99"/>
        <v>49.2</v>
      </c>
      <c r="AB392" s="3235">
        <f t="shared" si="99"/>
        <v>50.8</v>
      </c>
      <c r="AC392" s="3236"/>
      <c r="AD392" s="528"/>
    </row>
    <row r="393" spans="1:30" s="38" customFormat="1" ht="12.75" customHeight="1" thickBot="1" x14ac:dyDescent="0.25">
      <c r="A393" s="1813" t="s">
        <v>304</v>
      </c>
      <c r="B393" s="1814"/>
      <c r="C393" s="2758" t="s">
        <v>311</v>
      </c>
      <c r="D393" s="1815"/>
      <c r="E393" s="3237">
        <f t="shared" ref="E393:AB393" si="100">SQRT(E392*E392+E391*E391)</f>
        <v>159.27887493324405</v>
      </c>
      <c r="F393" s="3238">
        <f t="shared" si="100"/>
        <v>159.27887493324405</v>
      </c>
      <c r="G393" s="3238">
        <f t="shared" si="100"/>
        <v>159.27887493324405</v>
      </c>
      <c r="H393" s="3238">
        <f t="shared" si="100"/>
        <v>159.27887493324405</v>
      </c>
      <c r="I393" s="3238">
        <f t="shared" si="100"/>
        <v>159.27887493324405</v>
      </c>
      <c r="J393" s="3238">
        <f t="shared" si="100"/>
        <v>159.27887493324405</v>
      </c>
      <c r="K393" s="3238">
        <f t="shared" si="100"/>
        <v>159.27887493324405</v>
      </c>
      <c r="L393" s="3238">
        <f t="shared" si="100"/>
        <v>159.27887493324405</v>
      </c>
      <c r="M393" s="3238">
        <f t="shared" si="100"/>
        <v>159.27887493324405</v>
      </c>
      <c r="N393" s="3238">
        <f t="shared" si="100"/>
        <v>159.27887493324405</v>
      </c>
      <c r="O393" s="3238">
        <f t="shared" si="100"/>
        <v>136.9391105564805</v>
      </c>
      <c r="P393" s="3238">
        <f t="shared" si="100"/>
        <v>133.28645842695349</v>
      </c>
      <c r="Q393" s="3238">
        <f t="shared" si="100"/>
        <v>141.10705156015413</v>
      </c>
      <c r="R393" s="3238">
        <f t="shared" si="100"/>
        <v>143.737538590307</v>
      </c>
      <c r="S393" s="3238">
        <f t="shared" si="100"/>
        <v>146.24144419418184</v>
      </c>
      <c r="T393" s="3238">
        <f t="shared" si="100"/>
        <v>146.48740560198343</v>
      </c>
      <c r="U393" s="3238">
        <f t="shared" si="100"/>
        <v>158.99937106793848</v>
      </c>
      <c r="V393" s="3238">
        <f t="shared" si="100"/>
        <v>157.60812161814508</v>
      </c>
      <c r="W393" s="3238">
        <f t="shared" si="100"/>
        <v>151.54669247462974</v>
      </c>
      <c r="X393" s="3238">
        <f t="shared" si="100"/>
        <v>152.69368028834722</v>
      </c>
      <c r="Y393" s="3238">
        <f t="shared" si="100"/>
        <v>153.43793533543129</v>
      </c>
      <c r="Z393" s="3238">
        <f t="shared" si="100"/>
        <v>159.25275507820891</v>
      </c>
      <c r="AA393" s="3238">
        <f t="shared" si="100"/>
        <v>159.00339619014429</v>
      </c>
      <c r="AB393" s="3238">
        <f t="shared" si="100"/>
        <v>151.18994675572844</v>
      </c>
      <c r="AC393" s="3239"/>
      <c r="AD393" s="528"/>
    </row>
    <row r="394" spans="1:30" s="7" customFormat="1" ht="12.75" customHeight="1" thickBot="1" x14ac:dyDescent="0.25">
      <c r="A394" s="299" t="s">
        <v>103</v>
      </c>
      <c r="B394" s="708"/>
      <c r="C394" s="2506"/>
      <c r="D394" s="561"/>
      <c r="E394" s="333">
        <v>1</v>
      </c>
      <c r="F394" s="334">
        <v>2</v>
      </c>
      <c r="G394" s="334">
        <v>3</v>
      </c>
      <c r="H394" s="480">
        <v>4</v>
      </c>
      <c r="I394" s="334">
        <v>5</v>
      </c>
      <c r="J394" s="334">
        <v>6</v>
      </c>
      <c r="K394" s="334">
        <v>7</v>
      </c>
      <c r="L394" s="334">
        <v>8</v>
      </c>
      <c r="M394" s="334">
        <v>9</v>
      </c>
      <c r="N394" s="480">
        <v>10</v>
      </c>
      <c r="O394" s="334">
        <v>11</v>
      </c>
      <c r="P394" s="334">
        <v>12</v>
      </c>
      <c r="Q394" s="334">
        <v>13</v>
      </c>
      <c r="R394" s="334">
        <v>14</v>
      </c>
      <c r="S394" s="334">
        <v>15</v>
      </c>
      <c r="T394" s="334">
        <v>16</v>
      </c>
      <c r="U394" s="334">
        <v>17</v>
      </c>
      <c r="V394" s="1338">
        <v>18</v>
      </c>
      <c r="W394" s="334">
        <v>19</v>
      </c>
      <c r="X394" s="334">
        <v>20</v>
      </c>
      <c r="Y394" s="1338">
        <v>21</v>
      </c>
      <c r="Z394" s="334">
        <v>22</v>
      </c>
      <c r="AA394" s="334">
        <v>23</v>
      </c>
      <c r="AB394" s="334">
        <v>24</v>
      </c>
      <c r="AC394" s="379"/>
      <c r="AD394" s="509"/>
    </row>
    <row r="395" spans="1:30" s="7" customFormat="1" ht="14.25" customHeight="1" x14ac:dyDescent="0.2">
      <c r="A395" s="1726" t="s">
        <v>114</v>
      </c>
      <c r="B395" s="1785"/>
      <c r="C395" s="2740" t="s">
        <v>338</v>
      </c>
      <c r="D395" s="1816" t="s">
        <v>110</v>
      </c>
      <c r="E395" s="4623">
        <v>10.44</v>
      </c>
      <c r="F395" s="4624">
        <v>10.44</v>
      </c>
      <c r="G395" s="4624">
        <v>10.44</v>
      </c>
      <c r="H395" s="4624">
        <v>10.44</v>
      </c>
      <c r="I395" s="4624">
        <v>10.44</v>
      </c>
      <c r="J395" s="4624">
        <v>10.44</v>
      </c>
      <c r="K395" s="4624">
        <v>10.44</v>
      </c>
      <c r="L395" s="4624">
        <v>10.44</v>
      </c>
      <c r="M395" s="4624">
        <v>10.44</v>
      </c>
      <c r="N395" s="4624">
        <v>10.44</v>
      </c>
      <c r="O395" s="4624">
        <v>10.41</v>
      </c>
      <c r="P395" s="4624">
        <v>10.42</v>
      </c>
      <c r="Q395" s="4624">
        <v>10.42</v>
      </c>
      <c r="R395" s="4624">
        <v>10.41</v>
      </c>
      <c r="S395" s="4624">
        <v>10.41</v>
      </c>
      <c r="T395" s="4624">
        <v>10.39</v>
      </c>
      <c r="U395" s="4624">
        <v>10.4</v>
      </c>
      <c r="V395" s="4624">
        <v>10.4</v>
      </c>
      <c r="W395" s="4624">
        <v>10.43</v>
      </c>
      <c r="X395" s="4624">
        <v>10.42</v>
      </c>
      <c r="Y395" s="4624">
        <v>10.43</v>
      </c>
      <c r="Z395" s="4624">
        <v>10.43</v>
      </c>
      <c r="AA395" s="4624">
        <v>10.43</v>
      </c>
      <c r="AB395" s="4625">
        <v>10.44</v>
      </c>
      <c r="AC395" s="3618"/>
      <c r="AD395" s="3619"/>
    </row>
    <row r="396" spans="1:30" s="7" customFormat="1" ht="15.75" customHeight="1" thickBot="1" x14ac:dyDescent="0.25">
      <c r="A396" s="1745" t="s">
        <v>115</v>
      </c>
      <c r="B396" s="1787"/>
      <c r="C396" s="2741" t="s">
        <v>338</v>
      </c>
      <c r="D396" s="1817" t="s">
        <v>110</v>
      </c>
      <c r="E396" s="4626">
        <v>10.45</v>
      </c>
      <c r="F396" s="4627">
        <v>10.45</v>
      </c>
      <c r="G396" s="4627">
        <v>10.45</v>
      </c>
      <c r="H396" s="4627">
        <v>10.45</v>
      </c>
      <c r="I396" s="4627">
        <v>10.45</v>
      </c>
      <c r="J396" s="4627">
        <v>10.45</v>
      </c>
      <c r="K396" s="4627">
        <v>10.45</v>
      </c>
      <c r="L396" s="4627">
        <v>10.45</v>
      </c>
      <c r="M396" s="4627">
        <v>10.45</v>
      </c>
      <c r="N396" s="4627">
        <v>10.45</v>
      </c>
      <c r="O396" s="4627">
        <v>10.42</v>
      </c>
      <c r="P396" s="4627">
        <v>10.42</v>
      </c>
      <c r="Q396" s="4627">
        <v>10.42</v>
      </c>
      <c r="R396" s="4627">
        <v>10.42</v>
      </c>
      <c r="S396" s="4627">
        <v>10.42</v>
      </c>
      <c r="T396" s="4627">
        <v>10.39</v>
      </c>
      <c r="U396" s="4627">
        <v>10.4</v>
      </c>
      <c r="V396" s="4627">
        <v>10.41</v>
      </c>
      <c r="W396" s="4627">
        <v>10.43</v>
      </c>
      <c r="X396" s="4627">
        <v>10.43</v>
      </c>
      <c r="Y396" s="4627">
        <v>10.43</v>
      </c>
      <c r="Z396" s="4627">
        <v>10.44</v>
      </c>
      <c r="AA396" s="4627">
        <v>10.44</v>
      </c>
      <c r="AB396" s="4628">
        <v>10.44</v>
      </c>
      <c r="AC396" s="3620"/>
      <c r="AD396" s="3619"/>
    </row>
    <row r="397" spans="1:30" s="7" customFormat="1" ht="12.75" customHeight="1" x14ac:dyDescent="0.2">
      <c r="A397" s="5476" t="s">
        <v>145</v>
      </c>
      <c r="B397" s="5653" t="s">
        <v>271</v>
      </c>
      <c r="C397" s="2504"/>
      <c r="D397" s="569" t="s">
        <v>106</v>
      </c>
      <c r="E397" s="3242"/>
      <c r="F397" s="354"/>
      <c r="G397" s="354"/>
      <c r="H397" s="965"/>
      <c r="I397" s="354"/>
      <c r="J397" s="354"/>
      <c r="K397" s="354"/>
      <c r="L397" s="354"/>
      <c r="M397" s="354"/>
      <c r="N397" s="3243"/>
      <c r="O397" s="354"/>
      <c r="P397" s="354"/>
      <c r="Q397" s="354"/>
      <c r="R397" s="354"/>
      <c r="S397" s="354"/>
      <c r="T397" s="354"/>
      <c r="U397" s="354"/>
      <c r="V397" s="965"/>
      <c r="W397" s="354"/>
      <c r="X397" s="354"/>
      <c r="Y397" s="354"/>
      <c r="Z397" s="354"/>
      <c r="AA397" s="354"/>
      <c r="AB397" s="1194"/>
      <c r="AC397" s="3152"/>
      <c r="AD397" s="509"/>
    </row>
    <row r="398" spans="1:30" s="7" customFormat="1" ht="12.75" customHeight="1" x14ac:dyDescent="0.2">
      <c r="A398" s="5642"/>
      <c r="B398" s="5654"/>
      <c r="C398" s="1487"/>
      <c r="D398" s="588" t="s">
        <v>107</v>
      </c>
      <c r="E398" s="355"/>
      <c r="F398" s="350"/>
      <c r="G398" s="350"/>
      <c r="H398" s="966"/>
      <c r="I398" s="350"/>
      <c r="J398" s="350"/>
      <c r="K398" s="350"/>
      <c r="L398" s="350"/>
      <c r="M398" s="350"/>
      <c r="N398" s="467"/>
      <c r="O398" s="350"/>
      <c r="P398" s="350"/>
      <c r="Q398" s="350"/>
      <c r="R398" s="350"/>
      <c r="S398" s="350"/>
      <c r="T398" s="350"/>
      <c r="U398" s="350"/>
      <c r="V398" s="966"/>
      <c r="W398" s="350"/>
      <c r="X398" s="350"/>
      <c r="Y398" s="350"/>
      <c r="Z398" s="350"/>
      <c r="AA398" s="350"/>
      <c r="AB398" s="1127"/>
      <c r="AC398" s="3153"/>
      <c r="AD398" s="509"/>
    </row>
    <row r="399" spans="1:30" s="7" customFormat="1" ht="12.75" customHeight="1" x14ac:dyDescent="0.2">
      <c r="A399" s="5643"/>
      <c r="B399" s="5654"/>
      <c r="C399" s="1482"/>
      <c r="D399" s="588" t="s">
        <v>108</v>
      </c>
      <c r="E399" s="3244"/>
      <c r="F399" s="3245"/>
      <c r="G399" s="3245"/>
      <c r="H399" s="3246"/>
      <c r="I399" s="3245"/>
      <c r="J399" s="3245"/>
      <c r="K399" s="3245"/>
      <c r="L399" s="3245"/>
      <c r="M399" s="3245"/>
      <c r="N399" s="3246"/>
      <c r="O399" s="3245"/>
      <c r="P399" s="3245"/>
      <c r="Q399" s="3245"/>
      <c r="R399" s="3245"/>
      <c r="S399" s="3245"/>
      <c r="T399" s="3245"/>
      <c r="U399" s="3245"/>
      <c r="V399" s="3246"/>
      <c r="W399" s="3245"/>
      <c r="X399" s="3245"/>
      <c r="Y399" s="3245"/>
      <c r="Z399" s="3245"/>
      <c r="AA399" s="3245"/>
      <c r="AB399" s="3247"/>
      <c r="AC399" s="3154"/>
      <c r="AD399" s="509"/>
    </row>
    <row r="400" spans="1:30" s="33" customFormat="1" ht="12.75" customHeight="1" thickBot="1" x14ac:dyDescent="0.25">
      <c r="A400" s="5643"/>
      <c r="B400" s="5655"/>
      <c r="C400" s="1482"/>
      <c r="D400" s="687" t="s">
        <v>109</v>
      </c>
      <c r="E400" s="881"/>
      <c r="F400" s="877"/>
      <c r="G400" s="877"/>
      <c r="H400" s="961"/>
      <c r="I400" s="877"/>
      <c r="J400" s="877"/>
      <c r="K400" s="877"/>
      <c r="L400" s="877"/>
      <c r="M400" s="877"/>
      <c r="N400" s="961"/>
      <c r="O400" s="877"/>
      <c r="P400" s="877"/>
      <c r="Q400" s="877"/>
      <c r="R400" s="877"/>
      <c r="S400" s="877"/>
      <c r="T400" s="877"/>
      <c r="U400" s="877"/>
      <c r="V400" s="961"/>
      <c r="W400" s="877"/>
      <c r="X400" s="877"/>
      <c r="Y400" s="878"/>
      <c r="Z400" s="877"/>
      <c r="AA400" s="877"/>
      <c r="AB400" s="879"/>
      <c r="AC400" s="873"/>
      <c r="AD400" s="537"/>
    </row>
    <row r="401" spans="1:30" s="7" customFormat="1" ht="17.25" customHeight="1" x14ac:dyDescent="0.2">
      <c r="A401" s="5476" t="s">
        <v>116</v>
      </c>
      <c r="B401" s="5573" t="s">
        <v>100</v>
      </c>
      <c r="C401" s="1436" t="s">
        <v>338</v>
      </c>
      <c r="D401" s="604" t="s">
        <v>106</v>
      </c>
      <c r="E401" s="3458">
        <v>4.8</v>
      </c>
      <c r="F401" s="3459">
        <v>4.8</v>
      </c>
      <c r="G401" s="3459">
        <v>4.8</v>
      </c>
      <c r="H401" s="3460">
        <v>4.8</v>
      </c>
      <c r="I401" s="3459">
        <v>4.8</v>
      </c>
      <c r="J401" s="3459">
        <v>4.8</v>
      </c>
      <c r="K401" s="3459">
        <v>4.8</v>
      </c>
      <c r="L401" s="3459">
        <v>4.8</v>
      </c>
      <c r="M401" s="3459">
        <v>4.8</v>
      </c>
      <c r="N401" s="3460">
        <v>4.8</v>
      </c>
      <c r="O401" s="3459">
        <v>2.2000000000000002</v>
      </c>
      <c r="P401" s="3459">
        <v>2.2000000000000002</v>
      </c>
      <c r="Q401" s="3459">
        <v>2.8</v>
      </c>
      <c r="R401" s="3459">
        <v>2.8</v>
      </c>
      <c r="S401" s="3459">
        <v>2.8</v>
      </c>
      <c r="T401" s="3459">
        <v>2.8</v>
      </c>
      <c r="U401" s="3459">
        <v>3</v>
      </c>
      <c r="V401" s="3460">
        <v>3.4</v>
      </c>
      <c r="W401" s="3459">
        <v>3</v>
      </c>
      <c r="X401" s="3459">
        <v>3</v>
      </c>
      <c r="Y401" s="3459">
        <v>3.2</v>
      </c>
      <c r="Z401" s="3459">
        <v>2.8</v>
      </c>
      <c r="AA401" s="3459">
        <v>3.4</v>
      </c>
      <c r="AB401" s="3461">
        <v>3.2</v>
      </c>
      <c r="AC401" s="3256">
        <f>SUM(E401:AB401)</f>
        <v>88.600000000000009</v>
      </c>
      <c r="AD401" s="509"/>
    </row>
    <row r="402" spans="1:30" s="7" customFormat="1" ht="23.25" customHeight="1" x14ac:dyDescent="0.2">
      <c r="A402" s="5642"/>
      <c r="B402" s="5663"/>
      <c r="C402" s="1445" t="s">
        <v>338</v>
      </c>
      <c r="D402" s="3623" t="s">
        <v>656</v>
      </c>
      <c r="E402" s="3470">
        <v>12</v>
      </c>
      <c r="F402" s="3471">
        <v>12</v>
      </c>
      <c r="G402" s="3471">
        <v>12</v>
      </c>
      <c r="H402" s="3472">
        <v>12</v>
      </c>
      <c r="I402" s="3471">
        <v>12</v>
      </c>
      <c r="J402" s="3471">
        <v>12</v>
      </c>
      <c r="K402" s="3471">
        <v>12</v>
      </c>
      <c r="L402" s="3471">
        <v>12</v>
      </c>
      <c r="M402" s="3471">
        <v>12</v>
      </c>
      <c r="N402" s="3472">
        <v>12</v>
      </c>
      <c r="O402" s="3471">
        <v>8.8000000000000007</v>
      </c>
      <c r="P402" s="3471">
        <v>9.6</v>
      </c>
      <c r="Q402" s="3471">
        <v>9.7999999999999989</v>
      </c>
      <c r="R402" s="3471">
        <v>9.6</v>
      </c>
      <c r="S402" s="3471">
        <v>9.7999999999999989</v>
      </c>
      <c r="T402" s="3471">
        <v>9.7999999999999989</v>
      </c>
      <c r="U402" s="3471">
        <v>9.6</v>
      </c>
      <c r="V402" s="3472">
        <v>11</v>
      </c>
      <c r="W402" s="3471">
        <v>10.200000000000001</v>
      </c>
      <c r="X402" s="3471">
        <v>9.6</v>
      </c>
      <c r="Y402" s="3471">
        <v>10.4</v>
      </c>
      <c r="Z402" s="3471">
        <v>9.4</v>
      </c>
      <c r="AA402" s="3471">
        <v>10.200000000000001</v>
      </c>
      <c r="AB402" s="3473">
        <v>9.4</v>
      </c>
      <c r="AC402" s="3257">
        <f>SUM(E402:AB402)</f>
        <v>257.2</v>
      </c>
      <c r="AD402" s="509"/>
    </row>
    <row r="403" spans="1:30" s="7" customFormat="1" ht="14.25" customHeight="1" x14ac:dyDescent="0.2">
      <c r="A403" s="5643"/>
      <c r="B403" s="5664"/>
      <c r="C403" s="2527" t="s">
        <v>311</v>
      </c>
      <c r="D403" s="554" t="s">
        <v>336</v>
      </c>
      <c r="E403" s="2820">
        <v>12.924395537122809</v>
      </c>
      <c r="F403" s="2821">
        <v>12.924395537122809</v>
      </c>
      <c r="G403" s="2821">
        <v>12.924395537122809</v>
      </c>
      <c r="H403" s="2822">
        <v>12.924395537122809</v>
      </c>
      <c r="I403" s="2821">
        <v>12.924395537122809</v>
      </c>
      <c r="J403" s="2821">
        <v>12.924395537122809</v>
      </c>
      <c r="K403" s="2821">
        <v>12.924395537122809</v>
      </c>
      <c r="L403" s="2821">
        <v>12.924395537122809</v>
      </c>
      <c r="M403" s="2821">
        <v>12.924395537122809</v>
      </c>
      <c r="N403" s="2822">
        <v>12.924395537122809</v>
      </c>
      <c r="O403" s="2821">
        <v>9.0708323763588545</v>
      </c>
      <c r="P403" s="2821">
        <v>9.8488578017961039</v>
      </c>
      <c r="Q403" s="2821">
        <v>10.192153844992724</v>
      </c>
      <c r="R403" s="2821">
        <v>10</v>
      </c>
      <c r="S403" s="2821">
        <v>10.192153844992724</v>
      </c>
      <c r="T403" s="2821">
        <v>10.192153844992724</v>
      </c>
      <c r="U403" s="2821">
        <v>10.057832768544126</v>
      </c>
      <c r="V403" s="2822">
        <v>11.513470371699404</v>
      </c>
      <c r="W403" s="2821">
        <v>10.63202708800161</v>
      </c>
      <c r="X403" s="2821">
        <v>10.057832768544126</v>
      </c>
      <c r="Y403" s="2821">
        <v>10.881176406988354</v>
      </c>
      <c r="Z403" s="2821">
        <v>9.8081598681913835</v>
      </c>
      <c r="AA403" s="2821">
        <v>10.75174404457249</v>
      </c>
      <c r="AB403" s="3258">
        <v>9.9297532698451292</v>
      </c>
      <c r="AC403" s="3259"/>
      <c r="AD403" s="509"/>
    </row>
    <row r="404" spans="1:30" s="7" customFormat="1" ht="12.75" customHeight="1" x14ac:dyDescent="0.2">
      <c r="A404" s="5643"/>
      <c r="B404" s="5664"/>
      <c r="C404" s="2527" t="s">
        <v>338</v>
      </c>
      <c r="D404" s="554" t="s">
        <v>108</v>
      </c>
      <c r="E404" s="3615">
        <v>0.72</v>
      </c>
      <c r="F404" s="3609">
        <v>0.72</v>
      </c>
      <c r="G404" s="3609">
        <v>0.72</v>
      </c>
      <c r="H404" s="3610">
        <v>0.72</v>
      </c>
      <c r="I404" s="3609">
        <v>0.72</v>
      </c>
      <c r="J404" s="3609">
        <v>0.72</v>
      </c>
      <c r="K404" s="3609">
        <v>0.72</v>
      </c>
      <c r="L404" s="3609">
        <v>0.72</v>
      </c>
      <c r="M404" s="3609">
        <v>0.72</v>
      </c>
      <c r="N404" s="3610">
        <v>0.72</v>
      </c>
      <c r="O404" s="3609">
        <v>0.5</v>
      </c>
      <c r="P404" s="3609">
        <v>0.56000000000000005</v>
      </c>
      <c r="Q404" s="3609">
        <v>0.5</v>
      </c>
      <c r="R404" s="3609">
        <v>0.57999999999999996</v>
      </c>
      <c r="S404" s="3609">
        <v>0.57999999999999996</v>
      </c>
      <c r="T404" s="3609">
        <v>0.57999999999999996</v>
      </c>
      <c r="U404" s="3609">
        <v>0.57999999999999996</v>
      </c>
      <c r="V404" s="3610">
        <v>0.64</v>
      </c>
      <c r="W404" s="3609">
        <v>0.6</v>
      </c>
      <c r="X404" s="3609">
        <v>0.56000000000000005</v>
      </c>
      <c r="Y404" s="3611">
        <v>0.62</v>
      </c>
      <c r="Z404" s="3609">
        <v>0.57999999999999996</v>
      </c>
      <c r="AA404" s="3609">
        <v>0.6</v>
      </c>
      <c r="AB404" s="3625">
        <v>0.56000000000000005</v>
      </c>
      <c r="AC404" s="3614"/>
      <c r="AD404" s="3608"/>
    </row>
    <row r="405" spans="1:30" s="33" customFormat="1" ht="12.75" customHeight="1" thickBot="1" x14ac:dyDescent="0.25">
      <c r="A405" s="5643"/>
      <c r="B405" s="5664"/>
      <c r="C405" s="2753" t="s">
        <v>311</v>
      </c>
      <c r="D405" s="555" t="s">
        <v>109</v>
      </c>
      <c r="E405" s="860">
        <v>2.5</v>
      </c>
      <c r="F405" s="861">
        <v>2.5</v>
      </c>
      <c r="G405" s="861">
        <v>2.5</v>
      </c>
      <c r="H405" s="958">
        <v>2.5</v>
      </c>
      <c r="I405" s="861">
        <v>2.5</v>
      </c>
      <c r="J405" s="861">
        <v>2.5</v>
      </c>
      <c r="K405" s="861">
        <v>2.5</v>
      </c>
      <c r="L405" s="861">
        <v>2.5</v>
      </c>
      <c r="M405" s="861">
        <v>2.5</v>
      </c>
      <c r="N405" s="958">
        <v>2.5</v>
      </c>
      <c r="O405" s="861">
        <v>4</v>
      </c>
      <c r="P405" s="861">
        <v>4.3636363636363633</v>
      </c>
      <c r="Q405" s="861">
        <v>3.5</v>
      </c>
      <c r="R405" s="861">
        <v>3.4285714285714288</v>
      </c>
      <c r="S405" s="861">
        <v>3.5</v>
      </c>
      <c r="T405" s="861">
        <v>3.5</v>
      </c>
      <c r="U405" s="861">
        <v>3.1999999999999997</v>
      </c>
      <c r="V405" s="958">
        <v>3.2352941176470589</v>
      </c>
      <c r="W405" s="861">
        <v>3.4000000000000004</v>
      </c>
      <c r="X405" s="861">
        <v>3.1999999999999997</v>
      </c>
      <c r="Y405" s="867">
        <v>3.25</v>
      </c>
      <c r="Z405" s="861">
        <v>3.3571428571428577</v>
      </c>
      <c r="AA405" s="861">
        <v>3.0000000000000004</v>
      </c>
      <c r="AB405" s="862">
        <v>2.9375</v>
      </c>
      <c r="AC405" s="863">
        <f>AC402/AC401</f>
        <v>2.9029345372460491</v>
      </c>
      <c r="AD405" s="537"/>
    </row>
    <row r="406" spans="1:30" s="7" customFormat="1" ht="12.75" customHeight="1" x14ac:dyDescent="0.2">
      <c r="A406" s="5476" t="s">
        <v>125</v>
      </c>
      <c r="B406" s="5653" t="s">
        <v>158</v>
      </c>
      <c r="C406" s="1486"/>
      <c r="D406" s="569" t="s">
        <v>106</v>
      </c>
      <c r="E406" s="3624"/>
      <c r="F406" s="922"/>
      <c r="G406" s="922"/>
      <c r="H406" s="973"/>
      <c r="I406" s="922"/>
      <c r="J406" s="922"/>
      <c r="K406" s="922"/>
      <c r="L406" s="922"/>
      <c r="M406" s="922"/>
      <c r="N406" s="973"/>
      <c r="O406" s="922"/>
      <c r="P406" s="922"/>
      <c r="Q406" s="922"/>
      <c r="R406" s="922"/>
      <c r="S406" s="922"/>
      <c r="T406" s="922"/>
      <c r="U406" s="922"/>
      <c r="V406" s="973"/>
      <c r="W406" s="922"/>
      <c r="X406" s="922"/>
      <c r="Y406" s="922"/>
      <c r="Z406" s="922"/>
      <c r="AA406" s="922"/>
      <c r="AB406" s="1624"/>
      <c r="AC406" s="3152"/>
      <c r="AD406" s="509"/>
    </row>
    <row r="407" spans="1:30" s="7" customFormat="1" ht="12.75" customHeight="1" x14ac:dyDescent="0.2">
      <c r="A407" s="5642"/>
      <c r="B407" s="5654"/>
      <c r="C407" s="1487"/>
      <c r="D407" s="588" t="s">
        <v>107</v>
      </c>
      <c r="E407" s="1202"/>
      <c r="F407" s="924"/>
      <c r="G407" s="924"/>
      <c r="H407" s="974"/>
      <c r="I407" s="924"/>
      <c r="J407" s="924"/>
      <c r="K407" s="924"/>
      <c r="L407" s="924"/>
      <c r="M407" s="924"/>
      <c r="N407" s="974"/>
      <c r="O407" s="924"/>
      <c r="P407" s="924"/>
      <c r="Q407" s="924"/>
      <c r="R407" s="924"/>
      <c r="S407" s="924"/>
      <c r="T407" s="924"/>
      <c r="U407" s="924"/>
      <c r="V407" s="974"/>
      <c r="W407" s="924"/>
      <c r="X407" s="924"/>
      <c r="Y407" s="924"/>
      <c r="Z407" s="924"/>
      <c r="AA407" s="924"/>
      <c r="AB407" s="2190"/>
      <c r="AC407" s="3153"/>
      <c r="AD407" s="509"/>
    </row>
    <row r="408" spans="1:30" s="7" customFormat="1" ht="12.75" customHeight="1" x14ac:dyDescent="0.2">
      <c r="A408" s="5643"/>
      <c r="B408" s="5654"/>
      <c r="C408" s="1482"/>
      <c r="D408" s="588" t="s">
        <v>108</v>
      </c>
      <c r="E408" s="858"/>
      <c r="F408" s="305"/>
      <c r="G408" s="305"/>
      <c r="H408" s="960"/>
      <c r="I408" s="305"/>
      <c r="J408" s="305"/>
      <c r="K408" s="305"/>
      <c r="L408" s="305"/>
      <c r="M408" s="305"/>
      <c r="N408" s="960"/>
      <c r="O408" s="305"/>
      <c r="P408" s="305"/>
      <c r="Q408" s="305"/>
      <c r="R408" s="305"/>
      <c r="S408" s="305"/>
      <c r="T408" s="305"/>
      <c r="U408" s="305"/>
      <c r="V408" s="960"/>
      <c r="W408" s="305"/>
      <c r="X408" s="305"/>
      <c r="Y408" s="305"/>
      <c r="Z408" s="305"/>
      <c r="AA408" s="305"/>
      <c r="AB408" s="386"/>
      <c r="AC408" s="3154"/>
      <c r="AD408" s="509"/>
    </row>
    <row r="409" spans="1:30" s="7" customFormat="1" ht="12.75" customHeight="1" thickBot="1" x14ac:dyDescent="0.25">
      <c r="A409" s="5643"/>
      <c r="B409" s="5655"/>
      <c r="C409" s="1482"/>
      <c r="D409" s="590" t="s">
        <v>109</v>
      </c>
      <c r="E409" s="1108"/>
      <c r="F409" s="904"/>
      <c r="G409" s="904"/>
      <c r="H409" s="968"/>
      <c r="I409" s="904"/>
      <c r="J409" s="904"/>
      <c r="K409" s="904"/>
      <c r="L409" s="904"/>
      <c r="M409" s="904"/>
      <c r="N409" s="968"/>
      <c r="O409" s="904"/>
      <c r="P409" s="904"/>
      <c r="Q409" s="904"/>
      <c r="R409" s="904"/>
      <c r="S409" s="904"/>
      <c r="T409" s="904"/>
      <c r="U409" s="904"/>
      <c r="V409" s="968"/>
      <c r="W409" s="904"/>
      <c r="X409" s="904"/>
      <c r="Y409" s="905"/>
      <c r="Z409" s="904"/>
      <c r="AA409" s="904"/>
      <c r="AB409" s="906"/>
      <c r="AC409" s="3230"/>
      <c r="AD409" s="509"/>
    </row>
    <row r="410" spans="1:30" s="7" customFormat="1" ht="16.5" customHeight="1" x14ac:dyDescent="0.2">
      <c r="A410" s="5476" t="s">
        <v>142</v>
      </c>
      <c r="B410" s="5592" t="s">
        <v>645</v>
      </c>
      <c r="C410" s="1436" t="s">
        <v>338</v>
      </c>
      <c r="D410" s="569" t="s">
        <v>106</v>
      </c>
      <c r="E410" s="3835">
        <v>0</v>
      </c>
      <c r="F410" s="3627">
        <v>0</v>
      </c>
      <c r="G410" s="3627">
        <v>0</v>
      </c>
      <c r="H410" s="3640">
        <v>0</v>
      </c>
      <c r="I410" s="3627">
        <v>0</v>
      </c>
      <c r="J410" s="3627">
        <v>0</v>
      </c>
      <c r="K410" s="3627">
        <v>0</v>
      </c>
      <c r="L410" s="3627">
        <v>0</v>
      </c>
      <c r="M410" s="3627">
        <v>0</v>
      </c>
      <c r="N410" s="3640">
        <v>0</v>
      </c>
      <c r="O410" s="3627">
        <v>0</v>
      </c>
      <c r="P410" s="3627">
        <v>0</v>
      </c>
      <c r="Q410" s="3627">
        <v>0</v>
      </c>
      <c r="R410" s="3627">
        <v>0.2</v>
      </c>
      <c r="S410" s="3627">
        <v>0</v>
      </c>
      <c r="T410" s="3627">
        <v>0</v>
      </c>
      <c r="U410" s="3627">
        <v>0</v>
      </c>
      <c r="V410" s="3640">
        <v>0</v>
      </c>
      <c r="W410" s="3627">
        <v>0</v>
      </c>
      <c r="X410" s="3627">
        <v>0.2</v>
      </c>
      <c r="Y410" s="3627">
        <v>0.2</v>
      </c>
      <c r="Z410" s="3627">
        <v>0.2</v>
      </c>
      <c r="AA410" s="3627">
        <v>0</v>
      </c>
      <c r="AB410" s="3628">
        <v>0</v>
      </c>
      <c r="AC410" s="1238">
        <f>SUM(E410:AB410)</f>
        <v>0.8</v>
      </c>
      <c r="AD410" s="509"/>
    </row>
    <row r="411" spans="1:30" s="7" customFormat="1" ht="14.25" customHeight="1" x14ac:dyDescent="0.2">
      <c r="A411" s="5642"/>
      <c r="B411" s="5656"/>
      <c r="C411" s="1445" t="s">
        <v>338</v>
      </c>
      <c r="D411" s="4636" t="s">
        <v>107</v>
      </c>
      <c r="E411" s="3463">
        <v>2.8</v>
      </c>
      <c r="F411" s="3463">
        <v>2.8</v>
      </c>
      <c r="G411" s="3463">
        <v>2.8</v>
      </c>
      <c r="H411" s="3464">
        <v>2.8</v>
      </c>
      <c r="I411" s="3463">
        <v>2.8</v>
      </c>
      <c r="J411" s="3463">
        <v>2.8</v>
      </c>
      <c r="K411" s="3463">
        <v>2.8</v>
      </c>
      <c r="L411" s="3463">
        <v>2.8</v>
      </c>
      <c r="M411" s="3463">
        <v>2.8</v>
      </c>
      <c r="N411" s="3464">
        <v>2.8</v>
      </c>
      <c r="O411" s="3463">
        <v>2.4</v>
      </c>
      <c r="P411" s="3463">
        <v>2.8</v>
      </c>
      <c r="Q411" s="3463">
        <v>2.8</v>
      </c>
      <c r="R411" s="3463">
        <v>2.8</v>
      </c>
      <c r="S411" s="3463">
        <v>2.8</v>
      </c>
      <c r="T411" s="3463">
        <v>2.6</v>
      </c>
      <c r="U411" s="3463">
        <v>2.8</v>
      </c>
      <c r="V411" s="3464">
        <v>2.4</v>
      </c>
      <c r="W411" s="3463">
        <v>2.6</v>
      </c>
      <c r="X411" s="3463">
        <v>2.6</v>
      </c>
      <c r="Y411" s="3463">
        <v>2.4</v>
      </c>
      <c r="Z411" s="3463">
        <v>2.8</v>
      </c>
      <c r="AA411" s="3463">
        <v>2.8</v>
      </c>
      <c r="AB411" s="3465">
        <v>2.6</v>
      </c>
      <c r="AC411" s="880">
        <f>SUM(E411:AB411)</f>
        <v>65.199999999999989</v>
      </c>
      <c r="AD411" s="509"/>
    </row>
    <row r="412" spans="1:30" s="7" customFormat="1" ht="17.25" customHeight="1" thickBot="1" x14ac:dyDescent="0.25">
      <c r="A412" s="5643"/>
      <c r="B412" s="5656"/>
      <c r="C412" s="2759" t="s">
        <v>338</v>
      </c>
      <c r="D412" s="4620" t="s">
        <v>108</v>
      </c>
      <c r="E412" s="4634">
        <v>0.08</v>
      </c>
      <c r="F412" s="3612">
        <v>0.08</v>
      </c>
      <c r="G412" s="3612">
        <v>0.08</v>
      </c>
      <c r="H412" s="3613">
        <v>0.08</v>
      </c>
      <c r="I412" s="3612">
        <v>0.08</v>
      </c>
      <c r="J412" s="3612">
        <v>0.08</v>
      </c>
      <c r="K412" s="3612">
        <v>0.08</v>
      </c>
      <c r="L412" s="3612">
        <v>0.08</v>
      </c>
      <c r="M412" s="3612">
        <v>0.08</v>
      </c>
      <c r="N412" s="3613">
        <v>0.08</v>
      </c>
      <c r="O412" s="3612">
        <v>0.06</v>
      </c>
      <c r="P412" s="3612">
        <v>0.06</v>
      </c>
      <c r="Q412" s="3612">
        <v>0.06</v>
      </c>
      <c r="R412" s="3612">
        <v>0.08</v>
      </c>
      <c r="S412" s="3612">
        <v>0.06</v>
      </c>
      <c r="T412" s="3612">
        <v>0.04</v>
      </c>
      <c r="U412" s="3612">
        <v>0.08</v>
      </c>
      <c r="V412" s="3613">
        <v>0.06</v>
      </c>
      <c r="W412" s="3612">
        <v>0.06</v>
      </c>
      <c r="X412" s="3612">
        <v>0.08</v>
      </c>
      <c r="Y412" s="3612">
        <v>0.06</v>
      </c>
      <c r="Z412" s="3612">
        <v>0.06</v>
      </c>
      <c r="AA412" s="3612">
        <v>0.06</v>
      </c>
      <c r="AB412" s="3597">
        <v>0.06</v>
      </c>
      <c r="AC412" s="3626"/>
      <c r="AD412" s="3608"/>
    </row>
    <row r="413" spans="1:30" s="7" customFormat="1" ht="0.75" hidden="1" customHeight="1" thickBot="1" x14ac:dyDescent="0.25">
      <c r="A413" s="5643"/>
      <c r="B413" s="5657"/>
      <c r="C413" s="1482"/>
      <c r="D413" s="4635" t="s">
        <v>109</v>
      </c>
      <c r="E413" s="3248"/>
      <c r="F413" s="3249"/>
      <c r="G413" s="3249"/>
      <c r="H413" s="3250"/>
      <c r="I413" s="3249"/>
      <c r="J413" s="3249"/>
      <c r="K413" s="3249"/>
      <c r="L413" s="3249"/>
      <c r="M413" s="3249"/>
      <c r="N413" s="3250"/>
      <c r="O413" s="3249"/>
      <c r="P413" s="3249"/>
      <c r="Q413" s="3249"/>
      <c r="R413" s="3249"/>
      <c r="S413" s="3249"/>
      <c r="T413" s="3249"/>
      <c r="U413" s="3249"/>
      <c r="V413" s="3250"/>
      <c r="W413" s="3249"/>
      <c r="X413" s="3249"/>
      <c r="Y413" s="3251"/>
      <c r="Z413" s="3249"/>
      <c r="AA413" s="3249"/>
      <c r="AB413" s="3252"/>
      <c r="AC413" s="3253"/>
      <c r="AD413" s="509"/>
    </row>
    <row r="414" spans="1:30" s="7" customFormat="1" ht="12.75" customHeight="1" x14ac:dyDescent="0.2">
      <c r="A414" s="5476" t="s">
        <v>147</v>
      </c>
      <c r="B414" s="5578" t="s">
        <v>599</v>
      </c>
      <c r="C414" s="1486"/>
      <c r="D414" s="598" t="s">
        <v>106</v>
      </c>
      <c r="E414" s="417"/>
      <c r="F414" s="346"/>
      <c r="G414" s="346"/>
      <c r="H414" s="969"/>
      <c r="I414" s="346"/>
      <c r="J414" s="346"/>
      <c r="K414" s="346"/>
      <c r="L414" s="346"/>
      <c r="M414" s="346"/>
      <c r="N414" s="969"/>
      <c r="O414" s="346"/>
      <c r="P414" s="346"/>
      <c r="Q414" s="346"/>
      <c r="R414" s="346"/>
      <c r="S414" s="346"/>
      <c r="T414" s="346"/>
      <c r="U414" s="346"/>
      <c r="V414" s="969"/>
      <c r="W414" s="346"/>
      <c r="X414" s="346"/>
      <c r="Y414" s="346"/>
      <c r="Z414" s="346"/>
      <c r="AA414" s="346"/>
      <c r="AB414" s="3254"/>
      <c r="AC414" s="3229">
        <f>SUM(E414:AB414)</f>
        <v>0</v>
      </c>
      <c r="AD414" s="509"/>
    </row>
    <row r="415" spans="1:30" s="7" customFormat="1" ht="12.75" customHeight="1" x14ac:dyDescent="0.2">
      <c r="A415" s="5642"/>
      <c r="B415" s="5667"/>
      <c r="C415" s="1487"/>
      <c r="D415" s="599" t="s">
        <v>107</v>
      </c>
      <c r="E415" s="355"/>
      <c r="F415" s="350"/>
      <c r="G415" s="350"/>
      <c r="H415" s="966"/>
      <c r="I415" s="350"/>
      <c r="J415" s="350"/>
      <c r="K415" s="350"/>
      <c r="L415" s="350"/>
      <c r="M415" s="350"/>
      <c r="N415" s="966"/>
      <c r="O415" s="350"/>
      <c r="P415" s="350"/>
      <c r="Q415" s="350"/>
      <c r="R415" s="350"/>
      <c r="S415" s="350"/>
      <c r="T415" s="350"/>
      <c r="U415" s="350"/>
      <c r="V415" s="966"/>
      <c r="W415" s="350"/>
      <c r="X415" s="350"/>
      <c r="Y415" s="350"/>
      <c r="Z415" s="350"/>
      <c r="AA415" s="350"/>
      <c r="AB415" s="1127"/>
      <c r="AC415" s="870">
        <f>SUM(E415:AB415)</f>
        <v>0</v>
      </c>
      <c r="AD415" s="509"/>
    </row>
    <row r="416" spans="1:30" s="7" customFormat="1" ht="12.75" customHeight="1" x14ac:dyDescent="0.2">
      <c r="A416" s="5643"/>
      <c r="B416" s="5668"/>
      <c r="C416" s="1482"/>
      <c r="D416" s="599" t="s">
        <v>108</v>
      </c>
      <c r="E416" s="858"/>
      <c r="F416" s="305"/>
      <c r="G416" s="305"/>
      <c r="H416" s="960"/>
      <c r="I416" s="305"/>
      <c r="J416" s="305"/>
      <c r="K416" s="305"/>
      <c r="L416" s="305"/>
      <c r="M416" s="305"/>
      <c r="N416" s="960"/>
      <c r="O416" s="305"/>
      <c r="P416" s="305"/>
      <c r="Q416" s="305"/>
      <c r="R416" s="305"/>
      <c r="S416" s="305"/>
      <c r="T416" s="305"/>
      <c r="U416" s="305"/>
      <c r="V416" s="960"/>
      <c r="W416" s="305"/>
      <c r="X416" s="305"/>
      <c r="Y416" s="305"/>
      <c r="Z416" s="305"/>
      <c r="AA416" s="305"/>
      <c r="AB416" s="386"/>
      <c r="AC416" s="3154"/>
      <c r="AD416" s="509"/>
    </row>
    <row r="417" spans="1:30" s="7" customFormat="1" ht="12.75" customHeight="1" thickBot="1" x14ac:dyDescent="0.25">
      <c r="A417" s="5643"/>
      <c r="B417" s="5668"/>
      <c r="C417" s="1482"/>
      <c r="D417" s="661" t="s">
        <v>109</v>
      </c>
      <c r="E417" s="1101"/>
      <c r="F417" s="951"/>
      <c r="G417" s="951"/>
      <c r="H417" s="979"/>
      <c r="I417" s="951"/>
      <c r="J417" s="951"/>
      <c r="K417" s="951"/>
      <c r="L417" s="951"/>
      <c r="M417" s="951"/>
      <c r="N417" s="979"/>
      <c r="O417" s="951"/>
      <c r="P417" s="951"/>
      <c r="Q417" s="951"/>
      <c r="R417" s="951"/>
      <c r="S417" s="951"/>
      <c r="T417" s="951"/>
      <c r="U417" s="951"/>
      <c r="V417" s="979"/>
      <c r="W417" s="951"/>
      <c r="X417" s="951"/>
      <c r="Y417" s="952"/>
      <c r="Z417" s="951"/>
      <c r="AA417" s="951"/>
      <c r="AB417" s="1182"/>
      <c r="AC417" s="3230"/>
      <c r="AD417" s="509"/>
    </row>
    <row r="418" spans="1:30" s="7" customFormat="1" ht="12.75" customHeight="1" x14ac:dyDescent="0.2">
      <c r="A418" s="5476" t="s">
        <v>126</v>
      </c>
      <c r="B418" s="5578" t="s">
        <v>600</v>
      </c>
      <c r="C418" s="1486"/>
      <c r="D418" s="569" t="s">
        <v>106</v>
      </c>
      <c r="E418" s="3242"/>
      <c r="F418" s="354"/>
      <c r="G418" s="354"/>
      <c r="H418" s="965"/>
      <c r="I418" s="354"/>
      <c r="J418" s="354"/>
      <c r="K418" s="354"/>
      <c r="L418" s="354"/>
      <c r="M418" s="354"/>
      <c r="N418" s="965"/>
      <c r="O418" s="354"/>
      <c r="P418" s="354"/>
      <c r="Q418" s="354"/>
      <c r="R418" s="354"/>
      <c r="S418" s="354"/>
      <c r="T418" s="354"/>
      <c r="U418" s="354"/>
      <c r="V418" s="965"/>
      <c r="W418" s="354"/>
      <c r="X418" s="354"/>
      <c r="Y418" s="354"/>
      <c r="Z418" s="354"/>
      <c r="AA418" s="354"/>
      <c r="AB418" s="1194"/>
      <c r="AC418" s="3152"/>
      <c r="AD418" s="509"/>
    </row>
    <row r="419" spans="1:30" s="7" customFormat="1" ht="12.75" customHeight="1" x14ac:dyDescent="0.2">
      <c r="A419" s="5642"/>
      <c r="B419" s="5667"/>
      <c r="C419" s="1487"/>
      <c r="D419" s="588" t="s">
        <v>107</v>
      </c>
      <c r="E419" s="355"/>
      <c r="F419" s="350"/>
      <c r="G419" s="350"/>
      <c r="H419" s="966"/>
      <c r="I419" s="350"/>
      <c r="J419" s="350"/>
      <c r="K419" s="350"/>
      <c r="L419" s="350"/>
      <c r="M419" s="350"/>
      <c r="N419" s="966"/>
      <c r="O419" s="350"/>
      <c r="P419" s="350"/>
      <c r="Q419" s="350"/>
      <c r="R419" s="350"/>
      <c r="S419" s="350"/>
      <c r="T419" s="350"/>
      <c r="U419" s="350"/>
      <c r="V419" s="966"/>
      <c r="W419" s="350"/>
      <c r="X419" s="350"/>
      <c r="Y419" s="350"/>
      <c r="Z419" s="350"/>
      <c r="AA419" s="350"/>
      <c r="AB419" s="1127"/>
      <c r="AC419" s="3153"/>
      <c r="AD419" s="509"/>
    </row>
    <row r="420" spans="1:30" s="7" customFormat="1" ht="12.75" customHeight="1" x14ac:dyDescent="0.2">
      <c r="A420" s="5643"/>
      <c r="B420" s="5668"/>
      <c r="C420" s="1482"/>
      <c r="D420" s="588" t="s">
        <v>108</v>
      </c>
      <c r="E420" s="304"/>
      <c r="F420" s="304"/>
      <c r="G420" s="304"/>
      <c r="H420" s="1341"/>
      <c r="I420" s="304"/>
      <c r="J420" s="304"/>
      <c r="K420" s="304"/>
      <c r="L420" s="304"/>
      <c r="M420" s="304"/>
      <c r="N420" s="1341"/>
      <c r="O420" s="304"/>
      <c r="P420" s="304"/>
      <c r="Q420" s="304"/>
      <c r="R420" s="304"/>
      <c r="S420" s="304"/>
      <c r="T420" s="304"/>
      <c r="U420" s="304"/>
      <c r="V420" s="1341"/>
      <c r="W420" s="304"/>
      <c r="X420" s="304"/>
      <c r="Y420" s="304"/>
      <c r="Z420" s="304"/>
      <c r="AA420" s="304"/>
      <c r="AB420" s="304"/>
      <c r="AC420" s="3255"/>
      <c r="AD420" s="509"/>
    </row>
    <row r="421" spans="1:30" s="7" customFormat="1" ht="12.75" customHeight="1" thickBot="1" x14ac:dyDescent="0.25">
      <c r="A421" s="5662"/>
      <c r="B421" s="5668"/>
      <c r="C421" s="1482"/>
      <c r="D421" s="590" t="s">
        <v>109</v>
      </c>
      <c r="E421" s="903"/>
      <c r="F421" s="904"/>
      <c r="G421" s="904"/>
      <c r="H421" s="968"/>
      <c r="I421" s="904"/>
      <c r="J421" s="904"/>
      <c r="K421" s="904"/>
      <c r="L421" s="904"/>
      <c r="M421" s="904"/>
      <c r="N421" s="968"/>
      <c r="O421" s="904"/>
      <c r="P421" s="904"/>
      <c r="Q421" s="904"/>
      <c r="R421" s="904"/>
      <c r="S421" s="904"/>
      <c r="T421" s="904"/>
      <c r="U421" s="904"/>
      <c r="V421" s="968"/>
      <c r="W421" s="904"/>
      <c r="X421" s="904"/>
      <c r="Y421" s="905"/>
      <c r="Z421" s="904"/>
      <c r="AA421" s="904"/>
      <c r="AB421" s="906"/>
      <c r="AC421" s="3230"/>
      <c r="AD421" s="509"/>
    </row>
    <row r="422" spans="1:30" s="7" customFormat="1" ht="12.75" customHeight="1" x14ac:dyDescent="0.2">
      <c r="A422" s="5669" t="s">
        <v>118</v>
      </c>
      <c r="B422" s="5573" t="s">
        <v>99</v>
      </c>
      <c r="C422" s="1436" t="s">
        <v>338</v>
      </c>
      <c r="D422" s="604" t="s">
        <v>106</v>
      </c>
      <c r="E422" s="3458">
        <v>140.80000000000001</v>
      </c>
      <c r="F422" s="3459">
        <v>140.80000000000001</v>
      </c>
      <c r="G422" s="3459">
        <v>140.80000000000001</v>
      </c>
      <c r="H422" s="3460">
        <v>140.80000000000001</v>
      </c>
      <c r="I422" s="3459">
        <v>140.80000000000001</v>
      </c>
      <c r="J422" s="3459">
        <v>140.80000000000001</v>
      </c>
      <c r="K422" s="3459">
        <v>140.80000000000001</v>
      </c>
      <c r="L422" s="3459">
        <v>140.80000000000001</v>
      </c>
      <c r="M422" s="3459">
        <v>140.80000000000001</v>
      </c>
      <c r="N422" s="3460">
        <v>140.80000000000001</v>
      </c>
      <c r="O422" s="3459">
        <v>121</v>
      </c>
      <c r="P422" s="3459">
        <v>116.6</v>
      </c>
      <c r="Q422" s="3459">
        <v>123.60000000000001</v>
      </c>
      <c r="R422" s="3459">
        <v>126.6</v>
      </c>
      <c r="S422" s="3459">
        <v>129.39999999999998</v>
      </c>
      <c r="T422" s="3459">
        <v>129.6</v>
      </c>
      <c r="U422" s="3459">
        <v>142.6</v>
      </c>
      <c r="V422" s="3460">
        <v>139.80000000000001</v>
      </c>
      <c r="W422" s="3459">
        <v>134.6</v>
      </c>
      <c r="X422" s="3459">
        <v>137.80000000000001</v>
      </c>
      <c r="Y422" s="3459">
        <v>136</v>
      </c>
      <c r="Z422" s="3459">
        <v>143.4</v>
      </c>
      <c r="AA422" s="3459">
        <v>142.6</v>
      </c>
      <c r="AB422" s="3461">
        <v>133.80000000000001</v>
      </c>
      <c r="AC422" s="3256">
        <f>SUM(E422:AB422)</f>
        <v>3265.3999999999996</v>
      </c>
      <c r="AD422" s="509"/>
    </row>
    <row r="423" spans="1:30" s="7" customFormat="1" ht="12.75" customHeight="1" x14ac:dyDescent="0.2">
      <c r="A423" s="5669"/>
      <c r="B423" s="5663"/>
      <c r="C423" s="1445" t="s">
        <v>338</v>
      </c>
      <c r="D423" s="605" t="s">
        <v>107</v>
      </c>
      <c r="E423" s="3462">
        <v>63.6</v>
      </c>
      <c r="F423" s="3463">
        <v>63.6</v>
      </c>
      <c r="G423" s="3463">
        <v>63.6</v>
      </c>
      <c r="H423" s="3464">
        <v>63.6</v>
      </c>
      <c r="I423" s="3463">
        <v>63.6</v>
      </c>
      <c r="J423" s="3463">
        <v>63.6</v>
      </c>
      <c r="K423" s="3463">
        <v>63.6</v>
      </c>
      <c r="L423" s="3463">
        <v>63.6</v>
      </c>
      <c r="M423" s="3463">
        <v>63.6</v>
      </c>
      <c r="N423" s="3464">
        <v>63.6</v>
      </c>
      <c r="O423" s="3463">
        <v>64.400000000000006</v>
      </c>
      <c r="P423" s="3463">
        <v>64</v>
      </c>
      <c r="Q423" s="3463">
        <v>65.8</v>
      </c>
      <c r="R423" s="3463">
        <v>65.400000000000006</v>
      </c>
      <c r="S423" s="3463">
        <v>65</v>
      </c>
      <c r="T423" s="3463">
        <v>64.8</v>
      </c>
      <c r="U423" s="3463">
        <v>66.8</v>
      </c>
      <c r="V423" s="3464">
        <v>66.400000000000006</v>
      </c>
      <c r="W423" s="3463">
        <v>66</v>
      </c>
      <c r="X423" s="3463">
        <v>62.4</v>
      </c>
      <c r="Y423" s="3463">
        <v>66.400000000000006</v>
      </c>
      <c r="Z423" s="3463">
        <v>67.2</v>
      </c>
      <c r="AA423" s="3463">
        <v>65.8</v>
      </c>
      <c r="AB423" s="3465">
        <v>67</v>
      </c>
      <c r="AC423" s="3257">
        <f>SUM(E423:AB423)</f>
        <v>1553.4000000000003</v>
      </c>
      <c r="AD423" s="509"/>
    </row>
    <row r="424" spans="1:30" s="7" customFormat="1" ht="12.75" customHeight="1" x14ac:dyDescent="0.2">
      <c r="A424" s="5669"/>
      <c r="B424" s="5664"/>
      <c r="C424" s="2527" t="s">
        <v>311</v>
      </c>
      <c r="D424" s="554" t="s">
        <v>336</v>
      </c>
      <c r="E424" s="2820">
        <v>154.49789642580899</v>
      </c>
      <c r="F424" s="2821">
        <v>154.49789642580899</v>
      </c>
      <c r="G424" s="2821">
        <v>154.49789642580899</v>
      </c>
      <c r="H424" s="2822">
        <v>154.49789642580899</v>
      </c>
      <c r="I424" s="2821">
        <v>154.49789642580899</v>
      </c>
      <c r="J424" s="2821">
        <v>154.49789642580899</v>
      </c>
      <c r="K424" s="2821">
        <v>154.49789642580899</v>
      </c>
      <c r="L424" s="2821">
        <v>154.49789642580899</v>
      </c>
      <c r="M424" s="2821">
        <v>154.49789642580899</v>
      </c>
      <c r="N424" s="2822">
        <v>154.49789642580899</v>
      </c>
      <c r="O424" s="2821">
        <v>137.07063872325102</v>
      </c>
      <c r="P424" s="2821">
        <v>133.00962371197053</v>
      </c>
      <c r="Q424" s="2821">
        <v>140.02356944457603</v>
      </c>
      <c r="R424" s="2821">
        <v>142.49463147782095</v>
      </c>
      <c r="S424" s="2821">
        <v>144.80801082813062</v>
      </c>
      <c r="T424" s="2821">
        <v>144.89720494198639</v>
      </c>
      <c r="U424" s="2821">
        <v>157.47063218263906</v>
      </c>
      <c r="V424" s="2822">
        <v>154.76756766196206</v>
      </c>
      <c r="W424" s="2821">
        <v>149.91050663645962</v>
      </c>
      <c r="X424" s="2821">
        <v>151.26995736100412</v>
      </c>
      <c r="Y424" s="2821">
        <v>151.34384691820148</v>
      </c>
      <c r="Z424" s="2821">
        <v>158.36476880922726</v>
      </c>
      <c r="AA424" s="2821">
        <v>157.0490369279608</v>
      </c>
      <c r="AB424" s="3258">
        <v>149.63769578552058</v>
      </c>
      <c r="AC424" s="3259"/>
      <c r="AD424" s="509"/>
    </row>
    <row r="425" spans="1:30" s="7" customFormat="1" ht="12.75" customHeight="1" x14ac:dyDescent="0.2">
      <c r="A425" s="5669"/>
      <c r="B425" s="5664"/>
      <c r="C425" s="2527" t="s">
        <v>338</v>
      </c>
      <c r="D425" s="554" t="s">
        <v>108</v>
      </c>
      <c r="E425" s="3544">
        <v>8.52</v>
      </c>
      <c r="F425" s="3545">
        <v>8.52</v>
      </c>
      <c r="G425" s="3545">
        <v>8.52</v>
      </c>
      <c r="H425" s="3547">
        <v>8.52</v>
      </c>
      <c r="I425" s="3545">
        <v>8.52</v>
      </c>
      <c r="J425" s="3545">
        <v>8.52</v>
      </c>
      <c r="K425" s="3545">
        <v>8.52</v>
      </c>
      <c r="L425" s="3545">
        <v>8.52</v>
      </c>
      <c r="M425" s="3545">
        <v>8.52</v>
      </c>
      <c r="N425" s="3547">
        <v>8.52</v>
      </c>
      <c r="O425" s="3545">
        <v>7.66</v>
      </c>
      <c r="P425" s="3545">
        <v>7.48</v>
      </c>
      <c r="Q425" s="3545">
        <v>7.96</v>
      </c>
      <c r="R425" s="3545">
        <v>7.92</v>
      </c>
      <c r="S425" s="3545">
        <v>8.1199999999999992</v>
      </c>
      <c r="T425" s="3545">
        <v>8.14</v>
      </c>
      <c r="U425" s="3545">
        <v>8.74</v>
      </c>
      <c r="V425" s="3547">
        <v>8.64</v>
      </c>
      <c r="W425" s="3545">
        <v>8.3800000000000008</v>
      </c>
      <c r="X425" s="3545">
        <v>8.64</v>
      </c>
      <c r="Y425" s="3545">
        <v>8.4600000000000009</v>
      </c>
      <c r="Z425" s="3545">
        <v>8.6</v>
      </c>
      <c r="AA425" s="3545">
        <v>8.7200000000000006</v>
      </c>
      <c r="AB425" s="3569">
        <v>8.36</v>
      </c>
      <c r="AC425" s="3614"/>
      <c r="AD425" s="3608"/>
    </row>
    <row r="426" spans="1:30" s="33" customFormat="1" ht="12.75" customHeight="1" thickBot="1" x14ac:dyDescent="0.25">
      <c r="A426" s="5669"/>
      <c r="B426" s="5664"/>
      <c r="C426" s="2753" t="s">
        <v>311</v>
      </c>
      <c r="D426" s="555" t="s">
        <v>109</v>
      </c>
      <c r="E426" s="876">
        <v>0.45170454545454541</v>
      </c>
      <c r="F426" s="877">
        <v>0.45170454545454541</v>
      </c>
      <c r="G426" s="877">
        <v>0.45170454545454541</v>
      </c>
      <c r="H426" s="961">
        <v>0.45170454545454541</v>
      </c>
      <c r="I426" s="877">
        <v>0.45170454545454541</v>
      </c>
      <c r="J426" s="877">
        <v>0.45170454545454541</v>
      </c>
      <c r="K426" s="877">
        <v>0.45170454545454541</v>
      </c>
      <c r="L426" s="877">
        <v>0.45170454545454541</v>
      </c>
      <c r="M426" s="877">
        <v>0.45170454545454541</v>
      </c>
      <c r="N426" s="961">
        <v>0.45170454545454541</v>
      </c>
      <c r="O426" s="877">
        <v>0.53223140495867771</v>
      </c>
      <c r="P426" s="877">
        <v>0.548885077186964</v>
      </c>
      <c r="Q426" s="877">
        <v>0.53236245954692551</v>
      </c>
      <c r="R426" s="877">
        <v>0.5165876777251186</v>
      </c>
      <c r="S426" s="877">
        <v>0.50231839258114386</v>
      </c>
      <c r="T426" s="877">
        <v>0.5</v>
      </c>
      <c r="U426" s="877">
        <v>0.46844319775596072</v>
      </c>
      <c r="V426" s="961">
        <v>0.47496423462088699</v>
      </c>
      <c r="W426" s="877">
        <v>0.49034175334323926</v>
      </c>
      <c r="X426" s="877">
        <v>0.45283018867924524</v>
      </c>
      <c r="Y426" s="878">
        <v>0.4882352941176471</v>
      </c>
      <c r="Z426" s="877">
        <v>0.46861924686192469</v>
      </c>
      <c r="AA426" s="877">
        <v>0.46143057503506313</v>
      </c>
      <c r="AB426" s="938">
        <v>0.50074738415545583</v>
      </c>
      <c r="AC426" s="863">
        <f t="shared" ref="AC426" si="101">AC423/AC422</f>
        <v>0.47571507319164591</v>
      </c>
      <c r="AD426" s="537"/>
    </row>
    <row r="427" spans="1:30" s="7" customFormat="1" ht="14.25" customHeight="1" x14ac:dyDescent="0.2">
      <c r="A427" s="5476" t="s">
        <v>123</v>
      </c>
      <c r="B427" s="5592" t="s">
        <v>526</v>
      </c>
      <c r="C427" s="1436" t="s">
        <v>338</v>
      </c>
      <c r="D427" s="2646" t="s">
        <v>106</v>
      </c>
      <c r="E427" s="3458">
        <v>0.6</v>
      </c>
      <c r="F427" s="3459">
        <v>0.6</v>
      </c>
      <c r="G427" s="3459">
        <v>0.6</v>
      </c>
      <c r="H427" s="3460">
        <v>0.6</v>
      </c>
      <c r="I427" s="3459">
        <v>0.6</v>
      </c>
      <c r="J427" s="3459">
        <v>0.6</v>
      </c>
      <c r="K427" s="3459">
        <v>0.6</v>
      </c>
      <c r="L427" s="3459">
        <v>0.6</v>
      </c>
      <c r="M427" s="3459">
        <v>0.6</v>
      </c>
      <c r="N427" s="3460">
        <v>0.6</v>
      </c>
      <c r="O427" s="3459">
        <v>0.6</v>
      </c>
      <c r="P427" s="3459">
        <v>0.6</v>
      </c>
      <c r="Q427" s="3459">
        <v>0.6</v>
      </c>
      <c r="R427" s="3459">
        <v>0.6</v>
      </c>
      <c r="S427" s="3459">
        <v>0.6</v>
      </c>
      <c r="T427" s="3459">
        <v>0.6</v>
      </c>
      <c r="U427" s="3459">
        <v>0.6</v>
      </c>
      <c r="V427" s="3460">
        <v>0.6</v>
      </c>
      <c r="W427" s="3459">
        <v>0.6</v>
      </c>
      <c r="X427" s="3459">
        <v>0.6</v>
      </c>
      <c r="Y427" s="3459">
        <v>0.6</v>
      </c>
      <c r="Z427" s="3459">
        <v>0.6</v>
      </c>
      <c r="AA427" s="3459">
        <v>0.6</v>
      </c>
      <c r="AB427" s="3461">
        <v>0.6</v>
      </c>
      <c r="AC427" s="3256">
        <f>SUM(E427:AB427)</f>
        <v>14.399999999999995</v>
      </c>
      <c r="AD427" s="509"/>
    </row>
    <row r="428" spans="1:30" s="7" customFormat="1" ht="21" customHeight="1" x14ac:dyDescent="0.2">
      <c r="A428" s="5642"/>
      <c r="B428" s="5656"/>
      <c r="C428" s="1445" t="s">
        <v>338</v>
      </c>
      <c r="D428" s="3623" t="s">
        <v>656</v>
      </c>
      <c r="E428" s="3462">
        <v>8.2000000000000011</v>
      </c>
      <c r="F428" s="3463">
        <v>8.2000000000000011</v>
      </c>
      <c r="G428" s="3463">
        <v>8.2000000000000011</v>
      </c>
      <c r="H428" s="3464">
        <v>8.2000000000000011</v>
      </c>
      <c r="I428" s="3463">
        <v>8.2000000000000011</v>
      </c>
      <c r="J428" s="3463">
        <v>8.2000000000000011</v>
      </c>
      <c r="K428" s="3463">
        <v>8.2000000000000011</v>
      </c>
      <c r="L428" s="3463">
        <v>8.2000000000000011</v>
      </c>
      <c r="M428" s="3463">
        <v>8.2000000000000011</v>
      </c>
      <c r="N428" s="3464">
        <v>8.2000000000000011</v>
      </c>
      <c r="O428" s="3463">
        <v>8.2000000000000011</v>
      </c>
      <c r="P428" s="3463">
        <v>8.2000000000000011</v>
      </c>
      <c r="Q428" s="3463">
        <v>8.2000000000000011</v>
      </c>
      <c r="R428" s="3463">
        <v>8.2000000000000011</v>
      </c>
      <c r="S428" s="3463">
        <v>8.2000000000000011</v>
      </c>
      <c r="T428" s="3463">
        <v>8.2000000000000011</v>
      </c>
      <c r="U428" s="3463">
        <v>8.2000000000000011</v>
      </c>
      <c r="V428" s="3464">
        <v>8.2000000000000011</v>
      </c>
      <c r="W428" s="3463">
        <v>8.2000000000000011</v>
      </c>
      <c r="X428" s="3463">
        <v>8.2000000000000011</v>
      </c>
      <c r="Y428" s="3463">
        <v>8.2000000000000011</v>
      </c>
      <c r="Z428" s="3463">
        <v>8.2000000000000011</v>
      </c>
      <c r="AA428" s="3463">
        <v>8.2000000000000011</v>
      </c>
      <c r="AB428" s="3465">
        <v>8.2000000000000011</v>
      </c>
      <c r="AC428" s="3257">
        <f>SUM(E428:AB428)</f>
        <v>196.79999999999993</v>
      </c>
      <c r="AD428" s="509"/>
    </row>
    <row r="429" spans="1:30" s="7" customFormat="1" ht="12.75" customHeight="1" x14ac:dyDescent="0.2">
      <c r="A429" s="5643"/>
      <c r="B429" s="5656"/>
      <c r="C429" s="2527" t="s">
        <v>311</v>
      </c>
      <c r="D429" s="2647" t="s">
        <v>336</v>
      </c>
      <c r="E429" s="2820">
        <v>8.2219219164377879</v>
      </c>
      <c r="F429" s="2821">
        <v>8.2219219164377879</v>
      </c>
      <c r="G429" s="2821">
        <v>8.2219219164377879</v>
      </c>
      <c r="H429" s="2822">
        <v>8.2219219164377879</v>
      </c>
      <c r="I429" s="2821">
        <v>8.2219219164377879</v>
      </c>
      <c r="J429" s="2821">
        <v>8.2219219164377879</v>
      </c>
      <c r="K429" s="2821">
        <v>8.2219219164377879</v>
      </c>
      <c r="L429" s="2821">
        <v>8.2219219164377879</v>
      </c>
      <c r="M429" s="2821">
        <v>8.2219219164377879</v>
      </c>
      <c r="N429" s="2822">
        <v>8.2219219164377879</v>
      </c>
      <c r="O429" s="2821">
        <v>8.2219219164377879</v>
      </c>
      <c r="P429" s="2821">
        <v>8.2219219164377879</v>
      </c>
      <c r="Q429" s="2821">
        <v>8.2219219164377879</v>
      </c>
      <c r="R429" s="2821">
        <v>8.2219219164377879</v>
      </c>
      <c r="S429" s="2821">
        <v>8.2219219164377879</v>
      </c>
      <c r="T429" s="2821">
        <v>8.2219219164377879</v>
      </c>
      <c r="U429" s="2821">
        <v>8.2219219164377879</v>
      </c>
      <c r="V429" s="2822">
        <v>8.2219219164377879</v>
      </c>
      <c r="W429" s="2821">
        <v>8.2219219164377879</v>
      </c>
      <c r="X429" s="2821">
        <v>8.2219219164377879</v>
      </c>
      <c r="Y429" s="2821">
        <v>8.2219219164377879</v>
      </c>
      <c r="Z429" s="2821">
        <v>8.2219219164377879</v>
      </c>
      <c r="AA429" s="2821">
        <v>8.2219219164377879</v>
      </c>
      <c r="AB429" s="3258">
        <v>8.2219219164377879</v>
      </c>
      <c r="AC429" s="3259"/>
      <c r="AD429" s="509"/>
    </row>
    <row r="430" spans="1:30" s="7" customFormat="1" ht="15.75" customHeight="1" thickBot="1" x14ac:dyDescent="0.25">
      <c r="A430" s="5643"/>
      <c r="B430" s="5656"/>
      <c r="C430" s="2527" t="s">
        <v>338</v>
      </c>
      <c r="D430" s="2648" t="s">
        <v>108</v>
      </c>
      <c r="E430" s="3631">
        <v>0.46</v>
      </c>
      <c r="F430" s="3632">
        <v>0.46</v>
      </c>
      <c r="G430" s="3632">
        <v>0.46</v>
      </c>
      <c r="H430" s="3633">
        <v>0.46</v>
      </c>
      <c r="I430" s="3632">
        <v>0.46</v>
      </c>
      <c r="J430" s="3632">
        <v>0.46</v>
      </c>
      <c r="K430" s="3632">
        <v>0.46</v>
      </c>
      <c r="L430" s="3632">
        <v>0.46</v>
      </c>
      <c r="M430" s="3632">
        <v>0.46</v>
      </c>
      <c r="N430" s="3633">
        <v>0.46</v>
      </c>
      <c r="O430" s="3632">
        <v>0.46</v>
      </c>
      <c r="P430" s="3632">
        <v>0.46</v>
      </c>
      <c r="Q430" s="3632">
        <v>0.46</v>
      </c>
      <c r="R430" s="3632">
        <v>0.46</v>
      </c>
      <c r="S430" s="3632">
        <v>0.46</v>
      </c>
      <c r="T430" s="3632">
        <v>0.46</v>
      </c>
      <c r="U430" s="3632">
        <v>0.46</v>
      </c>
      <c r="V430" s="3633">
        <v>0.46</v>
      </c>
      <c r="W430" s="3632">
        <v>0.46</v>
      </c>
      <c r="X430" s="3632">
        <v>0.46</v>
      </c>
      <c r="Y430" s="3634">
        <v>0.46</v>
      </c>
      <c r="Z430" s="3632">
        <v>0.46</v>
      </c>
      <c r="AA430" s="3632">
        <v>0.46</v>
      </c>
      <c r="AB430" s="3635">
        <v>0.46</v>
      </c>
      <c r="AC430" s="3614"/>
      <c r="AD430" s="3608"/>
    </row>
    <row r="431" spans="1:30" s="33" customFormat="1" ht="0.75" hidden="1" customHeight="1" thickBot="1" x14ac:dyDescent="0.25">
      <c r="A431" s="5662"/>
      <c r="B431" s="5657"/>
      <c r="C431" s="2753" t="s">
        <v>311</v>
      </c>
      <c r="D431" s="555" t="s">
        <v>109</v>
      </c>
      <c r="E431" s="3629"/>
      <c r="F431" s="3314"/>
      <c r="G431" s="3314"/>
      <c r="H431" s="3315"/>
      <c r="I431" s="3314"/>
      <c r="J431" s="3314"/>
      <c r="K431" s="3314"/>
      <c r="L431" s="3314"/>
      <c r="M431" s="3314"/>
      <c r="N431" s="3315"/>
      <c r="O431" s="3314"/>
      <c r="P431" s="3314"/>
      <c r="Q431" s="3314"/>
      <c r="R431" s="3314"/>
      <c r="S431" s="3314"/>
      <c r="T431" s="3314"/>
      <c r="U431" s="3314"/>
      <c r="V431" s="3315"/>
      <c r="W431" s="3314"/>
      <c r="X431" s="3314"/>
      <c r="Y431" s="3316"/>
      <c r="Z431" s="3314"/>
      <c r="AA431" s="3314"/>
      <c r="AB431" s="3630"/>
      <c r="AC431" s="873"/>
      <c r="AD431" s="537"/>
    </row>
    <row r="432" spans="1:30" s="7" customFormat="1" ht="12.75" customHeight="1" x14ac:dyDescent="0.2">
      <c r="A432" s="5476" t="s">
        <v>150</v>
      </c>
      <c r="B432" s="5634" t="s">
        <v>601</v>
      </c>
      <c r="C432" s="1486"/>
      <c r="D432" s="569" t="s">
        <v>106</v>
      </c>
      <c r="E432" s="417"/>
      <c r="F432" s="346"/>
      <c r="G432" s="346"/>
      <c r="H432" s="969"/>
      <c r="I432" s="346"/>
      <c r="J432" s="346"/>
      <c r="K432" s="346"/>
      <c r="L432" s="346"/>
      <c r="M432" s="346"/>
      <c r="N432" s="969"/>
      <c r="O432" s="346"/>
      <c r="P432" s="346"/>
      <c r="Q432" s="346"/>
      <c r="R432" s="346"/>
      <c r="S432" s="346"/>
      <c r="T432" s="346"/>
      <c r="U432" s="346"/>
      <c r="V432" s="969"/>
      <c r="W432" s="346"/>
      <c r="X432" s="346"/>
      <c r="Y432" s="346"/>
      <c r="Z432" s="346"/>
      <c r="AA432" s="346"/>
      <c r="AB432" s="3254"/>
      <c r="AC432" s="3152"/>
      <c r="AD432" s="509"/>
    </row>
    <row r="433" spans="1:30" s="7" customFormat="1" ht="12.75" customHeight="1" x14ac:dyDescent="0.2">
      <c r="A433" s="5642"/>
      <c r="B433" s="5663"/>
      <c r="C433" s="1487"/>
      <c r="D433" s="588" t="s">
        <v>107</v>
      </c>
      <c r="E433" s="355"/>
      <c r="F433" s="349"/>
      <c r="G433" s="349"/>
      <c r="H433" s="3260"/>
      <c r="I433" s="349"/>
      <c r="J433" s="349"/>
      <c r="K433" s="349"/>
      <c r="L433" s="349"/>
      <c r="M433" s="349"/>
      <c r="N433" s="3260"/>
      <c r="O433" s="349"/>
      <c r="P433" s="349"/>
      <c r="Q433" s="349"/>
      <c r="R433" s="349"/>
      <c r="S433" s="349"/>
      <c r="T433" s="349"/>
      <c r="U433" s="349"/>
      <c r="V433" s="3260"/>
      <c r="W433" s="349"/>
      <c r="X433" s="349"/>
      <c r="Y433" s="349"/>
      <c r="Z433" s="349"/>
      <c r="AA433" s="349"/>
      <c r="AB433" s="3261"/>
      <c r="AC433" s="3153"/>
      <c r="AD433" s="509"/>
    </row>
    <row r="434" spans="1:30" s="7" customFormat="1" ht="12.75" customHeight="1" x14ac:dyDescent="0.2">
      <c r="A434" s="5643"/>
      <c r="B434" s="5664"/>
      <c r="C434" s="1482"/>
      <c r="D434" s="588" t="s">
        <v>108</v>
      </c>
      <c r="E434" s="304"/>
      <c r="F434" s="305"/>
      <c r="G434" s="305"/>
      <c r="H434" s="960"/>
      <c r="I434" s="305"/>
      <c r="J434" s="305"/>
      <c r="K434" s="305"/>
      <c r="L434" s="305"/>
      <c r="M434" s="305"/>
      <c r="N434" s="960"/>
      <c r="O434" s="305"/>
      <c r="P434" s="305"/>
      <c r="Q434" s="305"/>
      <c r="R434" s="305"/>
      <c r="S434" s="305"/>
      <c r="T434" s="305"/>
      <c r="U434" s="305"/>
      <c r="V434" s="960"/>
      <c r="W434" s="305"/>
      <c r="X434" s="305"/>
      <c r="Y434" s="305"/>
      <c r="Z434" s="305"/>
      <c r="AA434" s="305"/>
      <c r="AB434" s="386"/>
      <c r="AC434" s="3154"/>
      <c r="AD434" s="509"/>
    </row>
    <row r="435" spans="1:30" s="33" customFormat="1" ht="12.75" customHeight="1" thickBot="1" x14ac:dyDescent="0.25">
      <c r="A435" s="5643"/>
      <c r="B435" s="5664"/>
      <c r="C435" s="1482"/>
      <c r="D435" s="687" t="s">
        <v>109</v>
      </c>
      <c r="E435" s="896"/>
      <c r="F435" s="861"/>
      <c r="G435" s="861"/>
      <c r="H435" s="958"/>
      <c r="I435" s="861"/>
      <c r="J435" s="861"/>
      <c r="K435" s="861"/>
      <c r="L435" s="861"/>
      <c r="M435" s="861"/>
      <c r="N435" s="958"/>
      <c r="O435" s="861"/>
      <c r="P435" s="861"/>
      <c r="Q435" s="861"/>
      <c r="R435" s="861"/>
      <c r="S435" s="861"/>
      <c r="T435" s="861"/>
      <c r="U435" s="861"/>
      <c r="V435" s="958"/>
      <c r="W435" s="861"/>
      <c r="X435" s="861"/>
      <c r="Y435" s="867"/>
      <c r="Z435" s="861"/>
      <c r="AA435" s="861"/>
      <c r="AB435" s="872"/>
      <c r="AC435" s="873"/>
      <c r="AD435" s="537"/>
    </row>
    <row r="436" spans="1:30" s="7" customFormat="1" ht="12.75" customHeight="1" x14ac:dyDescent="0.2">
      <c r="A436" s="5476" t="s">
        <v>119</v>
      </c>
      <c r="B436" s="5653" t="s">
        <v>158</v>
      </c>
      <c r="C436" s="1486"/>
      <c r="D436" s="569" t="s">
        <v>106</v>
      </c>
      <c r="E436" s="925"/>
      <c r="F436" s="926"/>
      <c r="G436" s="926"/>
      <c r="H436" s="975"/>
      <c r="I436" s="926"/>
      <c r="J436" s="926"/>
      <c r="K436" s="926"/>
      <c r="L436" s="926"/>
      <c r="M436" s="926"/>
      <c r="N436" s="975"/>
      <c r="O436" s="926"/>
      <c r="P436" s="926"/>
      <c r="Q436" s="926"/>
      <c r="R436" s="926"/>
      <c r="S436" s="926"/>
      <c r="T436" s="926"/>
      <c r="U436" s="926"/>
      <c r="V436" s="975"/>
      <c r="W436" s="926"/>
      <c r="X436" s="926"/>
      <c r="Y436" s="926"/>
      <c r="Z436" s="926"/>
      <c r="AA436" s="926"/>
      <c r="AB436" s="1621"/>
      <c r="AC436" s="3152"/>
      <c r="AD436" s="509"/>
    </row>
    <row r="437" spans="1:30" s="7" customFormat="1" ht="12.75" customHeight="1" x14ac:dyDescent="0.2">
      <c r="A437" s="5642"/>
      <c r="B437" s="5654"/>
      <c r="C437" s="1487"/>
      <c r="D437" s="588" t="s">
        <v>107</v>
      </c>
      <c r="E437" s="923"/>
      <c r="F437" s="924"/>
      <c r="G437" s="924"/>
      <c r="H437" s="974"/>
      <c r="I437" s="924"/>
      <c r="J437" s="924"/>
      <c r="K437" s="924"/>
      <c r="L437" s="924"/>
      <c r="M437" s="924"/>
      <c r="N437" s="974"/>
      <c r="O437" s="924"/>
      <c r="P437" s="924"/>
      <c r="Q437" s="924"/>
      <c r="R437" s="924"/>
      <c r="S437" s="924"/>
      <c r="T437" s="924"/>
      <c r="U437" s="924"/>
      <c r="V437" s="974"/>
      <c r="W437" s="924"/>
      <c r="X437" s="924"/>
      <c r="Y437" s="924"/>
      <c r="Z437" s="924"/>
      <c r="AA437" s="924"/>
      <c r="AB437" s="2190"/>
      <c r="AC437" s="3153"/>
      <c r="AD437" s="509"/>
    </row>
    <row r="438" spans="1:30" s="7" customFormat="1" ht="12.75" customHeight="1" x14ac:dyDescent="0.2">
      <c r="A438" s="5643"/>
      <c r="B438" s="5654"/>
      <c r="C438" s="1482"/>
      <c r="D438" s="588" t="s">
        <v>108</v>
      </c>
      <c r="E438" s="304"/>
      <c r="F438" s="305"/>
      <c r="G438" s="305"/>
      <c r="H438" s="960"/>
      <c r="I438" s="305"/>
      <c r="J438" s="305"/>
      <c r="K438" s="305"/>
      <c r="L438" s="305"/>
      <c r="M438" s="305"/>
      <c r="N438" s="960"/>
      <c r="O438" s="305"/>
      <c r="P438" s="305"/>
      <c r="Q438" s="305"/>
      <c r="R438" s="305"/>
      <c r="S438" s="305"/>
      <c r="T438" s="305"/>
      <c r="U438" s="305"/>
      <c r="V438" s="960"/>
      <c r="W438" s="305"/>
      <c r="X438" s="305"/>
      <c r="Y438" s="305"/>
      <c r="Z438" s="305"/>
      <c r="AA438" s="305"/>
      <c r="AB438" s="386"/>
      <c r="AC438" s="3154"/>
      <c r="AD438" s="509"/>
    </row>
    <row r="439" spans="1:30" s="7" customFormat="1" ht="12.75" customHeight="1" thickBot="1" x14ac:dyDescent="0.25">
      <c r="A439" s="5643"/>
      <c r="B439" s="5655"/>
      <c r="C439" s="1482"/>
      <c r="D439" s="590" t="s">
        <v>109</v>
      </c>
      <c r="E439" s="903"/>
      <c r="F439" s="904"/>
      <c r="G439" s="904"/>
      <c r="H439" s="968"/>
      <c r="I439" s="904"/>
      <c r="J439" s="904"/>
      <c r="K439" s="904"/>
      <c r="L439" s="904"/>
      <c r="M439" s="904"/>
      <c r="N439" s="968"/>
      <c r="O439" s="904"/>
      <c r="P439" s="904"/>
      <c r="Q439" s="904"/>
      <c r="R439" s="904"/>
      <c r="S439" s="904"/>
      <c r="T439" s="904"/>
      <c r="U439" s="904"/>
      <c r="V439" s="968"/>
      <c r="W439" s="904"/>
      <c r="X439" s="904"/>
      <c r="Y439" s="905"/>
      <c r="Z439" s="904"/>
      <c r="AA439" s="904"/>
      <c r="AB439" s="906"/>
      <c r="AC439" s="3230"/>
      <c r="AD439" s="509"/>
    </row>
    <row r="440" spans="1:30" s="7" customFormat="1" ht="12.75" customHeight="1" x14ac:dyDescent="0.2">
      <c r="A440" s="5476" t="s">
        <v>121</v>
      </c>
      <c r="B440" s="5592" t="s">
        <v>616</v>
      </c>
      <c r="C440" s="1436" t="s">
        <v>338</v>
      </c>
      <c r="D440" s="604" t="s">
        <v>106</v>
      </c>
      <c r="E440" s="3458">
        <v>0</v>
      </c>
      <c r="F440" s="3459">
        <v>0</v>
      </c>
      <c r="G440" s="3459">
        <v>0</v>
      </c>
      <c r="H440" s="3460">
        <v>0</v>
      </c>
      <c r="I440" s="3459">
        <v>0</v>
      </c>
      <c r="J440" s="3459">
        <v>0</v>
      </c>
      <c r="K440" s="3459">
        <v>0</v>
      </c>
      <c r="L440" s="3459">
        <v>0</v>
      </c>
      <c r="M440" s="3459">
        <v>0</v>
      </c>
      <c r="N440" s="3460">
        <v>0</v>
      </c>
      <c r="O440" s="3459">
        <v>0</v>
      </c>
      <c r="P440" s="3459">
        <v>0</v>
      </c>
      <c r="Q440" s="3459">
        <v>0</v>
      </c>
      <c r="R440" s="3459">
        <v>0</v>
      </c>
      <c r="S440" s="3459">
        <v>0</v>
      </c>
      <c r="T440" s="3459">
        <v>0</v>
      </c>
      <c r="U440" s="3459">
        <v>0</v>
      </c>
      <c r="V440" s="3460">
        <v>0</v>
      </c>
      <c r="W440" s="3459">
        <v>0</v>
      </c>
      <c r="X440" s="3459">
        <v>0</v>
      </c>
      <c r="Y440" s="3459">
        <v>0</v>
      </c>
      <c r="Z440" s="3459">
        <v>0</v>
      </c>
      <c r="AA440" s="3459">
        <v>0</v>
      </c>
      <c r="AB440" s="3461">
        <v>0</v>
      </c>
      <c r="AC440" s="3636">
        <f>SUM(E440:AB440)</f>
        <v>0</v>
      </c>
      <c r="AD440" s="509"/>
    </row>
    <row r="441" spans="1:30" s="7" customFormat="1" ht="12.75" customHeight="1" x14ac:dyDescent="0.2">
      <c r="A441" s="5642"/>
      <c r="B441" s="5656"/>
      <c r="C441" s="1445" t="s">
        <v>338</v>
      </c>
      <c r="D441" s="605" t="s">
        <v>107</v>
      </c>
      <c r="E441" s="3462">
        <v>0</v>
      </c>
      <c r="F441" s="3463">
        <v>0</v>
      </c>
      <c r="G441" s="3463">
        <v>0</v>
      </c>
      <c r="H441" s="3464">
        <v>0</v>
      </c>
      <c r="I441" s="3463">
        <v>0</v>
      </c>
      <c r="J441" s="3463">
        <v>0</v>
      </c>
      <c r="K441" s="3463">
        <v>0</v>
      </c>
      <c r="L441" s="3463">
        <v>0</v>
      </c>
      <c r="M441" s="3463">
        <v>0</v>
      </c>
      <c r="N441" s="3464">
        <v>0</v>
      </c>
      <c r="O441" s="3463">
        <v>0</v>
      </c>
      <c r="P441" s="3463">
        <v>0</v>
      </c>
      <c r="Q441" s="3463">
        <v>0</v>
      </c>
      <c r="R441" s="3463">
        <v>0</v>
      </c>
      <c r="S441" s="3463">
        <v>0</v>
      </c>
      <c r="T441" s="3463">
        <v>0</v>
      </c>
      <c r="U441" s="3463">
        <v>0</v>
      </c>
      <c r="V441" s="3464">
        <v>0</v>
      </c>
      <c r="W441" s="3463">
        <v>0</v>
      </c>
      <c r="X441" s="3463">
        <v>0</v>
      </c>
      <c r="Y441" s="3463">
        <v>0</v>
      </c>
      <c r="Z441" s="3463">
        <v>0</v>
      </c>
      <c r="AA441" s="3463">
        <v>0</v>
      </c>
      <c r="AB441" s="3465">
        <v>0</v>
      </c>
      <c r="AC441" s="3257">
        <f>SUM(E441:AB441)</f>
        <v>0</v>
      </c>
      <c r="AD441" s="509"/>
    </row>
    <row r="442" spans="1:30" s="7" customFormat="1" ht="12.75" customHeight="1" x14ac:dyDescent="0.2">
      <c r="A442" s="5643"/>
      <c r="B442" s="5656"/>
      <c r="C442" s="2527" t="s">
        <v>311</v>
      </c>
      <c r="D442" s="554" t="s">
        <v>336</v>
      </c>
      <c r="E442" s="2820">
        <v>0</v>
      </c>
      <c r="F442" s="2821">
        <v>0</v>
      </c>
      <c r="G442" s="2821">
        <v>0</v>
      </c>
      <c r="H442" s="2822">
        <v>0</v>
      </c>
      <c r="I442" s="2821">
        <v>0</v>
      </c>
      <c r="J442" s="2821">
        <v>0</v>
      </c>
      <c r="K442" s="2821">
        <v>0</v>
      </c>
      <c r="L442" s="2821">
        <v>0</v>
      </c>
      <c r="M442" s="2821">
        <v>0</v>
      </c>
      <c r="N442" s="2822">
        <v>0</v>
      </c>
      <c r="O442" s="2821">
        <v>0</v>
      </c>
      <c r="P442" s="2821">
        <v>0</v>
      </c>
      <c r="Q442" s="2821">
        <v>0</v>
      </c>
      <c r="R442" s="2821">
        <v>0</v>
      </c>
      <c r="S442" s="2821">
        <v>0</v>
      </c>
      <c r="T442" s="2821">
        <v>0</v>
      </c>
      <c r="U442" s="2821">
        <v>0</v>
      </c>
      <c r="V442" s="2822">
        <v>0</v>
      </c>
      <c r="W442" s="2821">
        <v>0</v>
      </c>
      <c r="X442" s="2821">
        <v>0</v>
      </c>
      <c r="Y442" s="2821">
        <v>0</v>
      </c>
      <c r="Z442" s="2821">
        <v>0</v>
      </c>
      <c r="AA442" s="2821">
        <v>0</v>
      </c>
      <c r="AB442" s="3258">
        <v>0</v>
      </c>
      <c r="AC442" s="3637"/>
      <c r="AD442" s="509"/>
    </row>
    <row r="443" spans="1:30" s="7" customFormat="1" ht="14.25" customHeight="1" x14ac:dyDescent="0.2">
      <c r="A443" s="5643"/>
      <c r="B443" s="5656"/>
      <c r="C443" s="2527" t="s">
        <v>338</v>
      </c>
      <c r="D443" s="554" t="s">
        <v>108</v>
      </c>
      <c r="E443" s="3616">
        <v>0</v>
      </c>
      <c r="F443" s="3617">
        <v>0</v>
      </c>
      <c r="G443" s="3617">
        <v>0</v>
      </c>
      <c r="H443" s="3576">
        <v>0</v>
      </c>
      <c r="I443" s="3617">
        <v>0</v>
      </c>
      <c r="J443" s="3617">
        <v>0</v>
      </c>
      <c r="K443" s="3617">
        <v>0</v>
      </c>
      <c r="L443" s="3617">
        <v>0</v>
      </c>
      <c r="M443" s="3617">
        <v>0</v>
      </c>
      <c r="N443" s="3576">
        <v>0</v>
      </c>
      <c r="O443" s="3617">
        <v>0</v>
      </c>
      <c r="P443" s="3617">
        <v>0</v>
      </c>
      <c r="Q443" s="3617">
        <v>0</v>
      </c>
      <c r="R443" s="3617">
        <v>0</v>
      </c>
      <c r="S443" s="3617">
        <v>0</v>
      </c>
      <c r="T443" s="3617">
        <v>0</v>
      </c>
      <c r="U443" s="3617">
        <v>0</v>
      </c>
      <c r="V443" s="3576">
        <v>0</v>
      </c>
      <c r="W443" s="3617">
        <v>0</v>
      </c>
      <c r="X443" s="3617">
        <v>0</v>
      </c>
      <c r="Y443" s="3575">
        <v>0</v>
      </c>
      <c r="Z443" s="3617">
        <v>0</v>
      </c>
      <c r="AA443" s="3617">
        <v>0</v>
      </c>
      <c r="AB443" s="3638">
        <v>0</v>
      </c>
      <c r="AC443" s="3614"/>
      <c r="AD443" s="3608"/>
    </row>
    <row r="444" spans="1:30" s="33" customFormat="1" ht="0.75" customHeight="1" thickBot="1" x14ac:dyDescent="0.25">
      <c r="A444" s="5643"/>
      <c r="B444" s="5657"/>
      <c r="C444" s="2753" t="s">
        <v>311</v>
      </c>
      <c r="D444" s="555" t="s">
        <v>109</v>
      </c>
      <c r="E444" s="876" t="e">
        <v>#DIV/0!</v>
      </c>
      <c r="F444" s="877" t="e">
        <v>#DIV/0!</v>
      </c>
      <c r="G444" s="877" t="e">
        <v>#DIV/0!</v>
      </c>
      <c r="H444" s="961" t="e">
        <v>#DIV/0!</v>
      </c>
      <c r="I444" s="877" t="e">
        <v>#DIV/0!</v>
      </c>
      <c r="J444" s="877" t="e">
        <v>#DIV/0!</v>
      </c>
      <c r="K444" s="877" t="e">
        <v>#DIV/0!</v>
      </c>
      <c r="L444" s="877" t="e">
        <v>#DIV/0!</v>
      </c>
      <c r="M444" s="877" t="e">
        <v>#DIV/0!</v>
      </c>
      <c r="N444" s="961" t="e">
        <v>#DIV/0!</v>
      </c>
      <c r="O444" s="877" t="e">
        <v>#DIV/0!</v>
      </c>
      <c r="P444" s="877" t="e">
        <v>#DIV/0!</v>
      </c>
      <c r="Q444" s="877" t="e">
        <v>#DIV/0!</v>
      </c>
      <c r="R444" s="877" t="e">
        <v>#DIV/0!</v>
      </c>
      <c r="S444" s="877" t="e">
        <v>#DIV/0!</v>
      </c>
      <c r="T444" s="877" t="e">
        <v>#DIV/0!</v>
      </c>
      <c r="U444" s="877" t="e">
        <v>#DIV/0!</v>
      </c>
      <c r="V444" s="961" t="e">
        <v>#DIV/0!</v>
      </c>
      <c r="W444" s="877" t="e">
        <v>#DIV/0!</v>
      </c>
      <c r="X444" s="877" t="e">
        <v>#DIV/0!</v>
      </c>
      <c r="Y444" s="878" t="e">
        <v>#DIV/0!</v>
      </c>
      <c r="Z444" s="877" t="e">
        <v>#DIV/0!</v>
      </c>
      <c r="AA444" s="877" t="e">
        <v>#DIV/0!</v>
      </c>
      <c r="AB444" s="938" t="e">
        <v>#DIV/0!</v>
      </c>
      <c r="AC444" s="3300" t="e">
        <f t="shared" ref="AC444" si="102">AC441/AC440</f>
        <v>#DIV/0!</v>
      </c>
      <c r="AD444" s="537"/>
    </row>
    <row r="445" spans="1:30" s="7" customFormat="1" ht="16.5" customHeight="1" x14ac:dyDescent="0.2">
      <c r="A445" s="716"/>
      <c r="B445" s="550" t="s">
        <v>6</v>
      </c>
      <c r="C445" s="1486" t="s">
        <v>338</v>
      </c>
      <c r="D445" s="598" t="s">
        <v>106</v>
      </c>
      <c r="E445" s="4892">
        <v>0</v>
      </c>
      <c r="F445" s="4893">
        <v>0</v>
      </c>
      <c r="G445" s="4893">
        <v>0</v>
      </c>
      <c r="H445" s="4894">
        <v>0</v>
      </c>
      <c r="I445" s="4893">
        <v>0</v>
      </c>
      <c r="J445" s="4893">
        <v>0</v>
      </c>
      <c r="K445" s="4893">
        <v>0</v>
      </c>
      <c r="L445" s="4893">
        <v>0</v>
      </c>
      <c r="M445" s="4893">
        <v>0</v>
      </c>
      <c r="N445" s="4894">
        <v>0</v>
      </c>
      <c r="O445" s="4893">
        <v>0</v>
      </c>
      <c r="P445" s="4893">
        <v>0</v>
      </c>
      <c r="Q445" s="4893">
        <v>0</v>
      </c>
      <c r="R445" s="4893">
        <v>0</v>
      </c>
      <c r="S445" s="4893">
        <v>0</v>
      </c>
      <c r="T445" s="4893">
        <v>0</v>
      </c>
      <c r="U445" s="4893">
        <v>0</v>
      </c>
      <c r="V445" s="4894">
        <v>0</v>
      </c>
      <c r="W445" s="4893">
        <v>0</v>
      </c>
      <c r="X445" s="4893">
        <v>0</v>
      </c>
      <c r="Y445" s="4893">
        <v>0</v>
      </c>
      <c r="Z445" s="4893">
        <v>0</v>
      </c>
      <c r="AA445" s="4893">
        <v>0</v>
      </c>
      <c r="AB445" s="4896">
        <v>0</v>
      </c>
      <c r="AC445" s="3256">
        <f>SUM(E445:AB445)</f>
        <v>0</v>
      </c>
      <c r="AD445" s="689"/>
    </row>
    <row r="446" spans="1:30" s="7" customFormat="1" ht="16.5" customHeight="1" thickBot="1" x14ac:dyDescent="0.25">
      <c r="A446" s="717"/>
      <c r="B446" s="552" t="s">
        <v>6</v>
      </c>
      <c r="C446" s="1489" t="s">
        <v>338</v>
      </c>
      <c r="D446" s="690" t="s">
        <v>106</v>
      </c>
      <c r="E446" s="3851">
        <v>6.0995999999999997</v>
      </c>
      <c r="F446" s="3852">
        <v>6.0995999999999997</v>
      </c>
      <c r="G446" s="3852">
        <v>6.0995999999999997</v>
      </c>
      <c r="H446" s="3853">
        <v>6.0995999999999997</v>
      </c>
      <c r="I446" s="3852">
        <v>6.0995999999999997</v>
      </c>
      <c r="J446" s="3852">
        <v>6.0995999999999997</v>
      </c>
      <c r="K446" s="3852">
        <v>6.0995999999999997</v>
      </c>
      <c r="L446" s="3852">
        <v>6.0995999999999997</v>
      </c>
      <c r="M446" s="3852">
        <v>6.0995999999999997</v>
      </c>
      <c r="N446" s="3853">
        <v>6.0995999999999997</v>
      </c>
      <c r="O446" s="3852">
        <v>6.0628000000000002</v>
      </c>
      <c r="P446" s="3852">
        <v>6.1087999999999996</v>
      </c>
      <c r="Q446" s="3852">
        <v>6.1087999999999996</v>
      </c>
      <c r="R446" s="3852">
        <v>6.1087999999999996</v>
      </c>
      <c r="S446" s="3852">
        <v>6.0995999999999997</v>
      </c>
      <c r="T446" s="3852">
        <v>6.0811999999999999</v>
      </c>
      <c r="U446" s="3852">
        <v>6.0995999999999997</v>
      </c>
      <c r="V446" s="3853">
        <v>6.0903999999999998</v>
      </c>
      <c r="W446" s="3852">
        <v>6.1180000000000003</v>
      </c>
      <c r="X446" s="3852">
        <v>6.1180000000000003</v>
      </c>
      <c r="Y446" s="3852">
        <v>6.1272000000000002</v>
      </c>
      <c r="Z446" s="3852">
        <v>6.1364000000000001</v>
      </c>
      <c r="AA446" s="3852">
        <v>6.1272000000000002</v>
      </c>
      <c r="AB446" s="4897">
        <v>6.1364000000000001</v>
      </c>
      <c r="AC446" s="4895">
        <f>SUM(E446:AB446)</f>
        <v>146.51919999999998</v>
      </c>
      <c r="AD446" s="689"/>
    </row>
    <row r="447" spans="1:30" s="7" customFormat="1" ht="12.75" customHeight="1" x14ac:dyDescent="0.2">
      <c r="A447" s="5658" t="s">
        <v>132</v>
      </c>
      <c r="B447" s="5659"/>
      <c r="C447" s="1360" t="s">
        <v>311</v>
      </c>
      <c r="D447" s="589" t="s">
        <v>106</v>
      </c>
      <c r="E447" s="898">
        <f>E397+E401+E406+E410+E422+E427+E440</f>
        <v>146.20000000000002</v>
      </c>
      <c r="F447" s="898">
        <f t="shared" ref="F447:AB447" si="103">F397+F401+F406+F410+F422+F427+F440</f>
        <v>146.20000000000002</v>
      </c>
      <c r="G447" s="898">
        <f t="shared" si="103"/>
        <v>146.20000000000002</v>
      </c>
      <c r="H447" s="970">
        <f t="shared" si="103"/>
        <v>146.20000000000002</v>
      </c>
      <c r="I447" s="898">
        <f t="shared" si="103"/>
        <v>146.20000000000002</v>
      </c>
      <c r="J447" s="898">
        <f t="shared" si="103"/>
        <v>146.20000000000002</v>
      </c>
      <c r="K447" s="898">
        <f t="shared" si="103"/>
        <v>146.20000000000002</v>
      </c>
      <c r="L447" s="898">
        <f t="shared" si="103"/>
        <v>146.20000000000002</v>
      </c>
      <c r="M447" s="898">
        <f t="shared" si="103"/>
        <v>146.20000000000002</v>
      </c>
      <c r="N447" s="970">
        <f>N397+N401+N406+N410+N422+N427+N440</f>
        <v>146.20000000000002</v>
      </c>
      <c r="O447" s="898">
        <f t="shared" si="103"/>
        <v>123.8</v>
      </c>
      <c r="P447" s="898">
        <f t="shared" si="103"/>
        <v>119.39999999999999</v>
      </c>
      <c r="Q447" s="898">
        <f t="shared" si="103"/>
        <v>127</v>
      </c>
      <c r="R447" s="898">
        <f t="shared" si="103"/>
        <v>130.19999999999999</v>
      </c>
      <c r="S447" s="898">
        <f t="shared" si="103"/>
        <v>132.79999999999998</v>
      </c>
      <c r="T447" s="898">
        <f t="shared" si="103"/>
        <v>133</v>
      </c>
      <c r="U447" s="898">
        <f t="shared" si="103"/>
        <v>146.19999999999999</v>
      </c>
      <c r="V447" s="970">
        <f t="shared" si="103"/>
        <v>143.80000000000001</v>
      </c>
      <c r="W447" s="898">
        <f t="shared" si="103"/>
        <v>138.19999999999999</v>
      </c>
      <c r="X447" s="898">
        <f t="shared" si="103"/>
        <v>141.6</v>
      </c>
      <c r="Y447" s="981">
        <f t="shared" si="103"/>
        <v>140</v>
      </c>
      <c r="Z447" s="898">
        <f t="shared" si="103"/>
        <v>147</v>
      </c>
      <c r="AA447" s="898">
        <f t="shared" si="103"/>
        <v>146.6</v>
      </c>
      <c r="AB447" s="2194">
        <f t="shared" si="103"/>
        <v>137.6</v>
      </c>
      <c r="AC447" s="2413">
        <f>AC397+AC401+AC406+AC410+AC422+AC427+AC440</f>
        <v>3369.2</v>
      </c>
      <c r="AD447" s="509"/>
    </row>
    <row r="448" spans="1:30" s="7" customFormat="1" ht="12.75" customHeight="1" thickBot="1" x14ac:dyDescent="0.25">
      <c r="A448" s="5660"/>
      <c r="B448" s="5659"/>
      <c r="C448" s="2760" t="s">
        <v>311</v>
      </c>
      <c r="D448" s="2649" t="s">
        <v>108</v>
      </c>
      <c r="E448" s="929">
        <f>E443+E430+E425+E412+E404</f>
        <v>9.7800000000000011</v>
      </c>
      <c r="F448" s="929">
        <f t="shared" ref="F448:AB448" si="104">F443+F430+F425+F412+F404</f>
        <v>9.7800000000000011</v>
      </c>
      <c r="G448" s="929">
        <f t="shared" si="104"/>
        <v>9.7800000000000011</v>
      </c>
      <c r="H448" s="1647">
        <f t="shared" si="104"/>
        <v>9.7800000000000011</v>
      </c>
      <c r="I448" s="929">
        <f t="shared" si="104"/>
        <v>9.7800000000000011</v>
      </c>
      <c r="J448" s="929">
        <f t="shared" si="104"/>
        <v>9.7800000000000011</v>
      </c>
      <c r="K448" s="929">
        <f t="shared" si="104"/>
        <v>9.7800000000000011</v>
      </c>
      <c r="L448" s="929">
        <f t="shared" si="104"/>
        <v>9.7800000000000011</v>
      </c>
      <c r="M448" s="929">
        <f t="shared" si="104"/>
        <v>9.7800000000000011</v>
      </c>
      <c r="N448" s="1647">
        <f t="shared" si="104"/>
        <v>9.7800000000000011</v>
      </c>
      <c r="O448" s="929">
        <f t="shared" si="104"/>
        <v>8.6800000000000015</v>
      </c>
      <c r="P448" s="929">
        <f t="shared" si="104"/>
        <v>8.56</v>
      </c>
      <c r="Q448" s="929">
        <f t="shared" si="104"/>
        <v>8.98</v>
      </c>
      <c r="R448" s="929">
        <f t="shared" si="104"/>
        <v>9.0400000000000009</v>
      </c>
      <c r="S448" s="929">
        <f t="shared" si="104"/>
        <v>9.2200000000000006</v>
      </c>
      <c r="T448" s="929">
        <f t="shared" si="104"/>
        <v>9.2200000000000006</v>
      </c>
      <c r="U448" s="929">
        <f t="shared" si="104"/>
        <v>9.8600000000000012</v>
      </c>
      <c r="V448" s="1647">
        <f t="shared" si="104"/>
        <v>9.8000000000000025</v>
      </c>
      <c r="W448" s="929">
        <f t="shared" si="104"/>
        <v>9.5000000000000018</v>
      </c>
      <c r="X448" s="929">
        <f t="shared" si="104"/>
        <v>9.740000000000002</v>
      </c>
      <c r="Y448" s="1200">
        <f t="shared" si="104"/>
        <v>9.6000000000000014</v>
      </c>
      <c r="Z448" s="929">
        <f t="shared" si="104"/>
        <v>9.7000000000000011</v>
      </c>
      <c r="AA448" s="929">
        <f t="shared" si="104"/>
        <v>9.8400000000000016</v>
      </c>
      <c r="AB448" s="929">
        <f t="shared" si="104"/>
        <v>9.4400000000000013</v>
      </c>
      <c r="AC448" s="3262"/>
      <c r="AD448" s="509"/>
    </row>
    <row r="449" spans="1:33" s="7" customFormat="1" ht="12.75" customHeight="1" x14ac:dyDescent="0.2">
      <c r="A449" s="5649" t="s">
        <v>133</v>
      </c>
      <c r="B449" s="5650"/>
      <c r="C449" s="1360" t="s">
        <v>311</v>
      </c>
      <c r="D449" s="569" t="s">
        <v>106</v>
      </c>
      <c r="E449" s="907">
        <f>E382-E447+E386</f>
        <v>5.7999999999999829</v>
      </c>
      <c r="F449" s="907">
        <f t="shared" ref="F449:AB449" si="105">F382-F447+F386</f>
        <v>5.7999999999999829</v>
      </c>
      <c r="G449" s="907">
        <f t="shared" si="105"/>
        <v>5.7999999999999829</v>
      </c>
      <c r="H449" s="3263">
        <f t="shared" si="105"/>
        <v>5.7999999999999829</v>
      </c>
      <c r="I449" s="907">
        <f t="shared" si="105"/>
        <v>5.7999999999999829</v>
      </c>
      <c r="J449" s="907">
        <f t="shared" si="105"/>
        <v>5.7999999999999829</v>
      </c>
      <c r="K449" s="907">
        <f t="shared" si="105"/>
        <v>5.7999999999999829</v>
      </c>
      <c r="L449" s="907">
        <f t="shared" si="105"/>
        <v>5.7999999999999829</v>
      </c>
      <c r="M449" s="907">
        <f t="shared" si="105"/>
        <v>5.7999999999999829</v>
      </c>
      <c r="N449" s="3263">
        <f>N382-N447+N386</f>
        <v>5.7999999999999829</v>
      </c>
      <c r="O449" s="907">
        <f t="shared" si="105"/>
        <v>4.5999999999999801</v>
      </c>
      <c r="P449" s="907">
        <f t="shared" si="105"/>
        <v>5.4000000000000057</v>
      </c>
      <c r="Q449" s="907">
        <f t="shared" si="105"/>
        <v>5.3999999999999773</v>
      </c>
      <c r="R449" s="907">
        <f t="shared" si="105"/>
        <v>5</v>
      </c>
      <c r="S449" s="907">
        <f t="shared" si="105"/>
        <v>5.2000000000000171</v>
      </c>
      <c r="T449" s="907">
        <f t="shared" si="105"/>
        <v>5.4000000000000057</v>
      </c>
      <c r="U449" s="907">
        <f t="shared" si="105"/>
        <v>4.5999999999999943</v>
      </c>
      <c r="V449" s="3263">
        <f t="shared" si="105"/>
        <v>5.8000000000000114</v>
      </c>
      <c r="W449" s="907">
        <f t="shared" si="105"/>
        <v>5</v>
      </c>
      <c r="X449" s="907">
        <f t="shared" si="105"/>
        <v>4</v>
      </c>
      <c r="Y449" s="3264">
        <f t="shared" si="105"/>
        <v>5.1999999999999886</v>
      </c>
      <c r="Z449" s="907">
        <f t="shared" si="105"/>
        <v>4.1999999999999886</v>
      </c>
      <c r="AA449" s="907">
        <f t="shared" si="105"/>
        <v>4.5999999999999943</v>
      </c>
      <c r="AB449" s="3265">
        <f t="shared" si="105"/>
        <v>4.8000000000000114</v>
      </c>
      <c r="AC449" s="2082">
        <f>SUM(E449:AB449)</f>
        <v>127.1999999999998</v>
      </c>
      <c r="AD449" s="2399">
        <f>AC449/(AC382+AC386)</f>
        <v>3.6380276856194889E-2</v>
      </c>
    </row>
    <row r="450" spans="1:33" s="7" customFormat="1" ht="15" customHeight="1" thickBot="1" x14ac:dyDescent="0.25">
      <c r="A450" s="5651"/>
      <c r="B450" s="5652"/>
      <c r="C450" s="2760" t="s">
        <v>311</v>
      </c>
      <c r="D450" s="1528" t="s">
        <v>108</v>
      </c>
      <c r="E450" s="2080">
        <f>E384+E389-E399-E404-E412-E425-E430-E443</f>
        <v>-1.0200000000000005</v>
      </c>
      <c r="F450" s="2080">
        <f t="shared" ref="F450:AB450" si="106">F384+F389-F399-F404-F412-F425-F430-F443</f>
        <v>-1.0200000000000005</v>
      </c>
      <c r="G450" s="2080">
        <f t="shared" si="106"/>
        <v>-1.0200000000000005</v>
      </c>
      <c r="H450" s="3266">
        <f t="shared" si="106"/>
        <v>-1.0200000000000005</v>
      </c>
      <c r="I450" s="2080">
        <f t="shared" si="106"/>
        <v>-1.0200000000000005</v>
      </c>
      <c r="J450" s="2080">
        <f t="shared" si="106"/>
        <v>-1.0200000000000005</v>
      </c>
      <c r="K450" s="2080">
        <f t="shared" si="106"/>
        <v>-1.0200000000000005</v>
      </c>
      <c r="L450" s="2080">
        <f t="shared" si="106"/>
        <v>-1.0200000000000005</v>
      </c>
      <c r="M450" s="2080">
        <f t="shared" si="106"/>
        <v>-1.0200000000000005</v>
      </c>
      <c r="N450" s="3266">
        <f t="shared" si="106"/>
        <v>-1.0200000000000005</v>
      </c>
      <c r="O450" s="2080">
        <f t="shared" si="106"/>
        <v>-1.04</v>
      </c>
      <c r="P450" s="2080">
        <f t="shared" si="106"/>
        <v>-1.0400000000000009</v>
      </c>
      <c r="Q450" s="2080">
        <f t="shared" si="106"/>
        <v>-1.0199999999999996</v>
      </c>
      <c r="R450" s="2080">
        <f t="shared" si="106"/>
        <v>-1.04</v>
      </c>
      <c r="S450" s="2080">
        <f t="shared" si="106"/>
        <v>-1.0199999999999996</v>
      </c>
      <c r="T450" s="2080">
        <f t="shared" si="106"/>
        <v>-1.0200000000000014</v>
      </c>
      <c r="U450" s="2080">
        <f t="shared" si="106"/>
        <v>-1.0200000000000005</v>
      </c>
      <c r="V450" s="3266">
        <f t="shared" si="106"/>
        <v>-1.0000000000000009</v>
      </c>
      <c r="W450" s="2080">
        <f t="shared" si="106"/>
        <v>-1.0199999999999996</v>
      </c>
      <c r="X450" s="2080">
        <f t="shared" si="106"/>
        <v>-0.98000000000000131</v>
      </c>
      <c r="Y450" s="3267">
        <f t="shared" si="106"/>
        <v>-1.0000000000000009</v>
      </c>
      <c r="Z450" s="2080">
        <f t="shared" si="106"/>
        <v>-1.0200000000000005</v>
      </c>
      <c r="AA450" s="2080">
        <f t="shared" si="106"/>
        <v>-1.0000000000000009</v>
      </c>
      <c r="AB450" s="2080">
        <f t="shared" si="106"/>
        <v>-1</v>
      </c>
      <c r="AC450" s="3253"/>
      <c r="AD450" s="509"/>
    </row>
    <row r="451" spans="1:33" s="7" customFormat="1" ht="12.75" customHeight="1" x14ac:dyDescent="0.2">
      <c r="A451" s="5496" t="s">
        <v>134</v>
      </c>
      <c r="B451" s="5605"/>
      <c r="C451" s="300"/>
      <c r="D451" s="549" t="s">
        <v>106</v>
      </c>
      <c r="E451" s="3268"/>
      <c r="F451" s="3269"/>
      <c r="G451" s="3269"/>
      <c r="H451" s="3641"/>
      <c r="I451" s="3269"/>
      <c r="J451" s="3269"/>
      <c r="K451" s="3269"/>
      <c r="L451" s="3269"/>
      <c r="M451" s="3269"/>
      <c r="N451" s="3270"/>
      <c r="O451" s="3269"/>
      <c r="P451" s="3269"/>
      <c r="Q451" s="3269"/>
      <c r="R451" s="3269"/>
      <c r="S451" s="3269"/>
      <c r="T451" s="3269"/>
      <c r="U451" s="3269"/>
      <c r="V451" s="3271"/>
      <c r="W451" s="3269"/>
      <c r="X451" s="3269"/>
      <c r="Y451" s="3271"/>
      <c r="Z451" s="3269"/>
      <c r="AA451" s="3269"/>
      <c r="AB451" s="3269"/>
      <c r="AC451" s="3272"/>
      <c r="AD451" s="509"/>
    </row>
    <row r="452" spans="1:33" s="7" customFormat="1" ht="12.75" customHeight="1" thickBot="1" x14ac:dyDescent="0.25">
      <c r="A452" s="5498"/>
      <c r="B452" s="5606"/>
      <c r="C452" s="301"/>
      <c r="D452" s="602" t="s">
        <v>107</v>
      </c>
      <c r="E452" s="2072"/>
      <c r="F452" s="366"/>
      <c r="G452" s="366"/>
      <c r="H452" s="1092"/>
      <c r="I452" s="366"/>
      <c r="J452" s="366"/>
      <c r="K452" s="366"/>
      <c r="L452" s="366"/>
      <c r="M452" s="366"/>
      <c r="N452" s="3273"/>
      <c r="O452" s="366"/>
      <c r="P452" s="366"/>
      <c r="Q452" s="366"/>
      <c r="R452" s="366"/>
      <c r="S452" s="366"/>
      <c r="T452" s="366"/>
      <c r="U452" s="366"/>
      <c r="V452" s="1345"/>
      <c r="W452" s="366"/>
      <c r="X452" s="366"/>
      <c r="Y452" s="1345"/>
      <c r="Z452" s="366"/>
      <c r="AA452" s="366"/>
      <c r="AB452" s="366"/>
      <c r="AC452" s="367"/>
      <c r="AD452" s="544"/>
    </row>
    <row r="453" spans="1:33" s="7" customFormat="1" ht="29.25" customHeight="1" thickBot="1" x14ac:dyDescent="0.25">
      <c r="A453" s="10"/>
      <c r="B453" s="14"/>
      <c r="C453" s="11"/>
      <c r="D453" s="30"/>
      <c r="E453" s="20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 spans="1:33" s="4" customFormat="1" ht="35.25" customHeight="1" thickBot="1" x14ac:dyDescent="0.25">
      <c r="A454" s="199" t="s">
        <v>4</v>
      </c>
      <c r="B454" s="709" t="s">
        <v>0</v>
      </c>
      <c r="C454" s="577" t="s">
        <v>285</v>
      </c>
      <c r="D454" s="615" t="s">
        <v>3</v>
      </c>
      <c r="E454" s="5487" t="s">
        <v>136</v>
      </c>
      <c r="F454" s="5488"/>
      <c r="G454" s="5488"/>
      <c r="H454" s="5488"/>
      <c r="I454" s="5488"/>
      <c r="J454" s="5488"/>
      <c r="K454" s="5488"/>
      <c r="L454" s="5488"/>
      <c r="M454" s="5488"/>
      <c r="N454" s="5488"/>
      <c r="O454" s="5488"/>
      <c r="P454" s="5488"/>
      <c r="Q454" s="5488"/>
      <c r="R454" s="5488"/>
      <c r="S454" s="5488"/>
      <c r="T454" s="5488"/>
      <c r="U454" s="5488"/>
      <c r="V454" s="5488"/>
      <c r="W454" s="5488"/>
      <c r="X454" s="5488"/>
      <c r="Y454" s="5488"/>
      <c r="Z454" s="5488"/>
      <c r="AA454" s="5488"/>
      <c r="AB454" s="5489"/>
      <c r="AC454" s="278" t="s">
        <v>2</v>
      </c>
      <c r="AD454" s="1479" t="s">
        <v>308</v>
      </c>
    </row>
    <row r="455" spans="1:33" s="8" customFormat="1" ht="18.75" customHeight="1" thickBot="1" x14ac:dyDescent="0.25">
      <c r="A455" s="4257" t="s">
        <v>202</v>
      </c>
      <c r="B455" s="4259"/>
      <c r="C455" s="4408"/>
      <c r="D455" s="4537"/>
      <c r="E455" s="203">
        <v>1</v>
      </c>
      <c r="F455" s="204">
        <v>2</v>
      </c>
      <c r="G455" s="204">
        <v>3</v>
      </c>
      <c r="H455" s="491">
        <v>4</v>
      </c>
      <c r="I455" s="204">
        <v>5</v>
      </c>
      <c r="J455" s="204">
        <v>6</v>
      </c>
      <c r="K455" s="204">
        <v>7</v>
      </c>
      <c r="L455" s="204">
        <v>8</v>
      </c>
      <c r="M455" s="204">
        <v>9</v>
      </c>
      <c r="N455" s="491">
        <v>10</v>
      </c>
      <c r="O455" s="204">
        <v>11</v>
      </c>
      <c r="P455" s="204">
        <v>12</v>
      </c>
      <c r="Q455" s="204">
        <v>13</v>
      </c>
      <c r="R455" s="204">
        <v>14</v>
      </c>
      <c r="S455" s="204">
        <v>15</v>
      </c>
      <c r="T455" s="204">
        <v>16</v>
      </c>
      <c r="U455" s="204">
        <v>17</v>
      </c>
      <c r="V455" s="1267">
        <v>18</v>
      </c>
      <c r="W455" s="204">
        <v>19</v>
      </c>
      <c r="X455" s="204">
        <v>20</v>
      </c>
      <c r="Y455" s="1267">
        <v>21</v>
      </c>
      <c r="Z455" s="204">
        <v>22</v>
      </c>
      <c r="AA455" s="204">
        <v>23</v>
      </c>
      <c r="AB455" s="204">
        <v>24</v>
      </c>
      <c r="AC455" s="279"/>
      <c r="AD455" s="280"/>
    </row>
    <row r="456" spans="1:33" s="14" customFormat="1" ht="15.75" customHeight="1" x14ac:dyDescent="0.2">
      <c r="A456" s="4032" t="s">
        <v>104</v>
      </c>
      <c r="B456" s="4040"/>
      <c r="C456" s="2700"/>
      <c r="D456" s="4237"/>
      <c r="E456" s="2781">
        <v>8</v>
      </c>
      <c r="F456" s="2394">
        <v>8</v>
      </c>
      <c r="G456" s="2394">
        <v>8</v>
      </c>
      <c r="H456" s="3355">
        <v>8</v>
      </c>
      <c r="I456" s="2394">
        <v>8</v>
      </c>
      <c r="J456" s="2394">
        <v>8</v>
      </c>
      <c r="K456" s="2394">
        <v>8</v>
      </c>
      <c r="L456" s="2394">
        <v>8</v>
      </c>
      <c r="M456" s="2394">
        <v>8</v>
      </c>
      <c r="N456" s="3355">
        <v>8</v>
      </c>
      <c r="O456" s="2394">
        <v>8</v>
      </c>
      <c r="P456" s="2394">
        <v>8</v>
      </c>
      <c r="Q456" s="2394">
        <v>8</v>
      </c>
      <c r="R456" s="2394">
        <v>8</v>
      </c>
      <c r="S456" s="2394">
        <v>8</v>
      </c>
      <c r="T456" s="2394">
        <v>8</v>
      </c>
      <c r="U456" s="2394">
        <v>8</v>
      </c>
      <c r="V456" s="3356">
        <v>8</v>
      </c>
      <c r="W456" s="2394">
        <v>8</v>
      </c>
      <c r="X456" s="2394">
        <v>8</v>
      </c>
      <c r="Y456" s="2395">
        <v>8</v>
      </c>
      <c r="Z456" s="2394">
        <v>8</v>
      </c>
      <c r="AA456" s="2394">
        <v>8</v>
      </c>
      <c r="AB456" s="2394">
        <v>8</v>
      </c>
      <c r="AC456" s="369"/>
      <c r="AD456" s="282"/>
    </row>
    <row r="457" spans="1:33" s="14" customFormat="1" ht="17.25" customHeight="1" thickBot="1" x14ac:dyDescent="0.25">
      <c r="A457" s="4034" t="s">
        <v>105</v>
      </c>
      <c r="B457" s="4041"/>
      <c r="C457" s="2688"/>
      <c r="D457" s="622"/>
      <c r="E457" s="4880">
        <v>7</v>
      </c>
      <c r="F457" s="4881">
        <v>7</v>
      </c>
      <c r="G457" s="4881">
        <v>7</v>
      </c>
      <c r="H457" s="4882">
        <v>7</v>
      </c>
      <c r="I457" s="4881">
        <v>7</v>
      </c>
      <c r="J457" s="4881">
        <v>7</v>
      </c>
      <c r="K457" s="4881">
        <v>7</v>
      </c>
      <c r="L457" s="4881">
        <v>7</v>
      </c>
      <c r="M457" s="4881">
        <v>7</v>
      </c>
      <c r="N457" s="4882">
        <v>7</v>
      </c>
      <c r="O457" s="4881">
        <v>7</v>
      </c>
      <c r="P457" s="4881">
        <v>7</v>
      </c>
      <c r="Q457" s="4881">
        <v>7</v>
      </c>
      <c r="R457" s="4881">
        <v>7</v>
      </c>
      <c r="S457" s="4881">
        <v>7</v>
      </c>
      <c r="T457" s="4881">
        <v>7</v>
      </c>
      <c r="U457" s="4881">
        <v>7</v>
      </c>
      <c r="V457" s="4883">
        <v>7</v>
      </c>
      <c r="W457" s="4881">
        <v>7</v>
      </c>
      <c r="X457" s="4881">
        <v>7</v>
      </c>
      <c r="Y457" s="4884">
        <v>7</v>
      </c>
      <c r="Z457" s="4881">
        <v>7</v>
      </c>
      <c r="AA457" s="4881">
        <v>7</v>
      </c>
      <c r="AB457" s="4881">
        <v>7</v>
      </c>
      <c r="AC457" s="1533"/>
      <c r="AD457" s="282"/>
    </row>
    <row r="458" spans="1:33" s="14" customFormat="1" ht="12.75" customHeight="1" x14ac:dyDescent="0.2">
      <c r="A458" s="5647" t="s">
        <v>486</v>
      </c>
      <c r="B458" s="5647" t="s">
        <v>486</v>
      </c>
      <c r="C458" s="1486" t="s">
        <v>338</v>
      </c>
      <c r="D458" s="4875" t="s">
        <v>106</v>
      </c>
      <c r="E458" s="3474">
        <v>25360</v>
      </c>
      <c r="F458" s="3475">
        <v>25460</v>
      </c>
      <c r="G458" s="3475">
        <v>25500</v>
      </c>
      <c r="H458" s="3863">
        <v>25420</v>
      </c>
      <c r="I458" s="3475">
        <v>25650</v>
      </c>
      <c r="J458" s="3475">
        <v>25860</v>
      </c>
      <c r="K458" s="3475">
        <v>26570</v>
      </c>
      <c r="L458" s="3475">
        <v>27540</v>
      </c>
      <c r="M458" s="3475">
        <v>28060</v>
      </c>
      <c r="N458" s="3863">
        <v>28620</v>
      </c>
      <c r="O458" s="3475">
        <v>28310</v>
      </c>
      <c r="P458" s="3475">
        <v>28470</v>
      </c>
      <c r="Q458" s="3475">
        <v>28340</v>
      </c>
      <c r="R458" s="3475">
        <v>29070</v>
      </c>
      <c r="S458" s="3475">
        <v>29130</v>
      </c>
      <c r="T458" s="3475">
        <v>29340</v>
      </c>
      <c r="U458" s="3475">
        <v>29240</v>
      </c>
      <c r="V458" s="3476">
        <v>29160</v>
      </c>
      <c r="W458" s="3475">
        <v>28790</v>
      </c>
      <c r="X458" s="3475">
        <v>28210</v>
      </c>
      <c r="Y458" s="3477">
        <v>28040</v>
      </c>
      <c r="Z458" s="3475">
        <v>27360</v>
      </c>
      <c r="AA458" s="3475">
        <v>26650</v>
      </c>
      <c r="AB458" s="3478">
        <v>25890</v>
      </c>
      <c r="AC458" s="4877">
        <f>SUM(E458:AB458)</f>
        <v>660040</v>
      </c>
      <c r="AD458" s="1532"/>
    </row>
    <row r="459" spans="1:33" s="14" customFormat="1" ht="12.75" customHeight="1" x14ac:dyDescent="0.2">
      <c r="A459" s="5617"/>
      <c r="B459" s="5617"/>
      <c r="C459" s="1487" t="s">
        <v>338</v>
      </c>
      <c r="D459" s="641" t="s">
        <v>107</v>
      </c>
      <c r="E459" s="3479">
        <v>3630</v>
      </c>
      <c r="F459" s="3480">
        <v>3780</v>
      </c>
      <c r="G459" s="3480">
        <v>3830</v>
      </c>
      <c r="H459" s="3862">
        <v>3990</v>
      </c>
      <c r="I459" s="3480">
        <v>3880</v>
      </c>
      <c r="J459" s="3480">
        <v>3810</v>
      </c>
      <c r="K459" s="3480">
        <v>3810</v>
      </c>
      <c r="L459" s="3480">
        <v>4170</v>
      </c>
      <c r="M459" s="3480">
        <v>4360</v>
      </c>
      <c r="N459" s="3862">
        <v>4300</v>
      </c>
      <c r="O459" s="3480">
        <v>4170</v>
      </c>
      <c r="P459" s="3480">
        <v>4280</v>
      </c>
      <c r="Q459" s="3480">
        <v>4240</v>
      </c>
      <c r="R459" s="3480">
        <v>4700</v>
      </c>
      <c r="S459" s="3480">
        <v>4660</v>
      </c>
      <c r="T459" s="3480">
        <v>4840</v>
      </c>
      <c r="U459" s="3480">
        <v>4410</v>
      </c>
      <c r="V459" s="3481">
        <v>4330</v>
      </c>
      <c r="W459" s="3480">
        <v>3930</v>
      </c>
      <c r="X459" s="3480">
        <v>4160</v>
      </c>
      <c r="Y459" s="3482">
        <v>4130</v>
      </c>
      <c r="Z459" s="3480">
        <v>4050</v>
      </c>
      <c r="AA459" s="3480">
        <v>4040</v>
      </c>
      <c r="AB459" s="3483">
        <v>3670</v>
      </c>
      <c r="AC459" s="4878">
        <f>SUM(E459:AB459)</f>
        <v>99170</v>
      </c>
      <c r="AD459" s="1532"/>
    </row>
    <row r="460" spans="1:33" s="14" customFormat="1" ht="12.75" customHeight="1" x14ac:dyDescent="0.2">
      <c r="A460" s="5617"/>
      <c r="B460" s="5617"/>
      <c r="C460" s="2502" t="s">
        <v>311</v>
      </c>
      <c r="D460" s="641" t="s">
        <v>109</v>
      </c>
      <c r="E460" s="4885">
        <v>0.14313880126182965</v>
      </c>
      <c r="F460" s="388">
        <v>0.14846818538884524</v>
      </c>
      <c r="G460" s="388">
        <v>0.15019607843137256</v>
      </c>
      <c r="H460" s="1411">
        <v>0.15696302124311565</v>
      </c>
      <c r="I460" s="388">
        <v>0.15126705653021444</v>
      </c>
      <c r="J460" s="388">
        <v>0.14733178654292342</v>
      </c>
      <c r="K460" s="388">
        <v>0.14339480617237485</v>
      </c>
      <c r="L460" s="388">
        <v>0.15141612200435731</v>
      </c>
      <c r="M460" s="388">
        <v>0.15538132573057734</v>
      </c>
      <c r="N460" s="1411">
        <v>0.15024458420684836</v>
      </c>
      <c r="O460" s="388">
        <v>0.14729777463793711</v>
      </c>
      <c r="P460" s="388">
        <v>0.15033368458025992</v>
      </c>
      <c r="Q460" s="388">
        <v>0.14961185603387439</v>
      </c>
      <c r="R460" s="388">
        <v>0.16167870657034744</v>
      </c>
      <c r="S460" s="388">
        <v>0.15997253690353588</v>
      </c>
      <c r="T460" s="388">
        <v>0.16496250852079072</v>
      </c>
      <c r="U460" s="388">
        <v>0.15082079343365254</v>
      </c>
      <c r="V460" s="1411">
        <v>0.14849108367626887</v>
      </c>
      <c r="W460" s="388">
        <v>0.13650573115665163</v>
      </c>
      <c r="X460" s="388">
        <v>0.14746543778801843</v>
      </c>
      <c r="Y460" s="2273">
        <v>0.14728958630527816</v>
      </c>
      <c r="Z460" s="388">
        <v>0.14802631578947367</v>
      </c>
      <c r="AA460" s="388">
        <v>0.15159474671669793</v>
      </c>
      <c r="AB460" s="4886">
        <v>0.141753572808034</v>
      </c>
      <c r="AC460" s="4878">
        <f t="shared" ref="AC460" si="107">AC459/AC458</f>
        <v>0.15024846978970971</v>
      </c>
      <c r="AD460" s="1532"/>
    </row>
    <row r="461" spans="1:33" s="14" customFormat="1" ht="12.75" customHeight="1" x14ac:dyDescent="0.2">
      <c r="A461" s="5617"/>
      <c r="B461" s="5617"/>
      <c r="C461" s="1487" t="s">
        <v>338</v>
      </c>
      <c r="D461" s="606" t="s">
        <v>108</v>
      </c>
      <c r="E461" s="4887">
        <v>126.7</v>
      </c>
      <c r="F461" s="3539">
        <v>127.7</v>
      </c>
      <c r="G461" s="3539">
        <v>128</v>
      </c>
      <c r="H461" s="3541">
        <v>127.6</v>
      </c>
      <c r="I461" s="3539">
        <v>128.5</v>
      </c>
      <c r="J461" s="3539">
        <v>129.80000000000001</v>
      </c>
      <c r="K461" s="3539">
        <v>133.69999999999999</v>
      </c>
      <c r="L461" s="3539">
        <v>138.4</v>
      </c>
      <c r="M461" s="3539">
        <v>141.19999999999999</v>
      </c>
      <c r="N461" s="3541">
        <v>144.4</v>
      </c>
      <c r="O461" s="3539">
        <v>143</v>
      </c>
      <c r="P461" s="3539">
        <v>143.5</v>
      </c>
      <c r="Q461" s="3539">
        <v>142.4</v>
      </c>
      <c r="R461" s="3539">
        <v>146.6</v>
      </c>
      <c r="S461" s="3539">
        <v>146.9</v>
      </c>
      <c r="T461" s="3539">
        <v>148.69999999999999</v>
      </c>
      <c r="U461" s="3539">
        <v>147.4</v>
      </c>
      <c r="V461" s="3541">
        <v>146.9</v>
      </c>
      <c r="W461" s="3539">
        <v>144.80000000000001</v>
      </c>
      <c r="X461" s="3539">
        <v>142.1</v>
      </c>
      <c r="Y461" s="3542">
        <v>140.80000000000001</v>
      </c>
      <c r="Z461" s="3539">
        <v>137.5</v>
      </c>
      <c r="AA461" s="3539">
        <v>134.19999999999999</v>
      </c>
      <c r="AB461" s="4888">
        <v>129.69999999999999</v>
      </c>
      <c r="AC461" s="2812">
        <f>SUM(E461:AB461)</f>
        <v>3320.5</v>
      </c>
      <c r="AD461" s="1532"/>
    </row>
    <row r="462" spans="1:33" s="14" customFormat="1" ht="12.75" customHeight="1" thickBot="1" x14ac:dyDescent="0.25">
      <c r="A462" s="5618"/>
      <c r="B462" s="5618"/>
      <c r="C462" s="1489" t="s">
        <v>338</v>
      </c>
      <c r="D462" s="4876" t="s">
        <v>110</v>
      </c>
      <c r="E462" s="4889">
        <v>123.4</v>
      </c>
      <c r="F462" s="2614">
        <v>124.6</v>
      </c>
      <c r="G462" s="2614">
        <v>124.4</v>
      </c>
      <c r="H462" s="2615">
        <v>123.1</v>
      </c>
      <c r="I462" s="2614">
        <v>123.3</v>
      </c>
      <c r="J462" s="2614">
        <v>124.6</v>
      </c>
      <c r="K462" s="2614">
        <v>124.2</v>
      </c>
      <c r="L462" s="2614">
        <v>124.2</v>
      </c>
      <c r="M462" s="2614">
        <v>123.8</v>
      </c>
      <c r="N462" s="2615">
        <v>123.8</v>
      </c>
      <c r="O462" s="2614">
        <v>123.6</v>
      </c>
      <c r="P462" s="2614">
        <v>124</v>
      </c>
      <c r="Q462" s="2614">
        <v>124.2</v>
      </c>
      <c r="R462" s="2614">
        <v>123.1</v>
      </c>
      <c r="S462" s="2614">
        <v>122.5</v>
      </c>
      <c r="T462" s="2614">
        <v>123.6</v>
      </c>
      <c r="U462" s="2614">
        <v>123.1</v>
      </c>
      <c r="V462" s="2615">
        <v>124</v>
      </c>
      <c r="W462" s="2614">
        <v>123.4</v>
      </c>
      <c r="X462" s="2614">
        <v>124</v>
      </c>
      <c r="Y462" s="2616">
        <v>122.9</v>
      </c>
      <c r="Z462" s="2614">
        <v>124.2</v>
      </c>
      <c r="AA462" s="2614">
        <v>123.8</v>
      </c>
      <c r="AB462" s="4890">
        <v>124.6</v>
      </c>
      <c r="AC462" s="4879"/>
      <c r="AD462" s="1532"/>
    </row>
    <row r="463" spans="1:33" s="14" customFormat="1" ht="12.75" customHeight="1" x14ac:dyDescent="0.2">
      <c r="A463" s="5531" t="s">
        <v>195</v>
      </c>
      <c r="B463" s="5531" t="s">
        <v>195</v>
      </c>
      <c r="C463" s="1486" t="s">
        <v>338</v>
      </c>
      <c r="D463" s="626" t="s">
        <v>106</v>
      </c>
      <c r="E463" s="3868">
        <v>15800</v>
      </c>
      <c r="F463" s="3858">
        <v>16129.999999999998</v>
      </c>
      <c r="G463" s="3858">
        <v>16300</v>
      </c>
      <c r="H463" s="3861">
        <v>16200</v>
      </c>
      <c r="I463" s="3858">
        <v>16160</v>
      </c>
      <c r="J463" s="3858">
        <v>16050</v>
      </c>
      <c r="K463" s="3858">
        <v>16180</v>
      </c>
      <c r="L463" s="3858">
        <v>16170.000000000002</v>
      </c>
      <c r="M463" s="3858">
        <v>15960</v>
      </c>
      <c r="N463" s="3861">
        <v>15830</v>
      </c>
      <c r="O463" s="3858">
        <v>15640</v>
      </c>
      <c r="P463" s="3858">
        <v>15850</v>
      </c>
      <c r="Q463" s="3858">
        <v>15720</v>
      </c>
      <c r="R463" s="3858">
        <v>15830</v>
      </c>
      <c r="S463" s="3858">
        <v>15580</v>
      </c>
      <c r="T463" s="3858">
        <v>15930</v>
      </c>
      <c r="U463" s="3858">
        <v>15960</v>
      </c>
      <c r="V463" s="3861">
        <v>15990</v>
      </c>
      <c r="W463" s="3858">
        <v>16090</v>
      </c>
      <c r="X463" s="3858">
        <v>15990</v>
      </c>
      <c r="Y463" s="3860">
        <v>16000</v>
      </c>
      <c r="Z463" s="3858">
        <v>16020</v>
      </c>
      <c r="AA463" s="3858">
        <v>16000</v>
      </c>
      <c r="AB463" s="3869">
        <v>16100.000000000002</v>
      </c>
      <c r="AC463" s="2160">
        <f>SUM(E463:AB463)</f>
        <v>383480</v>
      </c>
      <c r="AD463" s="1532"/>
    </row>
    <row r="464" spans="1:33" s="14" customFormat="1" x14ac:dyDescent="0.2">
      <c r="A464" s="5460"/>
      <c r="B464" s="5460"/>
      <c r="C464" s="1487" t="s">
        <v>338</v>
      </c>
      <c r="D464" s="4238" t="s">
        <v>107</v>
      </c>
      <c r="E464" s="3868">
        <v>920</v>
      </c>
      <c r="F464" s="3858">
        <v>1060</v>
      </c>
      <c r="G464" s="3858">
        <v>1120</v>
      </c>
      <c r="H464" s="3861">
        <v>1230</v>
      </c>
      <c r="I464" s="3858">
        <v>1150</v>
      </c>
      <c r="J464" s="3858">
        <v>1150</v>
      </c>
      <c r="K464" s="3858">
        <v>1100</v>
      </c>
      <c r="L464" s="3858">
        <v>1200</v>
      </c>
      <c r="M464" s="3858">
        <v>1290</v>
      </c>
      <c r="N464" s="3861">
        <v>1140</v>
      </c>
      <c r="O464" s="3858">
        <v>1160</v>
      </c>
      <c r="P464" s="3858">
        <v>1200</v>
      </c>
      <c r="Q464" s="3858">
        <v>1230</v>
      </c>
      <c r="R464" s="3858">
        <v>1330</v>
      </c>
      <c r="S464" s="3858">
        <v>1230</v>
      </c>
      <c r="T464" s="3858">
        <v>1440</v>
      </c>
      <c r="U464" s="3858">
        <v>1120</v>
      </c>
      <c r="V464" s="3861">
        <v>1110</v>
      </c>
      <c r="W464" s="3858">
        <v>820</v>
      </c>
      <c r="X464" s="3858">
        <v>1110</v>
      </c>
      <c r="Y464" s="3860">
        <v>1140</v>
      </c>
      <c r="Z464" s="3858">
        <v>1240</v>
      </c>
      <c r="AA464" s="3858">
        <v>1140</v>
      </c>
      <c r="AB464" s="3869">
        <v>980</v>
      </c>
      <c r="AC464" s="2178">
        <f>SUM(E464:AB464)</f>
        <v>27610</v>
      </c>
      <c r="AD464" s="1532"/>
      <c r="AG464" s="71"/>
    </row>
    <row r="465" spans="1:33" s="14" customFormat="1" ht="15" customHeight="1" x14ac:dyDescent="0.2">
      <c r="A465" s="5460"/>
      <c r="B465" s="5460"/>
      <c r="C465" s="2502" t="s">
        <v>311</v>
      </c>
      <c r="D465" s="627" t="s">
        <v>109</v>
      </c>
      <c r="E465" s="387">
        <v>12.18</v>
      </c>
      <c r="F465" s="388">
        <v>6.5716057036577818E-2</v>
      </c>
      <c r="G465" s="388">
        <v>6.8711656441717797E-2</v>
      </c>
      <c r="H465" s="1411">
        <v>7.5925925925925924E-2</v>
      </c>
      <c r="I465" s="388">
        <v>7.1163366336633657E-2</v>
      </c>
      <c r="J465" s="388">
        <v>7.1651090342679122E-2</v>
      </c>
      <c r="K465" s="388">
        <v>6.7985166872682329E-2</v>
      </c>
      <c r="L465" s="388">
        <v>7.4211502782931343E-2</v>
      </c>
      <c r="M465" s="388">
        <v>8.0827067669172928E-2</v>
      </c>
      <c r="N465" s="1411">
        <v>7.201516108654453E-2</v>
      </c>
      <c r="O465" s="388">
        <v>7.4168797953964194E-2</v>
      </c>
      <c r="P465" s="388">
        <v>7.5709779179810727E-2</v>
      </c>
      <c r="Q465" s="388">
        <v>7.8244274809160311E-2</v>
      </c>
      <c r="R465" s="388">
        <v>8.4017687934301963E-2</v>
      </c>
      <c r="S465" s="388">
        <v>7.8947368421052627E-2</v>
      </c>
      <c r="T465" s="388">
        <v>9.03954802259887E-2</v>
      </c>
      <c r="U465" s="388">
        <v>7.0175438596491224E-2</v>
      </c>
      <c r="V465" s="1411">
        <v>6.9418386491557224E-2</v>
      </c>
      <c r="W465" s="388">
        <v>5.09633312616532E-2</v>
      </c>
      <c r="X465" s="388">
        <v>6.9418386491557224E-2</v>
      </c>
      <c r="Y465" s="2273">
        <v>7.1249999999999994E-2</v>
      </c>
      <c r="Z465" s="388">
        <v>7.740324594257178E-2</v>
      </c>
      <c r="AA465" s="388">
        <v>7.1249999999999994E-2</v>
      </c>
      <c r="AB465" s="389">
        <v>6.08695652173913E-2</v>
      </c>
      <c r="AC465" s="2178">
        <f t="shared" ref="AC465" si="108">AC464/AC463</f>
        <v>7.1998539689162408E-2</v>
      </c>
      <c r="AD465" s="1532"/>
      <c r="AG465" s="71"/>
    </row>
    <row r="466" spans="1:33" s="14" customFormat="1" ht="12.75" customHeight="1" x14ac:dyDescent="0.2">
      <c r="A466" s="5458"/>
      <c r="B466" s="5458"/>
      <c r="C466" s="1487" t="s">
        <v>338</v>
      </c>
      <c r="D466" s="637" t="s">
        <v>108</v>
      </c>
      <c r="E466" s="3585">
        <v>80.3</v>
      </c>
      <c r="F466" s="3539">
        <v>81.7</v>
      </c>
      <c r="G466" s="3539">
        <v>82.7</v>
      </c>
      <c r="H466" s="3540">
        <v>82.4</v>
      </c>
      <c r="I466" s="3539">
        <v>82.2</v>
      </c>
      <c r="J466" s="3539">
        <v>81.8</v>
      </c>
      <c r="K466" s="3539">
        <v>82.7</v>
      </c>
      <c r="L466" s="3539">
        <v>82.9</v>
      </c>
      <c r="M466" s="3539">
        <v>81.8</v>
      </c>
      <c r="N466" s="3541">
        <v>81.099999999999994</v>
      </c>
      <c r="O466" s="3539">
        <v>80.3</v>
      </c>
      <c r="P466" s="3539">
        <v>81.5</v>
      </c>
      <c r="Q466" s="3539">
        <v>80.599999999999994</v>
      </c>
      <c r="R466" s="3539">
        <v>81.5</v>
      </c>
      <c r="S466" s="3539">
        <v>79.900000000000006</v>
      </c>
      <c r="T466" s="3539">
        <v>81.8</v>
      </c>
      <c r="U466" s="3539">
        <v>82.2</v>
      </c>
      <c r="V466" s="3541">
        <v>82.2</v>
      </c>
      <c r="W466" s="3539">
        <v>82.4</v>
      </c>
      <c r="X466" s="3539">
        <v>82.1</v>
      </c>
      <c r="Y466" s="3542">
        <v>82.1</v>
      </c>
      <c r="Z466" s="3539">
        <v>82.2</v>
      </c>
      <c r="AA466" s="3539">
        <v>81.8</v>
      </c>
      <c r="AB466" s="3543">
        <v>81.7</v>
      </c>
      <c r="AC466" s="2812">
        <f>SUM(E466:AB466)</f>
        <v>1961.9</v>
      </c>
      <c r="AD466" s="1532"/>
    </row>
    <row r="467" spans="1:33" s="14" customFormat="1" ht="12.75" customHeight="1" thickBot="1" x14ac:dyDescent="0.25">
      <c r="A467" s="5622"/>
      <c r="B467" s="5622"/>
      <c r="C467" s="1489" t="s">
        <v>338</v>
      </c>
      <c r="D467" s="628" t="s">
        <v>110</v>
      </c>
      <c r="E467" s="2613">
        <v>123.8</v>
      </c>
      <c r="F467" s="2614">
        <v>123.4</v>
      </c>
      <c r="G467" s="2614">
        <v>123.4</v>
      </c>
      <c r="H467" s="4640">
        <v>123.8</v>
      </c>
      <c r="I467" s="2614">
        <v>123.8</v>
      </c>
      <c r="J467" s="2614">
        <v>123.4</v>
      </c>
      <c r="K467" s="2614">
        <v>123.1</v>
      </c>
      <c r="L467" s="2614">
        <v>123.3</v>
      </c>
      <c r="M467" s="2614">
        <v>122.9</v>
      </c>
      <c r="N467" s="4640">
        <v>122.9</v>
      </c>
      <c r="O467" s="2614">
        <v>123.1</v>
      </c>
      <c r="P467" s="2614">
        <v>123.1</v>
      </c>
      <c r="Q467" s="2614">
        <v>122.9</v>
      </c>
      <c r="R467" s="2614">
        <v>122.9</v>
      </c>
      <c r="S467" s="2614">
        <v>123.1</v>
      </c>
      <c r="T467" s="2614">
        <v>122.9</v>
      </c>
      <c r="U467" s="2614">
        <v>122.7</v>
      </c>
      <c r="V467" s="2615">
        <v>122.9</v>
      </c>
      <c r="W467" s="2614">
        <v>123.3</v>
      </c>
      <c r="X467" s="2614">
        <v>122.9</v>
      </c>
      <c r="Y467" s="2616">
        <v>123.4</v>
      </c>
      <c r="Z467" s="2614">
        <v>123.3</v>
      </c>
      <c r="AA467" s="2614">
        <v>123.1</v>
      </c>
      <c r="AB467" s="2819">
        <v>123.3</v>
      </c>
      <c r="AC467" s="2334"/>
      <c r="AD467" s="1532"/>
    </row>
    <row r="468" spans="1:33" s="14" customFormat="1" ht="12.75" customHeight="1" x14ac:dyDescent="0.2">
      <c r="A468" s="5459" t="s">
        <v>145</v>
      </c>
      <c r="B468" s="5648" t="s">
        <v>167</v>
      </c>
      <c r="C468" s="1486" t="s">
        <v>641</v>
      </c>
      <c r="D468" s="626" t="s">
        <v>106</v>
      </c>
      <c r="E468" s="3868">
        <v>4842</v>
      </c>
      <c r="F468" s="3858">
        <v>4656</v>
      </c>
      <c r="G468" s="3858">
        <v>4536</v>
      </c>
      <c r="H468" s="3859">
        <v>4494</v>
      </c>
      <c r="I468" s="3858">
        <v>4542</v>
      </c>
      <c r="J468" s="3858">
        <v>4716</v>
      </c>
      <c r="K468" s="3858">
        <v>5178</v>
      </c>
      <c r="L468" s="3858">
        <v>5490</v>
      </c>
      <c r="M468" s="3858">
        <v>5724</v>
      </c>
      <c r="N468" s="3859">
        <v>5976</v>
      </c>
      <c r="O468" s="3858">
        <v>6156</v>
      </c>
      <c r="P468" s="3858">
        <v>6222</v>
      </c>
      <c r="Q468" s="3858">
        <v>6252</v>
      </c>
      <c r="R468" s="3858">
        <v>6450</v>
      </c>
      <c r="S468" s="3858">
        <v>6732</v>
      </c>
      <c r="T468" s="3858">
        <v>6828</v>
      </c>
      <c r="U468" s="3858">
        <v>6780</v>
      </c>
      <c r="V468" s="3861">
        <v>6810</v>
      </c>
      <c r="W468" s="3858">
        <v>6756</v>
      </c>
      <c r="X468" s="3858">
        <v>6546</v>
      </c>
      <c r="Y468" s="3860">
        <v>6402</v>
      </c>
      <c r="Z468" s="3858">
        <v>5970</v>
      </c>
      <c r="AA468" s="3858">
        <v>5436</v>
      </c>
      <c r="AB468" s="3858">
        <v>4998</v>
      </c>
      <c r="AC468" s="2811">
        <f>SUM(E468:AB468)</f>
        <v>138492</v>
      </c>
      <c r="AD468" s="307"/>
      <c r="AF468" s="71"/>
      <c r="AG468" s="44"/>
    </row>
    <row r="469" spans="1:33" s="14" customFormat="1" ht="12.75" customHeight="1" x14ac:dyDescent="0.2">
      <c r="A469" s="5455"/>
      <c r="B469" s="5574"/>
      <c r="C469" s="1487" t="s">
        <v>641</v>
      </c>
      <c r="D469" s="637" t="s">
        <v>107</v>
      </c>
      <c r="E469" s="3867">
        <v>1356</v>
      </c>
      <c r="F469" s="3480">
        <v>1338</v>
      </c>
      <c r="G469" s="3480">
        <v>1338</v>
      </c>
      <c r="H469" s="3862">
        <v>1320</v>
      </c>
      <c r="I469" s="3480">
        <v>1332</v>
      </c>
      <c r="J469" s="3480">
        <v>1338</v>
      </c>
      <c r="K469" s="3480">
        <v>1350</v>
      </c>
      <c r="L469" s="3480">
        <v>1380</v>
      </c>
      <c r="M469" s="3480">
        <v>1350</v>
      </c>
      <c r="N469" s="3862">
        <v>1368</v>
      </c>
      <c r="O469" s="3480">
        <v>1362</v>
      </c>
      <c r="P469" s="3480">
        <v>1362</v>
      </c>
      <c r="Q469" s="3480">
        <v>1344</v>
      </c>
      <c r="R469" s="3480">
        <v>1428</v>
      </c>
      <c r="S469" s="3480">
        <v>1602</v>
      </c>
      <c r="T469" s="3480">
        <v>1626</v>
      </c>
      <c r="U469" s="3480">
        <v>1602</v>
      </c>
      <c r="V469" s="3481">
        <v>1596</v>
      </c>
      <c r="W469" s="3480">
        <v>1590</v>
      </c>
      <c r="X469" s="3480">
        <v>1560</v>
      </c>
      <c r="Y469" s="3482">
        <v>1518</v>
      </c>
      <c r="Z469" s="3480">
        <v>1458</v>
      </c>
      <c r="AA469" s="3480">
        <v>1392</v>
      </c>
      <c r="AB469" s="3480">
        <v>1374</v>
      </c>
      <c r="AC469" s="2812">
        <f>SUM(E469:AB469)</f>
        <v>34284</v>
      </c>
      <c r="AD469" s="307"/>
    </row>
    <row r="470" spans="1:33" s="14" customFormat="1" ht="12.75" customHeight="1" x14ac:dyDescent="0.2">
      <c r="A470" s="5473"/>
      <c r="B470" s="5575"/>
      <c r="C470" s="2502" t="s">
        <v>311</v>
      </c>
      <c r="D470" s="2195" t="s">
        <v>336</v>
      </c>
      <c r="E470" s="377">
        <v>12.65</v>
      </c>
      <c r="F470" s="326">
        <v>4844.4380479060728</v>
      </c>
      <c r="G470" s="326">
        <v>4729.221923318888</v>
      </c>
      <c r="H470" s="468">
        <v>4683.8484177009832</v>
      </c>
      <c r="I470" s="326">
        <v>4733.2851171253142</v>
      </c>
      <c r="J470" s="326">
        <v>4902.132189160141</v>
      </c>
      <c r="K470" s="326">
        <v>5351.091851201958</v>
      </c>
      <c r="L470" s="326">
        <v>5660.7861644828099</v>
      </c>
      <c r="M470" s="326">
        <v>5881.0437849075734</v>
      </c>
      <c r="N470" s="468">
        <v>6130.5790917335044</v>
      </c>
      <c r="O470" s="326">
        <v>6304.8695466282252</v>
      </c>
      <c r="P470" s="326">
        <v>6369.3271230169985</v>
      </c>
      <c r="Q470" s="326">
        <v>6394.8291611269806</v>
      </c>
      <c r="R470" s="326">
        <v>6606.1852835051486</v>
      </c>
      <c r="S470" s="326">
        <v>6919.9875722431752</v>
      </c>
      <c r="T470" s="326">
        <v>7018.9358167745058</v>
      </c>
      <c r="U470" s="326">
        <v>6966.6924720415209</v>
      </c>
      <c r="V470" s="837">
        <v>6994.5204267340587</v>
      </c>
      <c r="W470" s="326">
        <v>6940.578938388353</v>
      </c>
      <c r="X470" s="326">
        <v>6729.3176474290467</v>
      </c>
      <c r="Y470" s="326">
        <v>6579.5081883070861</v>
      </c>
      <c r="Z470" s="326">
        <v>6145.4588111873309</v>
      </c>
      <c r="AA470" s="326">
        <v>5611.3955483462396</v>
      </c>
      <c r="AB470" s="391">
        <v>5183.4235790643233</v>
      </c>
      <c r="AC470" s="2352">
        <f t="shared" ref="AC470" si="109">SQRT(AC468^2+AC469^2)</f>
        <v>142672.44555274156</v>
      </c>
      <c r="AD470" s="307"/>
    </row>
    <row r="471" spans="1:33" s="14" customFormat="1" ht="12.75" customHeight="1" x14ac:dyDescent="0.2">
      <c r="A471" s="5473"/>
      <c r="B471" s="5575"/>
      <c r="C471" s="1487" t="s">
        <v>338</v>
      </c>
      <c r="D471" s="637" t="s">
        <v>108</v>
      </c>
      <c r="E471" s="3562">
        <v>267.60000000000002</v>
      </c>
      <c r="F471" s="3545">
        <v>258</v>
      </c>
      <c r="G471" s="3545">
        <v>251.4</v>
      </c>
      <c r="H471" s="3546">
        <v>252</v>
      </c>
      <c r="I471" s="3545">
        <v>259.2</v>
      </c>
      <c r="J471" s="3545">
        <v>267.60000000000002</v>
      </c>
      <c r="K471" s="3545">
        <v>297.60000000000002</v>
      </c>
      <c r="L471" s="3545">
        <v>308.39999999999998</v>
      </c>
      <c r="M471" s="3545">
        <v>324.60000000000002</v>
      </c>
      <c r="N471" s="3546">
        <v>344.4</v>
      </c>
      <c r="O471" s="3545">
        <v>346.8</v>
      </c>
      <c r="P471" s="3545">
        <v>349.2</v>
      </c>
      <c r="Q471" s="3545">
        <v>354.6</v>
      </c>
      <c r="R471" s="3545">
        <v>363.6</v>
      </c>
      <c r="S471" s="3545">
        <v>385.2</v>
      </c>
      <c r="T471" s="3545">
        <v>383.4</v>
      </c>
      <c r="U471" s="3545">
        <v>386.4</v>
      </c>
      <c r="V471" s="3547">
        <v>384</v>
      </c>
      <c r="W471" s="3545">
        <v>378</v>
      </c>
      <c r="X471" s="3545">
        <v>362.4</v>
      </c>
      <c r="Y471" s="3545">
        <v>354</v>
      </c>
      <c r="Z471" s="3545">
        <v>325.2</v>
      </c>
      <c r="AA471" s="3545">
        <v>303</v>
      </c>
      <c r="AB471" s="3548">
        <v>272.39999999999998</v>
      </c>
      <c r="AC471" s="2812">
        <f>SUM(E471:AB471)</f>
        <v>7778.9999999999982</v>
      </c>
      <c r="AD471" s="2513"/>
      <c r="AG471" s="44"/>
    </row>
    <row r="472" spans="1:33" s="34" customFormat="1" ht="12.75" customHeight="1" thickBot="1" x14ac:dyDescent="0.25">
      <c r="A472" s="5586"/>
      <c r="B472" s="5576"/>
      <c r="C472" s="1489" t="s">
        <v>311</v>
      </c>
      <c r="D472" s="638" t="s">
        <v>109</v>
      </c>
      <c r="E472" s="4231">
        <v>12.57</v>
      </c>
      <c r="F472" s="321">
        <v>0.28737113402061853</v>
      </c>
      <c r="G472" s="321">
        <v>0.294973544973545</v>
      </c>
      <c r="H472" s="475">
        <v>0.29372496662216291</v>
      </c>
      <c r="I472" s="321">
        <v>0.29326287978863935</v>
      </c>
      <c r="J472" s="321">
        <v>0.28371501272264632</v>
      </c>
      <c r="K472" s="321">
        <v>0.26071842410196988</v>
      </c>
      <c r="L472" s="321">
        <v>0.25136612021857924</v>
      </c>
      <c r="M472" s="321">
        <v>0.23584905660377359</v>
      </c>
      <c r="N472" s="475">
        <v>0.2289156626506024</v>
      </c>
      <c r="O472" s="321">
        <v>0.2212475633528265</v>
      </c>
      <c r="P472" s="321">
        <v>0.21890067502410801</v>
      </c>
      <c r="Q472" s="321">
        <v>0.21497120921305182</v>
      </c>
      <c r="R472" s="321">
        <v>0.22139534883720929</v>
      </c>
      <c r="S472" s="321">
        <v>0.23796791443850268</v>
      </c>
      <c r="T472" s="321">
        <v>0.23813708260105448</v>
      </c>
      <c r="U472" s="321">
        <v>0.23628318584070795</v>
      </c>
      <c r="V472" s="1299">
        <v>0.23436123348017621</v>
      </c>
      <c r="W472" s="321">
        <v>0.23534635879218471</v>
      </c>
      <c r="X472" s="321">
        <v>0.23831347387717691</v>
      </c>
      <c r="Y472" s="322">
        <v>0.23711340206185566</v>
      </c>
      <c r="Z472" s="321">
        <v>0.2442211055276382</v>
      </c>
      <c r="AA472" s="321">
        <v>0.25607064017660042</v>
      </c>
      <c r="AB472" s="348">
        <v>0.27490996398559425</v>
      </c>
      <c r="AC472" s="2814">
        <f t="shared" ref="AC472" si="110">AC469/AC468</f>
        <v>0.24755220518152674</v>
      </c>
      <c r="AD472" s="2514"/>
    </row>
    <row r="473" spans="1:33" s="14" customFormat="1" ht="12.75" customHeight="1" x14ac:dyDescent="0.2">
      <c r="A473" s="5584" t="s">
        <v>173</v>
      </c>
      <c r="B473" s="5577" t="s">
        <v>168</v>
      </c>
      <c r="C473" s="1486" t="s">
        <v>641</v>
      </c>
      <c r="D473" s="643" t="s">
        <v>106</v>
      </c>
      <c r="E473" s="3866">
        <v>4632</v>
      </c>
      <c r="F473" s="3475">
        <v>4698</v>
      </c>
      <c r="G473" s="3475">
        <v>4518</v>
      </c>
      <c r="H473" s="3863">
        <v>4488</v>
      </c>
      <c r="I473" s="3475">
        <v>4578</v>
      </c>
      <c r="J473" s="3475">
        <v>4680</v>
      </c>
      <c r="K473" s="3475">
        <v>4920</v>
      </c>
      <c r="L473" s="3475">
        <v>5346</v>
      </c>
      <c r="M473" s="3475">
        <v>5892</v>
      </c>
      <c r="N473" s="3863">
        <v>6378</v>
      </c>
      <c r="O473" s="3475">
        <v>6480</v>
      </c>
      <c r="P473" s="3475">
        <v>6186</v>
      </c>
      <c r="Q473" s="3475">
        <v>6042</v>
      </c>
      <c r="R473" s="3475">
        <v>6408</v>
      </c>
      <c r="S473" s="3475">
        <v>6576</v>
      </c>
      <c r="T473" s="3475">
        <v>6450</v>
      </c>
      <c r="U473" s="3475">
        <v>6342</v>
      </c>
      <c r="V473" s="3476">
        <v>6120</v>
      </c>
      <c r="W473" s="3475">
        <v>5856</v>
      </c>
      <c r="X473" s="3475">
        <v>5694</v>
      </c>
      <c r="Y473" s="3477">
        <v>5526</v>
      </c>
      <c r="Z473" s="3475">
        <v>5346</v>
      </c>
      <c r="AA473" s="3475">
        <v>5142</v>
      </c>
      <c r="AB473" s="3864">
        <v>4848</v>
      </c>
      <c r="AC473" s="2811">
        <f>SUM(E473:AB473)</f>
        <v>133146</v>
      </c>
      <c r="AD473" s="307"/>
    </row>
    <row r="474" spans="1:33" s="14" customFormat="1" ht="12.75" customHeight="1" x14ac:dyDescent="0.2">
      <c r="A474" s="5455"/>
      <c r="B474" s="5574"/>
      <c r="C474" s="1487" t="s">
        <v>641</v>
      </c>
      <c r="D474" s="637" t="s">
        <v>107</v>
      </c>
      <c r="E474" s="3867">
        <v>960</v>
      </c>
      <c r="F474" s="3480">
        <v>1014</v>
      </c>
      <c r="G474" s="3480">
        <v>984</v>
      </c>
      <c r="H474" s="3862">
        <v>978</v>
      </c>
      <c r="I474" s="3480">
        <v>996</v>
      </c>
      <c r="J474" s="3480">
        <v>966</v>
      </c>
      <c r="K474" s="3480">
        <v>942</v>
      </c>
      <c r="L474" s="3480">
        <v>1020</v>
      </c>
      <c r="M474" s="3480">
        <v>1188</v>
      </c>
      <c r="N474" s="3862">
        <v>1266</v>
      </c>
      <c r="O474" s="3480">
        <v>1254</v>
      </c>
      <c r="P474" s="3480">
        <v>1200</v>
      </c>
      <c r="Q474" s="3480">
        <v>1128</v>
      </c>
      <c r="R474" s="3480">
        <v>1248</v>
      </c>
      <c r="S474" s="3480">
        <v>1296</v>
      </c>
      <c r="T474" s="3480">
        <v>1254</v>
      </c>
      <c r="U474" s="3480">
        <v>1224</v>
      </c>
      <c r="V474" s="3481">
        <v>1164</v>
      </c>
      <c r="W474" s="3480">
        <v>1098</v>
      </c>
      <c r="X474" s="3480">
        <v>1038</v>
      </c>
      <c r="Y474" s="3482">
        <v>1002</v>
      </c>
      <c r="Z474" s="3480">
        <v>978</v>
      </c>
      <c r="AA474" s="3480">
        <v>1014</v>
      </c>
      <c r="AB474" s="3865">
        <v>996</v>
      </c>
      <c r="AC474" s="2812">
        <f>SUM(E474:AB474)</f>
        <v>26208</v>
      </c>
      <c r="AD474" s="307"/>
    </row>
    <row r="475" spans="1:33" s="14" customFormat="1" ht="12.75" customHeight="1" x14ac:dyDescent="0.2">
      <c r="A475" s="5473"/>
      <c r="B475" s="5575"/>
      <c r="C475" s="2502" t="s">
        <v>311</v>
      </c>
      <c r="D475" s="2195" t="s">
        <v>336</v>
      </c>
      <c r="E475" s="377">
        <v>12.28</v>
      </c>
      <c r="F475" s="326">
        <v>4806.183517095451</v>
      </c>
      <c r="G475" s="326">
        <v>4623.9139265345329</v>
      </c>
      <c r="H475" s="468">
        <v>4593.3242863965088</v>
      </c>
      <c r="I475" s="326">
        <v>4685.0933822070183</v>
      </c>
      <c r="J475" s="326">
        <v>4778.6562964917239</v>
      </c>
      <c r="K475" s="326">
        <v>5009.3676247606345</v>
      </c>
      <c r="L475" s="326">
        <v>5442.436586676964</v>
      </c>
      <c r="M475" s="326">
        <v>6010.574681342875</v>
      </c>
      <c r="N475" s="468">
        <v>6502.4333906622987</v>
      </c>
      <c r="O475" s="326">
        <v>6600.2209053940005</v>
      </c>
      <c r="P475" s="326">
        <v>6301.3170051981988</v>
      </c>
      <c r="Q475" s="326">
        <v>6146.3930886333656</v>
      </c>
      <c r="R475" s="326">
        <v>6528.397046748918</v>
      </c>
      <c r="S475" s="326">
        <v>6702.4914770553796</v>
      </c>
      <c r="T475" s="326">
        <v>6570.7698179132713</v>
      </c>
      <c r="U475" s="326">
        <v>6459.0355317183385</v>
      </c>
      <c r="V475" s="837">
        <v>6229.710747699286</v>
      </c>
      <c r="W475" s="326">
        <v>5958.0483381724925</v>
      </c>
      <c r="X475" s="326">
        <v>5787.8389749542966</v>
      </c>
      <c r="Y475" s="326">
        <v>5616.1089733017116</v>
      </c>
      <c r="Z475" s="326">
        <v>5434.7217040065634</v>
      </c>
      <c r="AA475" s="326">
        <v>5241.0266169902252</v>
      </c>
      <c r="AB475" s="391">
        <v>4949.2544893145268</v>
      </c>
      <c r="AC475" s="2352">
        <f t="shared" ref="AC475" si="111">SQRT(AC473^2+AC474^2)</f>
        <v>135700.83485373258</v>
      </c>
      <c r="AD475" s="307"/>
    </row>
    <row r="476" spans="1:33" s="14" customFormat="1" ht="12.75" customHeight="1" x14ac:dyDescent="0.2">
      <c r="A476" s="5473"/>
      <c r="B476" s="5575"/>
      <c r="C476" s="1487" t="s">
        <v>338</v>
      </c>
      <c r="D476" s="637" t="s">
        <v>108</v>
      </c>
      <c r="E476" s="4232">
        <v>259.8</v>
      </c>
      <c r="F476" s="3550">
        <v>261</v>
      </c>
      <c r="G476" s="3550">
        <v>256.8</v>
      </c>
      <c r="H476" s="3546">
        <v>261</v>
      </c>
      <c r="I476" s="3550">
        <v>261</v>
      </c>
      <c r="J476" s="3550">
        <v>276</v>
      </c>
      <c r="K476" s="3550">
        <v>283.2</v>
      </c>
      <c r="L476" s="3550">
        <v>314.39999999999998</v>
      </c>
      <c r="M476" s="3550">
        <v>347.4</v>
      </c>
      <c r="N476" s="3546">
        <v>375.6</v>
      </c>
      <c r="O476" s="3550">
        <v>364.8</v>
      </c>
      <c r="P476" s="3550">
        <v>351</v>
      </c>
      <c r="Q476" s="3550">
        <v>345</v>
      </c>
      <c r="R476" s="3550">
        <v>370.2</v>
      </c>
      <c r="S476" s="3550">
        <v>373.8</v>
      </c>
      <c r="T476" s="3550">
        <v>377.4</v>
      </c>
      <c r="U476" s="3550">
        <v>358.2</v>
      </c>
      <c r="V476" s="3547">
        <v>350.4</v>
      </c>
      <c r="W476" s="3550">
        <v>329.4</v>
      </c>
      <c r="X476" s="3550">
        <v>312.60000000000002</v>
      </c>
      <c r="Y476" s="3545">
        <v>312</v>
      </c>
      <c r="Z476" s="3550">
        <v>294.60000000000002</v>
      </c>
      <c r="AA476" s="3550">
        <v>279</v>
      </c>
      <c r="AB476" s="3551">
        <v>263.39999999999998</v>
      </c>
      <c r="AC476" s="2812">
        <f>SUM(E476:AB476)</f>
        <v>7577.9999999999991</v>
      </c>
      <c r="AD476" s="2513"/>
    </row>
    <row r="477" spans="1:33" s="34" customFormat="1" ht="12.75" customHeight="1" thickBot="1" x14ac:dyDescent="0.25">
      <c r="A477" s="5587"/>
      <c r="B477" s="5596"/>
      <c r="C477" s="1489" t="s">
        <v>311</v>
      </c>
      <c r="D477" s="638" t="s">
        <v>109</v>
      </c>
      <c r="E477" s="347">
        <v>12.13</v>
      </c>
      <c r="F477" s="330">
        <f t="shared" ref="F477:AC477" si="112">F474/F473</f>
        <v>0.21583652618135377</v>
      </c>
      <c r="G477" s="330">
        <f t="shared" si="112"/>
        <v>0.21779548472775564</v>
      </c>
      <c r="H477" s="470">
        <f t="shared" si="112"/>
        <v>0.21791443850267381</v>
      </c>
      <c r="I477" s="330">
        <f t="shared" si="112"/>
        <v>0.21756225425950196</v>
      </c>
      <c r="J477" s="330">
        <f t="shared" si="112"/>
        <v>0.2064102564102564</v>
      </c>
      <c r="K477" s="330">
        <f t="shared" si="112"/>
        <v>0.19146341463414634</v>
      </c>
      <c r="L477" s="330">
        <f t="shared" si="112"/>
        <v>0.19079685746352412</v>
      </c>
      <c r="M477" s="330">
        <f t="shared" si="112"/>
        <v>0.20162932790224034</v>
      </c>
      <c r="N477" s="470">
        <f t="shared" si="112"/>
        <v>0.19849482596425211</v>
      </c>
      <c r="O477" s="330">
        <f t="shared" si="112"/>
        <v>0.19351851851851851</v>
      </c>
      <c r="P477" s="330">
        <f t="shared" si="112"/>
        <v>0.19398642095053345</v>
      </c>
      <c r="Q477" s="330">
        <f t="shared" si="112"/>
        <v>0.18669314796425024</v>
      </c>
      <c r="R477" s="330">
        <f t="shared" si="112"/>
        <v>0.19475655430711611</v>
      </c>
      <c r="S477" s="330">
        <f t="shared" si="112"/>
        <v>0.19708029197080293</v>
      </c>
      <c r="T477" s="330">
        <f t="shared" si="112"/>
        <v>0.19441860465116279</v>
      </c>
      <c r="U477" s="330">
        <f t="shared" si="112"/>
        <v>0.19299905392620625</v>
      </c>
      <c r="V477" s="1297">
        <f t="shared" si="112"/>
        <v>0.19019607843137254</v>
      </c>
      <c r="W477" s="330">
        <f t="shared" si="112"/>
        <v>0.1875</v>
      </c>
      <c r="X477" s="330">
        <f t="shared" si="112"/>
        <v>0.18229715489989462</v>
      </c>
      <c r="Y477" s="331">
        <f t="shared" si="112"/>
        <v>0.18132464712269272</v>
      </c>
      <c r="Z477" s="330">
        <f t="shared" si="112"/>
        <v>0.18294051627384961</v>
      </c>
      <c r="AA477" s="330">
        <f t="shared" si="112"/>
        <v>0.1971995332555426</v>
      </c>
      <c r="AB477" s="323">
        <f t="shared" si="112"/>
        <v>0.20544554455445543</v>
      </c>
      <c r="AC477" s="2538">
        <f t="shared" si="112"/>
        <v>0.19683655536028119</v>
      </c>
      <c r="AD477" s="2514"/>
    </row>
    <row r="478" spans="1:33" s="71" customFormat="1" ht="12.75" customHeight="1" x14ac:dyDescent="0.2">
      <c r="A478" s="1844" t="s">
        <v>286</v>
      </c>
      <c r="B478" s="1845"/>
      <c r="C478" s="1731" t="s">
        <v>311</v>
      </c>
      <c r="D478" s="1846"/>
      <c r="E478" s="1847">
        <f t="shared" ref="E478" si="113">E468+E473</f>
        <v>9474</v>
      </c>
      <c r="F478" s="1408">
        <f t="shared" ref="F478:AB478" si="114">F468+F473</f>
        <v>9354</v>
      </c>
      <c r="G478" s="1408">
        <f t="shared" si="114"/>
        <v>9054</v>
      </c>
      <c r="H478" s="1408">
        <f t="shared" si="114"/>
        <v>8982</v>
      </c>
      <c r="I478" s="1408">
        <f t="shared" si="114"/>
        <v>9120</v>
      </c>
      <c r="J478" s="1408">
        <f t="shared" si="114"/>
        <v>9396</v>
      </c>
      <c r="K478" s="1408">
        <f t="shared" si="114"/>
        <v>10098</v>
      </c>
      <c r="L478" s="1408">
        <f t="shared" si="114"/>
        <v>10836</v>
      </c>
      <c r="M478" s="1408">
        <f t="shared" si="114"/>
        <v>11616</v>
      </c>
      <c r="N478" s="1408">
        <f t="shared" si="114"/>
        <v>12354</v>
      </c>
      <c r="O478" s="1408">
        <f t="shared" si="114"/>
        <v>12636</v>
      </c>
      <c r="P478" s="1408">
        <f t="shared" si="114"/>
        <v>12408</v>
      </c>
      <c r="Q478" s="1408">
        <f t="shared" si="114"/>
        <v>12294</v>
      </c>
      <c r="R478" s="1408">
        <f t="shared" si="114"/>
        <v>12858</v>
      </c>
      <c r="S478" s="1408">
        <f t="shared" si="114"/>
        <v>13308</v>
      </c>
      <c r="T478" s="1408">
        <f t="shared" si="114"/>
        <v>13278</v>
      </c>
      <c r="U478" s="1408">
        <f t="shared" si="114"/>
        <v>13122</v>
      </c>
      <c r="V478" s="1408">
        <f t="shared" si="114"/>
        <v>12930</v>
      </c>
      <c r="W478" s="1408">
        <f t="shared" si="114"/>
        <v>12612</v>
      </c>
      <c r="X478" s="1408">
        <f t="shared" si="114"/>
        <v>12240</v>
      </c>
      <c r="Y478" s="1408">
        <f t="shared" si="114"/>
        <v>11928</v>
      </c>
      <c r="Z478" s="1408">
        <f t="shared" si="114"/>
        <v>11316</v>
      </c>
      <c r="AA478" s="1408">
        <f t="shared" si="114"/>
        <v>10578</v>
      </c>
      <c r="AB478" s="2338">
        <f t="shared" si="114"/>
        <v>9846</v>
      </c>
      <c r="AC478" s="2353"/>
      <c r="AD478" s="2515"/>
    </row>
    <row r="479" spans="1:33" s="71" customFormat="1" ht="12.75" customHeight="1" x14ac:dyDescent="0.2">
      <c r="A479" s="1848" t="s">
        <v>303</v>
      </c>
      <c r="B479" s="1849"/>
      <c r="C479" s="1736" t="s">
        <v>311</v>
      </c>
      <c r="D479" s="1850"/>
      <c r="E479" s="1851">
        <f t="shared" ref="E479" si="115">E469+E474</f>
        <v>2316</v>
      </c>
      <c r="F479" s="1409">
        <f t="shared" ref="F479:AB479" si="116">F469+F474</f>
        <v>2352</v>
      </c>
      <c r="G479" s="1409">
        <f t="shared" si="116"/>
        <v>2322</v>
      </c>
      <c r="H479" s="1409">
        <f t="shared" si="116"/>
        <v>2298</v>
      </c>
      <c r="I479" s="1409">
        <f t="shared" si="116"/>
        <v>2328</v>
      </c>
      <c r="J479" s="1409">
        <f t="shared" si="116"/>
        <v>2304</v>
      </c>
      <c r="K479" s="1409">
        <f t="shared" si="116"/>
        <v>2292</v>
      </c>
      <c r="L479" s="1409">
        <f t="shared" si="116"/>
        <v>2400</v>
      </c>
      <c r="M479" s="1409">
        <f t="shared" si="116"/>
        <v>2538</v>
      </c>
      <c r="N479" s="1409">
        <f t="shared" si="116"/>
        <v>2634</v>
      </c>
      <c r="O479" s="1409">
        <f t="shared" si="116"/>
        <v>2616</v>
      </c>
      <c r="P479" s="1409">
        <f t="shared" si="116"/>
        <v>2562</v>
      </c>
      <c r="Q479" s="1409">
        <f t="shared" si="116"/>
        <v>2472</v>
      </c>
      <c r="R479" s="1409">
        <f t="shared" si="116"/>
        <v>2676</v>
      </c>
      <c r="S479" s="1409">
        <f t="shared" si="116"/>
        <v>2898</v>
      </c>
      <c r="T479" s="1409">
        <f t="shared" si="116"/>
        <v>2880</v>
      </c>
      <c r="U479" s="1409">
        <f t="shared" si="116"/>
        <v>2826</v>
      </c>
      <c r="V479" s="1409">
        <f t="shared" si="116"/>
        <v>2760</v>
      </c>
      <c r="W479" s="1409">
        <f t="shared" si="116"/>
        <v>2688</v>
      </c>
      <c r="X479" s="1409">
        <f t="shared" si="116"/>
        <v>2598</v>
      </c>
      <c r="Y479" s="1409">
        <f t="shared" si="116"/>
        <v>2520</v>
      </c>
      <c r="Z479" s="1409">
        <f t="shared" si="116"/>
        <v>2436</v>
      </c>
      <c r="AA479" s="1409">
        <f t="shared" si="116"/>
        <v>2406</v>
      </c>
      <c r="AB479" s="1852">
        <f t="shared" si="116"/>
        <v>2370</v>
      </c>
      <c r="AC479" s="2354"/>
      <c r="AD479" s="2515"/>
    </row>
    <row r="480" spans="1:33" s="71" customFormat="1" ht="12.75" customHeight="1" thickBot="1" x14ac:dyDescent="0.25">
      <c r="A480" s="1853" t="s">
        <v>304</v>
      </c>
      <c r="B480" s="1854"/>
      <c r="C480" s="1740" t="s">
        <v>311</v>
      </c>
      <c r="D480" s="1855"/>
      <c r="E480" s="1856">
        <f t="shared" ref="E480" si="117">SQRT(E479*E479+E478*E478)</f>
        <v>9752.9755459551925</v>
      </c>
      <c r="F480" s="1410">
        <f t="shared" ref="F480:AB480" si="118">SQRT(F479*F479+F478*F478)</f>
        <v>9645.165628437906</v>
      </c>
      <c r="G480" s="1410">
        <f t="shared" si="118"/>
        <v>9347.0102171763992</v>
      </c>
      <c r="H480" s="1410">
        <f t="shared" si="118"/>
        <v>9271.3067040196656</v>
      </c>
      <c r="I480" s="1410">
        <f t="shared" si="118"/>
        <v>9412.4377288776795</v>
      </c>
      <c r="J480" s="1410">
        <f t="shared" si="118"/>
        <v>9674.3595136835811</v>
      </c>
      <c r="K480" s="1410">
        <f t="shared" si="118"/>
        <v>10354.847560442404</v>
      </c>
      <c r="L480" s="1410">
        <f t="shared" si="118"/>
        <v>11098.598830483063</v>
      </c>
      <c r="M480" s="1410">
        <f t="shared" si="118"/>
        <v>11890.033641668135</v>
      </c>
      <c r="N480" s="1410">
        <f t="shared" si="118"/>
        <v>12631.67732330113</v>
      </c>
      <c r="O480" s="1410">
        <f t="shared" si="118"/>
        <v>12903.951022845677</v>
      </c>
      <c r="P480" s="1410">
        <f t="shared" si="118"/>
        <v>12669.739855261432</v>
      </c>
      <c r="Q480" s="1410">
        <f t="shared" si="118"/>
        <v>12540.064593135077</v>
      </c>
      <c r="R480" s="1410">
        <f t="shared" si="118"/>
        <v>13133.512096922133</v>
      </c>
      <c r="S480" s="1410">
        <f t="shared" si="118"/>
        <v>13619.885021541115</v>
      </c>
      <c r="T480" s="1410">
        <f t="shared" si="118"/>
        <v>13586.746630448364</v>
      </c>
      <c r="U480" s="1410">
        <f t="shared" si="118"/>
        <v>13422.859605911104</v>
      </c>
      <c r="V480" s="1410">
        <f t="shared" si="118"/>
        <v>13221.289649652184</v>
      </c>
      <c r="W480" s="1410">
        <f t="shared" si="118"/>
        <v>12895.266108149921</v>
      </c>
      <c r="X480" s="1410">
        <f t="shared" si="118"/>
        <v>12512.68172695206</v>
      </c>
      <c r="Y480" s="1410">
        <f t="shared" si="118"/>
        <v>12191.291317985966</v>
      </c>
      <c r="Z480" s="1410">
        <f t="shared" si="118"/>
        <v>11575.230105704162</v>
      </c>
      <c r="AA480" s="1410">
        <f t="shared" si="118"/>
        <v>10848.175883529913</v>
      </c>
      <c r="AB480" s="1857">
        <f t="shared" si="118"/>
        <v>10127.221534063527</v>
      </c>
      <c r="AC480" s="2355"/>
      <c r="AD480" s="2515"/>
    </row>
    <row r="481" spans="1:30" s="7" customFormat="1" ht="12.75" customHeight="1" thickBot="1" x14ac:dyDescent="0.25">
      <c r="A481" s="1858" t="s">
        <v>103</v>
      </c>
      <c r="B481" s="1859"/>
      <c r="C481" s="2507"/>
      <c r="D481" s="1860"/>
      <c r="E481" s="1861">
        <v>12.39</v>
      </c>
      <c r="F481" s="1338">
        <v>2</v>
      </c>
      <c r="G481" s="1338">
        <v>3</v>
      </c>
      <c r="H481" s="1338">
        <v>4</v>
      </c>
      <c r="I481" s="1338">
        <v>5</v>
      </c>
      <c r="J481" s="1338">
        <v>6</v>
      </c>
      <c r="K481" s="1338">
        <v>7</v>
      </c>
      <c r="L481" s="1338">
        <v>8</v>
      </c>
      <c r="M481" s="1338">
        <v>9</v>
      </c>
      <c r="N481" s="1338">
        <v>10</v>
      </c>
      <c r="O481" s="1338">
        <v>11</v>
      </c>
      <c r="P481" s="1338">
        <v>12</v>
      </c>
      <c r="Q481" s="1338">
        <v>13</v>
      </c>
      <c r="R481" s="1338">
        <v>14</v>
      </c>
      <c r="S481" s="1338">
        <v>15</v>
      </c>
      <c r="T481" s="1338">
        <v>16</v>
      </c>
      <c r="U481" s="1338">
        <v>17</v>
      </c>
      <c r="V481" s="1338">
        <v>18</v>
      </c>
      <c r="W481" s="1338">
        <v>19</v>
      </c>
      <c r="X481" s="1338">
        <v>20</v>
      </c>
      <c r="Y481" s="1338">
        <v>21</v>
      </c>
      <c r="Z481" s="1338">
        <v>22</v>
      </c>
      <c r="AA481" s="1338">
        <v>23</v>
      </c>
      <c r="AB481" s="2511">
        <v>24</v>
      </c>
      <c r="AC481" s="2522"/>
      <c r="AD481" s="1532"/>
    </row>
    <row r="482" spans="1:30" s="7" customFormat="1" ht="12.75" customHeight="1" x14ac:dyDescent="0.2">
      <c r="A482" s="1726" t="s">
        <v>114</v>
      </c>
      <c r="B482" s="1785"/>
      <c r="C482" s="2740" t="s">
        <v>338</v>
      </c>
      <c r="D482" s="1786" t="s">
        <v>110</v>
      </c>
      <c r="E482" s="4623">
        <v>10.6</v>
      </c>
      <c r="F482" s="4624">
        <v>10.6</v>
      </c>
      <c r="G482" s="4624">
        <v>10.6</v>
      </c>
      <c r="H482" s="4624">
        <v>10.6</v>
      </c>
      <c r="I482" s="4624">
        <v>10.6</v>
      </c>
      <c r="J482" s="4624">
        <v>10.5</v>
      </c>
      <c r="K482" s="4624">
        <v>10.5</v>
      </c>
      <c r="L482" s="4624">
        <v>10.5</v>
      </c>
      <c r="M482" s="4624">
        <v>10.5</v>
      </c>
      <c r="N482" s="4624">
        <v>10.5</v>
      </c>
      <c r="O482" s="4624">
        <v>10.5</v>
      </c>
      <c r="P482" s="4624">
        <v>10.5</v>
      </c>
      <c r="Q482" s="4624">
        <v>10.5</v>
      </c>
      <c r="R482" s="4624">
        <v>10.5</v>
      </c>
      <c r="S482" s="4624">
        <v>10.5</v>
      </c>
      <c r="T482" s="4624">
        <v>10.5</v>
      </c>
      <c r="U482" s="4624">
        <v>10.5</v>
      </c>
      <c r="V482" s="4624">
        <v>10.5</v>
      </c>
      <c r="W482" s="4624">
        <v>10.5</v>
      </c>
      <c r="X482" s="4624">
        <v>10.5</v>
      </c>
      <c r="Y482" s="4624">
        <v>10.5</v>
      </c>
      <c r="Z482" s="4624">
        <v>10.5</v>
      </c>
      <c r="AA482" s="4624">
        <v>10.5</v>
      </c>
      <c r="AB482" s="4625">
        <v>10.5</v>
      </c>
      <c r="AC482" s="2462"/>
      <c r="AD482" s="2516"/>
    </row>
    <row r="483" spans="1:30" s="7" customFormat="1" ht="12.75" customHeight="1" thickBot="1" x14ac:dyDescent="0.25">
      <c r="A483" s="1745" t="s">
        <v>115</v>
      </c>
      <c r="B483" s="1787"/>
      <c r="C483" s="2751" t="s">
        <v>338</v>
      </c>
      <c r="D483" s="1788" t="s">
        <v>110</v>
      </c>
      <c r="E483" s="4626">
        <v>10.4</v>
      </c>
      <c r="F483" s="4627">
        <v>10.4</v>
      </c>
      <c r="G483" s="4627">
        <v>10.4</v>
      </c>
      <c r="H483" s="4627">
        <v>10.4</v>
      </c>
      <c r="I483" s="4627">
        <v>10.4</v>
      </c>
      <c r="J483" s="4627">
        <v>10.4</v>
      </c>
      <c r="K483" s="4627">
        <v>10.4</v>
      </c>
      <c r="L483" s="4627">
        <v>10.4</v>
      </c>
      <c r="M483" s="4627">
        <v>10.3</v>
      </c>
      <c r="N483" s="4627">
        <v>10.3</v>
      </c>
      <c r="O483" s="4627">
        <v>10.3</v>
      </c>
      <c r="P483" s="4627">
        <v>10.3</v>
      </c>
      <c r="Q483" s="4627">
        <v>10.3</v>
      </c>
      <c r="R483" s="4627">
        <v>10.3</v>
      </c>
      <c r="S483" s="4627">
        <v>10.3</v>
      </c>
      <c r="T483" s="4627">
        <v>10.3</v>
      </c>
      <c r="U483" s="4627">
        <v>10.3</v>
      </c>
      <c r="V483" s="4627">
        <v>10.3</v>
      </c>
      <c r="W483" s="4627">
        <v>10.4</v>
      </c>
      <c r="X483" s="4627">
        <v>10.4</v>
      </c>
      <c r="Y483" s="4627">
        <v>10.4</v>
      </c>
      <c r="Z483" s="4627">
        <v>10.4</v>
      </c>
      <c r="AA483" s="4627">
        <v>10.4</v>
      </c>
      <c r="AB483" s="4628">
        <v>10.4</v>
      </c>
      <c r="AC483" s="2463"/>
      <c r="AD483" s="2516"/>
    </row>
    <row r="484" spans="1:30" s="8" customFormat="1" ht="12.75" customHeight="1" x14ac:dyDescent="0.2">
      <c r="A484" s="5644" t="s">
        <v>117</v>
      </c>
      <c r="B484" s="5588" t="s">
        <v>158</v>
      </c>
      <c r="C484" s="1486"/>
      <c r="D484" s="630" t="s">
        <v>106</v>
      </c>
      <c r="E484" s="1883"/>
      <c r="F484" s="1884"/>
      <c r="G484" s="1884"/>
      <c r="H484" s="1885"/>
      <c r="I484" s="1884"/>
      <c r="J484" s="1884"/>
      <c r="K484" s="1884"/>
      <c r="L484" s="1884"/>
      <c r="M484" s="1884"/>
      <c r="N484" s="1885"/>
      <c r="O484" s="1884"/>
      <c r="P484" s="1884"/>
      <c r="Q484" s="1884"/>
      <c r="R484" s="1884"/>
      <c r="S484" s="1884"/>
      <c r="T484" s="1884"/>
      <c r="U484" s="1884"/>
      <c r="V484" s="1886"/>
      <c r="W484" s="1884"/>
      <c r="X484" s="1884"/>
      <c r="Y484" s="2274"/>
      <c r="Z484" s="1884"/>
      <c r="AA484" s="1884"/>
      <c r="AB484" s="1887"/>
      <c r="AC484" s="2523"/>
      <c r="AD484" s="2517"/>
    </row>
    <row r="485" spans="1:30" s="8" customFormat="1" ht="12.75" customHeight="1" x14ac:dyDescent="0.2">
      <c r="A485" s="5645"/>
      <c r="B485" s="5589"/>
      <c r="C485" s="1487"/>
      <c r="D485" s="631" t="s">
        <v>107</v>
      </c>
      <c r="E485" s="383"/>
      <c r="F485" s="384"/>
      <c r="G485" s="384"/>
      <c r="H485" s="482"/>
      <c r="I485" s="384"/>
      <c r="J485" s="384"/>
      <c r="K485" s="384"/>
      <c r="L485" s="384"/>
      <c r="M485" s="384"/>
      <c r="N485" s="482"/>
      <c r="O485" s="384"/>
      <c r="P485" s="384"/>
      <c r="Q485" s="384"/>
      <c r="R485" s="384"/>
      <c r="S485" s="384"/>
      <c r="T485" s="384"/>
      <c r="U485" s="384"/>
      <c r="V485" s="1340"/>
      <c r="W485" s="384"/>
      <c r="X485" s="384"/>
      <c r="Y485" s="344"/>
      <c r="Z485" s="384"/>
      <c r="AA485" s="384"/>
      <c r="AB485" s="385"/>
      <c r="AC485" s="2524"/>
      <c r="AD485" s="2517"/>
    </row>
    <row r="486" spans="1:30" s="8" customFormat="1" ht="12.75" customHeight="1" x14ac:dyDescent="0.2">
      <c r="A486" s="5646"/>
      <c r="B486" s="5590"/>
      <c r="C486" s="1487"/>
      <c r="D486" s="631" t="s">
        <v>108</v>
      </c>
      <c r="E486" s="304"/>
      <c r="F486" s="305"/>
      <c r="G486" s="305"/>
      <c r="H486" s="483"/>
      <c r="I486" s="305"/>
      <c r="J486" s="305"/>
      <c r="K486" s="305"/>
      <c r="L486" s="305"/>
      <c r="M486" s="305"/>
      <c r="N486" s="483"/>
      <c r="O486" s="305"/>
      <c r="P486" s="305"/>
      <c r="Q486" s="305"/>
      <c r="R486" s="305"/>
      <c r="S486" s="305"/>
      <c r="T486" s="305"/>
      <c r="U486" s="305"/>
      <c r="V486" s="960"/>
      <c r="W486" s="305"/>
      <c r="X486" s="305"/>
      <c r="Y486" s="305"/>
      <c r="Z486" s="305"/>
      <c r="AA486" s="305"/>
      <c r="AB486" s="386"/>
      <c r="AC486" s="2524"/>
      <c r="AD486" s="2518"/>
    </row>
    <row r="487" spans="1:30" s="36" customFormat="1" ht="12.75" customHeight="1" thickBot="1" x14ac:dyDescent="0.25">
      <c r="A487" s="5586"/>
      <c r="B487" s="5590"/>
      <c r="C487" s="1489"/>
      <c r="D487" s="632" t="s">
        <v>109</v>
      </c>
      <c r="E487" s="387"/>
      <c r="F487" s="388"/>
      <c r="G487" s="388"/>
      <c r="H487" s="484"/>
      <c r="I487" s="388"/>
      <c r="J487" s="388"/>
      <c r="K487" s="388"/>
      <c r="L487" s="388"/>
      <c r="M487" s="388"/>
      <c r="N487" s="484"/>
      <c r="O487" s="388"/>
      <c r="P487" s="388"/>
      <c r="Q487" s="388"/>
      <c r="R487" s="388"/>
      <c r="S487" s="388"/>
      <c r="T487" s="388"/>
      <c r="U487" s="388"/>
      <c r="V487" s="1411"/>
      <c r="W487" s="388"/>
      <c r="X487" s="388"/>
      <c r="Y487" s="2273"/>
      <c r="Z487" s="388"/>
      <c r="AA487" s="388"/>
      <c r="AB487" s="389"/>
      <c r="AC487" s="2178"/>
      <c r="AD487" s="2519"/>
    </row>
    <row r="488" spans="1:30" s="8" customFormat="1" ht="12.75" customHeight="1" x14ac:dyDescent="0.2">
      <c r="A488" s="5584" t="s">
        <v>135</v>
      </c>
      <c r="B488" s="5577" t="s">
        <v>301</v>
      </c>
      <c r="C488" s="1487"/>
      <c r="D488" s="633" t="s">
        <v>106</v>
      </c>
      <c r="E488" s="2179"/>
      <c r="F488" s="2180"/>
      <c r="G488" s="2180"/>
      <c r="H488" s="2181"/>
      <c r="I488" s="2180"/>
      <c r="J488" s="2180"/>
      <c r="K488" s="2180"/>
      <c r="L488" s="2180"/>
      <c r="M488" s="2180"/>
      <c r="N488" s="2181"/>
      <c r="O488" s="2180"/>
      <c r="P488" s="2180"/>
      <c r="Q488" s="2180"/>
      <c r="R488" s="2180"/>
      <c r="S488" s="2180"/>
      <c r="T488" s="2180"/>
      <c r="U488" s="2180"/>
      <c r="V488" s="2182"/>
      <c r="W488" s="2180"/>
      <c r="X488" s="2180"/>
      <c r="Y488" s="2191"/>
      <c r="Z488" s="2180"/>
      <c r="AA488" s="2180"/>
      <c r="AB488" s="2183"/>
      <c r="AC488" s="2523"/>
      <c r="AD488" s="2518"/>
    </row>
    <row r="489" spans="1:30" s="8" customFormat="1" ht="12.75" customHeight="1" x14ac:dyDescent="0.2">
      <c r="A489" s="5585"/>
      <c r="B489" s="5595"/>
      <c r="C489" s="1487"/>
      <c r="D489" s="634" t="s">
        <v>107</v>
      </c>
      <c r="E489" s="2184"/>
      <c r="F489" s="2185"/>
      <c r="G489" s="2185"/>
      <c r="H489" s="2186"/>
      <c r="I489" s="2185"/>
      <c r="J489" s="2185"/>
      <c r="K489" s="2185"/>
      <c r="L489" s="2185"/>
      <c r="M489" s="2185"/>
      <c r="N489" s="2186"/>
      <c r="O489" s="2185"/>
      <c r="P489" s="2185"/>
      <c r="Q489" s="2185"/>
      <c r="R489" s="2185"/>
      <c r="S489" s="2185"/>
      <c r="T489" s="2185"/>
      <c r="U489" s="2185"/>
      <c r="V489" s="2187"/>
      <c r="W489" s="2185"/>
      <c r="X489" s="2185"/>
      <c r="Y489" s="2192"/>
      <c r="Z489" s="2185"/>
      <c r="AA489" s="2185"/>
      <c r="AB489" s="2188"/>
      <c r="AC489" s="2524"/>
      <c r="AD489" s="2518"/>
    </row>
    <row r="490" spans="1:30" s="8" customFormat="1" ht="12.75" customHeight="1" x14ac:dyDescent="0.2">
      <c r="A490" s="5586"/>
      <c r="B490" s="5576"/>
      <c r="C490" s="1487" t="s">
        <v>338</v>
      </c>
      <c r="D490" s="634" t="s">
        <v>108</v>
      </c>
      <c r="E490" s="3552">
        <v>1.1000000000000001</v>
      </c>
      <c r="F490" s="3553">
        <v>1.1000000000000001</v>
      </c>
      <c r="G490" s="3553">
        <v>1</v>
      </c>
      <c r="H490" s="3554">
        <v>1</v>
      </c>
      <c r="I490" s="3553">
        <v>1.1000000000000001</v>
      </c>
      <c r="J490" s="3553">
        <v>1.1000000000000001</v>
      </c>
      <c r="K490" s="3553">
        <v>1</v>
      </c>
      <c r="L490" s="3553">
        <v>1.1000000000000001</v>
      </c>
      <c r="M490" s="3553">
        <v>1</v>
      </c>
      <c r="N490" s="3554">
        <v>1</v>
      </c>
      <c r="O490" s="3553">
        <v>1</v>
      </c>
      <c r="P490" s="3553">
        <v>1</v>
      </c>
      <c r="Q490" s="3553">
        <v>1</v>
      </c>
      <c r="R490" s="3553">
        <v>1</v>
      </c>
      <c r="S490" s="3553">
        <v>1</v>
      </c>
      <c r="T490" s="3553">
        <v>1</v>
      </c>
      <c r="U490" s="3553">
        <v>1</v>
      </c>
      <c r="V490" s="3555">
        <v>1</v>
      </c>
      <c r="W490" s="3553">
        <v>1</v>
      </c>
      <c r="X490" s="3553">
        <v>1.1000000000000001</v>
      </c>
      <c r="Y490" s="3553">
        <v>1.1000000000000001</v>
      </c>
      <c r="Z490" s="3553">
        <v>1</v>
      </c>
      <c r="AA490" s="3553">
        <v>1</v>
      </c>
      <c r="AB490" s="3556">
        <v>1.1000000000000001</v>
      </c>
      <c r="AC490" s="2525"/>
      <c r="AD490" s="2518"/>
    </row>
    <row r="491" spans="1:30" s="8" customFormat="1" ht="12.75" customHeight="1" thickBot="1" x14ac:dyDescent="0.25">
      <c r="A491" s="5587"/>
      <c r="B491" s="5596"/>
      <c r="C491" s="1489"/>
      <c r="D491" s="635" t="s">
        <v>109</v>
      </c>
      <c r="E491" s="4233"/>
      <c r="F491" s="352"/>
      <c r="G491" s="352"/>
      <c r="H491" s="479"/>
      <c r="I491" s="352"/>
      <c r="J491" s="352"/>
      <c r="K491" s="352"/>
      <c r="L491" s="352"/>
      <c r="M491" s="352"/>
      <c r="N491" s="479"/>
      <c r="O491" s="352"/>
      <c r="P491" s="352"/>
      <c r="Q491" s="352"/>
      <c r="R491" s="352"/>
      <c r="S491" s="352"/>
      <c r="T491" s="352"/>
      <c r="U491" s="352"/>
      <c r="V491" s="1295"/>
      <c r="W491" s="352"/>
      <c r="X491" s="352"/>
      <c r="Y491" s="353"/>
      <c r="Z491" s="352"/>
      <c r="AA491" s="352"/>
      <c r="AB491" s="320"/>
      <c r="AC491" s="2815"/>
      <c r="AD491" s="2518"/>
    </row>
    <row r="492" spans="1:30" s="8" customFormat="1" ht="12.75" customHeight="1" x14ac:dyDescent="0.2">
      <c r="A492" s="5584" t="s">
        <v>118</v>
      </c>
      <c r="B492" s="5577" t="s">
        <v>98</v>
      </c>
      <c r="C492" s="1486" t="s">
        <v>641</v>
      </c>
      <c r="D492" s="633" t="s">
        <v>106</v>
      </c>
      <c r="E492" s="3866">
        <v>454.2</v>
      </c>
      <c r="F492" s="3475">
        <v>448.8</v>
      </c>
      <c r="G492" s="3475">
        <v>446.40000000000003</v>
      </c>
      <c r="H492" s="3863">
        <v>444.6</v>
      </c>
      <c r="I492" s="3475">
        <v>451.8</v>
      </c>
      <c r="J492" s="3475">
        <v>459</v>
      </c>
      <c r="K492" s="3475">
        <v>498</v>
      </c>
      <c r="L492" s="3475">
        <v>499.8</v>
      </c>
      <c r="M492" s="3475">
        <v>472.8</v>
      </c>
      <c r="N492" s="3863">
        <v>465</v>
      </c>
      <c r="O492" s="3475">
        <v>439.2</v>
      </c>
      <c r="P492" s="3475">
        <v>434.40000000000003</v>
      </c>
      <c r="Q492" s="3475">
        <v>456</v>
      </c>
      <c r="R492" s="3475">
        <v>465.6</v>
      </c>
      <c r="S492" s="3475">
        <v>478.8</v>
      </c>
      <c r="T492" s="3475">
        <v>492.6</v>
      </c>
      <c r="U492" s="3475">
        <v>462.6</v>
      </c>
      <c r="V492" s="3476">
        <v>481.8</v>
      </c>
      <c r="W492" s="3475">
        <v>496.2</v>
      </c>
      <c r="X492" s="3475">
        <v>502.2</v>
      </c>
      <c r="Y492" s="3477">
        <v>493.2</v>
      </c>
      <c r="Z492" s="3475">
        <v>472.2</v>
      </c>
      <c r="AA492" s="3475">
        <v>443.40000000000003</v>
      </c>
      <c r="AB492" s="3864">
        <v>418.2</v>
      </c>
      <c r="AC492" s="2816">
        <f>SUM(E492:AB492)</f>
        <v>11176.800000000005</v>
      </c>
      <c r="AD492" s="2520"/>
    </row>
    <row r="493" spans="1:30" s="8" customFormat="1" ht="12.75" customHeight="1" x14ac:dyDescent="0.2">
      <c r="A493" s="5455"/>
      <c r="B493" s="5574"/>
      <c r="C493" s="1487" t="s">
        <v>641</v>
      </c>
      <c r="D493" s="637" t="s">
        <v>107</v>
      </c>
      <c r="E493" s="3867">
        <v>94.8</v>
      </c>
      <c r="F493" s="3480">
        <v>98.4</v>
      </c>
      <c r="G493" s="3480">
        <v>95.4</v>
      </c>
      <c r="H493" s="3862">
        <v>96.600000000000009</v>
      </c>
      <c r="I493" s="3480">
        <v>96</v>
      </c>
      <c r="J493" s="3480">
        <v>97.2</v>
      </c>
      <c r="K493" s="3480">
        <v>98.4</v>
      </c>
      <c r="L493" s="3480">
        <v>99.600000000000009</v>
      </c>
      <c r="M493" s="3480">
        <v>84</v>
      </c>
      <c r="N493" s="3862">
        <v>95.4</v>
      </c>
      <c r="O493" s="3480">
        <v>96.600000000000009</v>
      </c>
      <c r="P493" s="3480">
        <v>85.2</v>
      </c>
      <c r="Q493" s="3480">
        <v>75</v>
      </c>
      <c r="R493" s="3480">
        <v>82.8</v>
      </c>
      <c r="S493" s="3480">
        <v>101.4</v>
      </c>
      <c r="T493" s="3480">
        <v>100.8</v>
      </c>
      <c r="U493" s="3480">
        <v>81</v>
      </c>
      <c r="V493" s="3481">
        <v>80.400000000000006</v>
      </c>
      <c r="W493" s="3480">
        <v>79.8</v>
      </c>
      <c r="X493" s="3480">
        <v>84</v>
      </c>
      <c r="Y493" s="3482">
        <v>79.2</v>
      </c>
      <c r="Z493" s="3480">
        <v>76.2</v>
      </c>
      <c r="AA493" s="3480">
        <v>75</v>
      </c>
      <c r="AB493" s="3865">
        <v>76.2</v>
      </c>
      <c r="AC493" s="2812">
        <f>SUM(E493:AB493)</f>
        <v>2129.4</v>
      </c>
      <c r="AD493" s="2520"/>
    </row>
    <row r="494" spans="1:30" s="8" customFormat="1" ht="12.75" customHeight="1" x14ac:dyDescent="0.2">
      <c r="A494" s="5473"/>
      <c r="B494" s="5575"/>
      <c r="C494" s="2502" t="s">
        <v>311</v>
      </c>
      <c r="D494" s="2195" t="s">
        <v>336</v>
      </c>
      <c r="E494" s="377">
        <v>463.98780156379109</v>
      </c>
      <c r="F494" s="326">
        <v>459.46055325783954</v>
      </c>
      <c r="G494" s="326">
        <v>456.48014195581391</v>
      </c>
      <c r="H494" s="468">
        <v>454.97331789897311</v>
      </c>
      <c r="I494" s="326">
        <v>461.886609461673</v>
      </c>
      <c r="J494" s="326">
        <v>469.17889978130944</v>
      </c>
      <c r="K494" s="326">
        <v>507.62836800163166</v>
      </c>
      <c r="L494" s="326">
        <v>509.62751103134138</v>
      </c>
      <c r="M494" s="326">
        <v>480.20395666841398</v>
      </c>
      <c r="N494" s="468">
        <v>474.68532734854995</v>
      </c>
      <c r="O494" s="326">
        <v>449.69789859415619</v>
      </c>
      <c r="P494" s="326">
        <v>442.67640551536067</v>
      </c>
      <c r="Q494" s="326">
        <v>462.12660602912706</v>
      </c>
      <c r="R494" s="326">
        <v>472.90506446854636</v>
      </c>
      <c r="S494" s="326">
        <v>489.41945200410657</v>
      </c>
      <c r="T494" s="326">
        <v>502.80751784355812</v>
      </c>
      <c r="U494" s="326">
        <v>469.63790307001415</v>
      </c>
      <c r="V494" s="837">
        <v>488.46228104122844</v>
      </c>
      <c r="W494" s="326">
        <v>502.57584502242048</v>
      </c>
      <c r="X494" s="326">
        <v>509.17662947154201</v>
      </c>
      <c r="Y494" s="326">
        <v>499.51864830054143</v>
      </c>
      <c r="Z494" s="326">
        <v>478.30877056562531</v>
      </c>
      <c r="AA494" s="326">
        <v>449.69829886269309</v>
      </c>
      <c r="AB494" s="391">
        <v>425.0854972826055</v>
      </c>
      <c r="AC494" s="2812">
        <f>SUM(E494:AB494)</f>
        <v>11380.209305040864</v>
      </c>
      <c r="AD494" s="2520"/>
    </row>
    <row r="495" spans="1:30" s="8" customFormat="1" ht="12.75" customHeight="1" x14ac:dyDescent="0.2">
      <c r="A495" s="5473"/>
      <c r="B495" s="5575"/>
      <c r="C495" s="1487" t="s">
        <v>338</v>
      </c>
      <c r="D495" s="637" t="s">
        <v>108</v>
      </c>
      <c r="E495" s="3562">
        <v>24.9</v>
      </c>
      <c r="F495" s="3545">
        <v>24.8</v>
      </c>
      <c r="G495" s="3545">
        <v>25.1</v>
      </c>
      <c r="H495" s="3546">
        <v>24.7</v>
      </c>
      <c r="I495" s="3545">
        <v>26.3</v>
      </c>
      <c r="J495" s="3545">
        <v>26.7</v>
      </c>
      <c r="K495" s="3545">
        <v>29.8</v>
      </c>
      <c r="L495" s="3545">
        <v>27.8</v>
      </c>
      <c r="M495" s="3545">
        <v>27</v>
      </c>
      <c r="N495" s="3546">
        <v>25.4</v>
      </c>
      <c r="O495" s="3545">
        <v>22.4</v>
      </c>
      <c r="P495" s="3545">
        <v>24.1</v>
      </c>
      <c r="Q495" s="3545">
        <v>26.9</v>
      </c>
      <c r="R495" s="3545">
        <v>26.6</v>
      </c>
      <c r="S495" s="3545">
        <v>29.5</v>
      </c>
      <c r="T495" s="3545">
        <v>28.1</v>
      </c>
      <c r="U495" s="3545">
        <v>27.5</v>
      </c>
      <c r="V495" s="3547">
        <v>29</v>
      </c>
      <c r="W495" s="3545">
        <v>30.9</v>
      </c>
      <c r="X495" s="3545">
        <v>28.2</v>
      </c>
      <c r="Y495" s="3545">
        <v>27.5</v>
      </c>
      <c r="Z495" s="3545">
        <v>25.7</v>
      </c>
      <c r="AA495" s="3545">
        <v>25.4</v>
      </c>
      <c r="AB495" s="3548">
        <v>23.8</v>
      </c>
      <c r="AC495" s="2812">
        <f>SUM(E495:AB495)</f>
        <v>638.1</v>
      </c>
      <c r="AD495" s="2518"/>
    </row>
    <row r="496" spans="1:30" s="36" customFormat="1" ht="12.75" customHeight="1" thickBot="1" x14ac:dyDescent="0.25">
      <c r="A496" s="5587"/>
      <c r="B496" s="5596"/>
      <c r="C496" s="2761" t="s">
        <v>311</v>
      </c>
      <c r="D496" s="638" t="s">
        <v>109</v>
      </c>
      <c r="E496" s="347">
        <v>0.20871862615587847</v>
      </c>
      <c r="F496" s="330">
        <v>0.21925133689839574</v>
      </c>
      <c r="G496" s="330">
        <v>0.21370967741935484</v>
      </c>
      <c r="H496" s="470">
        <v>0.21727395411605938</v>
      </c>
      <c r="I496" s="330">
        <v>0.21248339973439576</v>
      </c>
      <c r="J496" s="330">
        <v>0.21176470588235294</v>
      </c>
      <c r="K496" s="330">
        <v>0.19759036144578315</v>
      </c>
      <c r="L496" s="330">
        <v>0.19927971188475391</v>
      </c>
      <c r="M496" s="330">
        <v>0.17766497461928935</v>
      </c>
      <c r="N496" s="470">
        <v>0.20516129032258065</v>
      </c>
      <c r="O496" s="330">
        <v>0.21994535519125685</v>
      </c>
      <c r="P496" s="330">
        <v>0.19613259668508287</v>
      </c>
      <c r="Q496" s="330">
        <v>0.16447368421052633</v>
      </c>
      <c r="R496" s="330">
        <v>0.17783505154639173</v>
      </c>
      <c r="S496" s="330">
        <v>0.2117794486215539</v>
      </c>
      <c r="T496" s="330">
        <v>0.20462850182704018</v>
      </c>
      <c r="U496" s="330">
        <v>0.17509727626459143</v>
      </c>
      <c r="V496" s="1297">
        <v>0.16687422166874222</v>
      </c>
      <c r="W496" s="330">
        <v>0.16082224909310761</v>
      </c>
      <c r="X496" s="330">
        <v>0.16726403823178018</v>
      </c>
      <c r="Y496" s="331">
        <v>0.16058394160583941</v>
      </c>
      <c r="Z496" s="330">
        <v>0.16137229987293519</v>
      </c>
      <c r="AA496" s="330">
        <v>0.16914749661705006</v>
      </c>
      <c r="AB496" s="323">
        <v>0.18220946915351507</v>
      </c>
      <c r="AC496" s="2814">
        <f t="shared" ref="AC496" si="119">AC493/AC492</f>
        <v>0.19051964784195827</v>
      </c>
      <c r="AD496" s="2519"/>
    </row>
    <row r="497" spans="1:30" s="8" customFormat="1" ht="12.75" customHeight="1" x14ac:dyDescent="0.2">
      <c r="A497" s="5584" t="s">
        <v>150</v>
      </c>
      <c r="B497" s="5577" t="s">
        <v>97</v>
      </c>
      <c r="C497" s="1486" t="s">
        <v>641</v>
      </c>
      <c r="D497" s="633" t="s">
        <v>106</v>
      </c>
      <c r="E497" s="3868">
        <v>47.6</v>
      </c>
      <c r="F497" s="3858">
        <v>48.4</v>
      </c>
      <c r="G497" s="3858">
        <v>47.6</v>
      </c>
      <c r="H497" s="3859">
        <v>48</v>
      </c>
      <c r="I497" s="3858">
        <v>46.800000000000004</v>
      </c>
      <c r="J497" s="3858">
        <v>47.6</v>
      </c>
      <c r="K497" s="3858">
        <v>48.4</v>
      </c>
      <c r="L497" s="3858">
        <v>53.2</v>
      </c>
      <c r="M497" s="3858">
        <v>52</v>
      </c>
      <c r="N497" s="3859">
        <v>42.4</v>
      </c>
      <c r="O497" s="3858">
        <v>40.800000000000004</v>
      </c>
      <c r="P497" s="3858">
        <v>43.2</v>
      </c>
      <c r="Q497" s="3858">
        <v>44.4</v>
      </c>
      <c r="R497" s="3858">
        <v>48.4</v>
      </c>
      <c r="S497" s="3858">
        <v>54.4</v>
      </c>
      <c r="T497" s="3858">
        <v>54.800000000000004</v>
      </c>
      <c r="U497" s="3858">
        <v>52.800000000000004</v>
      </c>
      <c r="V497" s="3861">
        <v>52.4</v>
      </c>
      <c r="W497" s="3858">
        <v>49.6</v>
      </c>
      <c r="X497" s="3858">
        <v>53.2</v>
      </c>
      <c r="Y497" s="3860">
        <v>53.2</v>
      </c>
      <c r="Z497" s="3858">
        <v>50</v>
      </c>
      <c r="AA497" s="3858">
        <v>50.4</v>
      </c>
      <c r="AB497" s="3869">
        <v>50.4</v>
      </c>
      <c r="AC497" s="2816">
        <f>SUM(E497:AB497)</f>
        <v>1180</v>
      </c>
      <c r="AD497" s="2520"/>
    </row>
    <row r="498" spans="1:30" s="8" customFormat="1" ht="12.75" customHeight="1" x14ac:dyDescent="0.2">
      <c r="A498" s="5455"/>
      <c r="B498" s="5574"/>
      <c r="C498" s="1487" t="s">
        <v>641</v>
      </c>
      <c r="D498" s="637" t="s">
        <v>107</v>
      </c>
      <c r="E498" s="3868">
        <v>21.6</v>
      </c>
      <c r="F498" s="3858">
        <v>21.6</v>
      </c>
      <c r="G498" s="3858">
        <v>21.6</v>
      </c>
      <c r="H498" s="3859">
        <v>22</v>
      </c>
      <c r="I498" s="3858">
        <v>22</v>
      </c>
      <c r="J498" s="3858">
        <v>22</v>
      </c>
      <c r="K498" s="3858">
        <v>21.6</v>
      </c>
      <c r="L498" s="3858">
        <v>22.8</v>
      </c>
      <c r="M498" s="3858">
        <v>24</v>
      </c>
      <c r="N498" s="3859">
        <v>14.4</v>
      </c>
      <c r="O498" s="3858">
        <v>11.6</v>
      </c>
      <c r="P498" s="3858">
        <v>12.4</v>
      </c>
      <c r="Q498" s="3858">
        <v>12.4</v>
      </c>
      <c r="R498" s="3858">
        <v>17.600000000000001</v>
      </c>
      <c r="S498" s="3858">
        <v>23.2</v>
      </c>
      <c r="T498" s="3858">
        <v>22</v>
      </c>
      <c r="U498" s="3858">
        <v>22</v>
      </c>
      <c r="V498" s="3861">
        <v>22</v>
      </c>
      <c r="W498" s="3858">
        <v>22</v>
      </c>
      <c r="X498" s="3858">
        <v>22</v>
      </c>
      <c r="Y498" s="3860">
        <v>22</v>
      </c>
      <c r="Z498" s="3858">
        <v>21.2</v>
      </c>
      <c r="AA498" s="3858">
        <v>20.8</v>
      </c>
      <c r="AB498" s="3869">
        <v>20.8</v>
      </c>
      <c r="AC498" s="2812">
        <f>SUM(E498:AB498)</f>
        <v>485.6</v>
      </c>
      <c r="AD498" s="2520"/>
    </row>
    <row r="499" spans="1:30" s="8" customFormat="1" ht="12.75" customHeight="1" x14ac:dyDescent="0.2">
      <c r="A499" s="5473"/>
      <c r="B499" s="5575"/>
      <c r="C499" s="1487" t="s">
        <v>338</v>
      </c>
      <c r="D499" s="637" t="s">
        <v>108</v>
      </c>
      <c r="E499" s="3562">
        <v>3.4</v>
      </c>
      <c r="F499" s="3545">
        <v>3.2</v>
      </c>
      <c r="G499" s="3545">
        <v>3.2</v>
      </c>
      <c r="H499" s="3546">
        <v>3</v>
      </c>
      <c r="I499" s="3545">
        <v>3.1</v>
      </c>
      <c r="J499" s="3545">
        <v>3.3</v>
      </c>
      <c r="K499" s="3545">
        <v>3</v>
      </c>
      <c r="L499" s="3545">
        <v>3.8</v>
      </c>
      <c r="M499" s="3545">
        <v>3</v>
      </c>
      <c r="N499" s="3546">
        <v>2.8</v>
      </c>
      <c r="O499" s="3545">
        <v>3</v>
      </c>
      <c r="P499" s="3545">
        <v>2.8</v>
      </c>
      <c r="Q499" s="3545">
        <v>2.6</v>
      </c>
      <c r="R499" s="3545">
        <v>3.8</v>
      </c>
      <c r="S499" s="3545">
        <v>3.6</v>
      </c>
      <c r="T499" s="3545">
        <v>3.6</v>
      </c>
      <c r="U499" s="3545">
        <v>3.6</v>
      </c>
      <c r="V499" s="3547">
        <v>3</v>
      </c>
      <c r="W499" s="3545">
        <v>3.6</v>
      </c>
      <c r="X499" s="3545">
        <v>3.6</v>
      </c>
      <c r="Y499" s="3545">
        <v>3.3</v>
      </c>
      <c r="Z499" s="3545">
        <v>3</v>
      </c>
      <c r="AA499" s="3545">
        <v>3.2</v>
      </c>
      <c r="AB499" s="3548">
        <v>3</v>
      </c>
      <c r="AC499" s="2812">
        <f>SUM(E499:AB499)</f>
        <v>77.5</v>
      </c>
      <c r="AD499" s="2518"/>
    </row>
    <row r="500" spans="1:30" s="36" customFormat="1" ht="12.75" customHeight="1" thickBot="1" x14ac:dyDescent="0.25">
      <c r="A500" s="5587"/>
      <c r="B500" s="5596"/>
      <c r="C500" s="1489" t="s">
        <v>311</v>
      </c>
      <c r="D500" s="638" t="s">
        <v>109</v>
      </c>
      <c r="E500" s="347">
        <v>0.45378151260504201</v>
      </c>
      <c r="F500" s="347">
        <v>0.44628099173553726</v>
      </c>
      <c r="G500" s="347">
        <v>0.45378151260504201</v>
      </c>
      <c r="H500" s="1412">
        <v>0.45833333333333331</v>
      </c>
      <c r="I500" s="347">
        <v>0.47008547008547003</v>
      </c>
      <c r="J500" s="347">
        <v>0.4621848739495798</v>
      </c>
      <c r="K500" s="347">
        <v>0.44628099173553726</v>
      </c>
      <c r="L500" s="347">
        <v>0.42857142857142855</v>
      </c>
      <c r="M500" s="347">
        <v>0.46153846153846156</v>
      </c>
      <c r="N500" s="1412">
        <v>0.339622641509434</v>
      </c>
      <c r="O500" s="347">
        <v>0.28431372549019607</v>
      </c>
      <c r="P500" s="347">
        <v>0.28703703703703703</v>
      </c>
      <c r="Q500" s="347">
        <v>0.27927927927927931</v>
      </c>
      <c r="R500" s="347">
        <v>0.3636363636363637</v>
      </c>
      <c r="S500" s="347">
        <v>0.4264705882352941</v>
      </c>
      <c r="T500" s="347">
        <v>0.40145985401459849</v>
      </c>
      <c r="U500" s="347">
        <v>0.41666666666666663</v>
      </c>
      <c r="V500" s="1412">
        <v>0.41984732824427484</v>
      </c>
      <c r="W500" s="347">
        <v>0.44354838709677419</v>
      </c>
      <c r="X500" s="347">
        <v>0.41353383458646614</v>
      </c>
      <c r="Y500" s="2275">
        <v>0.41353383458646614</v>
      </c>
      <c r="Z500" s="347">
        <v>0.42399999999999999</v>
      </c>
      <c r="AA500" s="347">
        <v>0.41269841269841273</v>
      </c>
      <c r="AB500" s="332">
        <v>0.41269841269841273</v>
      </c>
      <c r="AC500" s="2814">
        <f t="shared" ref="AC500" si="120">AC498/AC497</f>
        <v>0.41152542372881357</v>
      </c>
      <c r="AD500" s="2519"/>
    </row>
    <row r="501" spans="1:30" s="8" customFormat="1" ht="12.75" customHeight="1" x14ac:dyDescent="0.2">
      <c r="A501" s="5584" t="s">
        <v>155</v>
      </c>
      <c r="B501" s="5588" t="s">
        <v>158</v>
      </c>
      <c r="C501" s="1487" t="s">
        <v>338</v>
      </c>
      <c r="D501" s="633" t="s">
        <v>106</v>
      </c>
      <c r="E501" s="1888"/>
      <c r="F501" s="1889"/>
      <c r="G501" s="1889"/>
      <c r="H501" s="1890"/>
      <c r="I501" s="1889"/>
      <c r="J501" s="1889"/>
      <c r="K501" s="1889"/>
      <c r="L501" s="1889"/>
      <c r="M501" s="1889"/>
      <c r="N501" s="1890"/>
      <c r="O501" s="1889"/>
      <c r="P501" s="1889"/>
      <c r="Q501" s="1889"/>
      <c r="R501" s="1889"/>
      <c r="S501" s="1889"/>
      <c r="T501" s="1889"/>
      <c r="U501" s="1889"/>
      <c r="V501" s="1891"/>
      <c r="W501" s="1889"/>
      <c r="X501" s="1889"/>
      <c r="Y501" s="2276"/>
      <c r="Z501" s="1889"/>
      <c r="AA501" s="1889"/>
      <c r="AB501" s="1892"/>
      <c r="AC501" s="2458"/>
      <c r="AD501" s="2518"/>
    </row>
    <row r="502" spans="1:30" s="8" customFormat="1" ht="12.75" customHeight="1" x14ac:dyDescent="0.2">
      <c r="A502" s="5585"/>
      <c r="B502" s="5589"/>
      <c r="C502" s="1487" t="s">
        <v>338</v>
      </c>
      <c r="D502" s="634" t="s">
        <v>107</v>
      </c>
      <c r="E502" s="1895"/>
      <c r="F502" s="1896"/>
      <c r="G502" s="1896"/>
      <c r="H502" s="1897"/>
      <c r="I502" s="1896"/>
      <c r="J502" s="1896"/>
      <c r="K502" s="1896"/>
      <c r="L502" s="1896"/>
      <c r="M502" s="1896"/>
      <c r="N502" s="1897"/>
      <c r="O502" s="1896"/>
      <c r="P502" s="1896"/>
      <c r="Q502" s="1896"/>
      <c r="R502" s="1896"/>
      <c r="S502" s="1896"/>
      <c r="T502" s="1896"/>
      <c r="U502" s="1896"/>
      <c r="V502" s="1898"/>
      <c r="W502" s="1896"/>
      <c r="X502" s="1896"/>
      <c r="Y502" s="2277"/>
      <c r="Z502" s="1896"/>
      <c r="AA502" s="1896"/>
      <c r="AB502" s="1899"/>
      <c r="AC502" s="2459"/>
      <c r="AD502" s="2518"/>
    </row>
    <row r="503" spans="1:30" s="8" customFormat="1" ht="12.75" customHeight="1" x14ac:dyDescent="0.2">
      <c r="A503" s="5586"/>
      <c r="B503" s="5590"/>
      <c r="C503" s="1487" t="s">
        <v>338</v>
      </c>
      <c r="D503" s="634" t="s">
        <v>108</v>
      </c>
      <c r="E503" s="304"/>
      <c r="F503" s="305"/>
      <c r="G503" s="305"/>
      <c r="H503" s="483"/>
      <c r="I503" s="305"/>
      <c r="J503" s="305"/>
      <c r="K503" s="305"/>
      <c r="L503" s="305"/>
      <c r="M503" s="305"/>
      <c r="N503" s="483"/>
      <c r="O503" s="305"/>
      <c r="P503" s="305"/>
      <c r="Q503" s="305"/>
      <c r="R503" s="305"/>
      <c r="S503" s="305"/>
      <c r="T503" s="305"/>
      <c r="U503" s="305"/>
      <c r="V503" s="960"/>
      <c r="W503" s="305"/>
      <c r="X503" s="305"/>
      <c r="Y503" s="305"/>
      <c r="Z503" s="305"/>
      <c r="AA503" s="305"/>
      <c r="AB503" s="386"/>
      <c r="AC503" s="2460"/>
      <c r="AD503" s="2518"/>
    </row>
    <row r="504" spans="1:30" s="8" customFormat="1" ht="12.75" customHeight="1" thickBot="1" x14ac:dyDescent="0.25">
      <c r="A504" s="5587"/>
      <c r="B504" s="5591"/>
      <c r="C504" s="1489"/>
      <c r="D504" s="635" t="s">
        <v>109</v>
      </c>
      <c r="E504" s="336"/>
      <c r="F504" s="337"/>
      <c r="G504" s="337"/>
      <c r="H504" s="487"/>
      <c r="I504" s="337"/>
      <c r="J504" s="337"/>
      <c r="K504" s="337"/>
      <c r="L504" s="337"/>
      <c r="M504" s="337"/>
      <c r="N504" s="487"/>
      <c r="O504" s="337"/>
      <c r="P504" s="337"/>
      <c r="Q504" s="337"/>
      <c r="R504" s="337"/>
      <c r="S504" s="337"/>
      <c r="T504" s="337"/>
      <c r="U504" s="337"/>
      <c r="V504" s="1298"/>
      <c r="W504" s="337"/>
      <c r="X504" s="337"/>
      <c r="Y504" s="338"/>
      <c r="Z504" s="337"/>
      <c r="AA504" s="337"/>
      <c r="AB504" s="339"/>
      <c r="AC504" s="2815"/>
      <c r="AD504" s="2518"/>
    </row>
    <row r="505" spans="1:30" s="8" customFormat="1" ht="12.75" customHeight="1" x14ac:dyDescent="0.2">
      <c r="A505" s="5584" t="s">
        <v>153</v>
      </c>
      <c r="B505" s="5577" t="s">
        <v>96</v>
      </c>
      <c r="C505" s="1487"/>
      <c r="D505" s="633" t="s">
        <v>106</v>
      </c>
      <c r="E505" s="1888"/>
      <c r="F505" s="1889"/>
      <c r="G505" s="1889"/>
      <c r="H505" s="1890"/>
      <c r="I505" s="1889"/>
      <c r="J505" s="1889"/>
      <c r="K505" s="1889"/>
      <c r="L505" s="1889"/>
      <c r="M505" s="1889"/>
      <c r="N505" s="1890"/>
      <c r="O505" s="1889"/>
      <c r="P505" s="1889"/>
      <c r="Q505" s="1889"/>
      <c r="R505" s="1889"/>
      <c r="S505" s="1889"/>
      <c r="T505" s="1889"/>
      <c r="U505" s="1889"/>
      <c r="V505" s="1891"/>
      <c r="W505" s="1889"/>
      <c r="X505" s="1889"/>
      <c r="Y505" s="2276"/>
      <c r="Z505" s="1889"/>
      <c r="AA505" s="1889"/>
      <c r="AB505" s="1892"/>
      <c r="AC505" s="2458"/>
      <c r="AD505" s="2518"/>
    </row>
    <row r="506" spans="1:30" s="8" customFormat="1" ht="12.75" customHeight="1" x14ac:dyDescent="0.2">
      <c r="A506" s="5585"/>
      <c r="B506" s="5595"/>
      <c r="C506" s="1487"/>
      <c r="D506" s="634" t="s">
        <v>107</v>
      </c>
      <c r="E506" s="1895"/>
      <c r="F506" s="1896"/>
      <c r="G506" s="1896"/>
      <c r="H506" s="1897"/>
      <c r="I506" s="1896"/>
      <c r="J506" s="1896"/>
      <c r="K506" s="1896"/>
      <c r="L506" s="1896"/>
      <c r="M506" s="1896"/>
      <c r="N506" s="1897"/>
      <c r="O506" s="1896"/>
      <c r="P506" s="1896"/>
      <c r="Q506" s="1896"/>
      <c r="R506" s="1896"/>
      <c r="S506" s="1896"/>
      <c r="T506" s="1896"/>
      <c r="U506" s="1896"/>
      <c r="V506" s="1898"/>
      <c r="W506" s="1896"/>
      <c r="X506" s="1896"/>
      <c r="Y506" s="2277"/>
      <c r="Z506" s="1896"/>
      <c r="AA506" s="1896"/>
      <c r="AB506" s="1899"/>
      <c r="AC506" s="2459"/>
      <c r="AD506" s="2518"/>
    </row>
    <row r="507" spans="1:30" s="8" customFormat="1" ht="12.75" customHeight="1" x14ac:dyDescent="0.2">
      <c r="A507" s="5586"/>
      <c r="B507" s="5576"/>
      <c r="C507" s="1487" t="s">
        <v>338</v>
      </c>
      <c r="D507" s="634" t="s">
        <v>108</v>
      </c>
      <c r="E507" s="3552">
        <v>0.8</v>
      </c>
      <c r="F507" s="3553">
        <v>1</v>
      </c>
      <c r="G507" s="3553">
        <v>0.9</v>
      </c>
      <c r="H507" s="3554">
        <v>0.9</v>
      </c>
      <c r="I507" s="3553">
        <v>0.9</v>
      </c>
      <c r="J507" s="3553">
        <v>1</v>
      </c>
      <c r="K507" s="3553">
        <v>0.8</v>
      </c>
      <c r="L507" s="3553">
        <v>1</v>
      </c>
      <c r="M507" s="3553">
        <v>0.9</v>
      </c>
      <c r="N507" s="3554">
        <v>1</v>
      </c>
      <c r="O507" s="3553">
        <v>1</v>
      </c>
      <c r="P507" s="3553">
        <v>0.9</v>
      </c>
      <c r="Q507" s="3553">
        <v>1</v>
      </c>
      <c r="R507" s="3553">
        <v>1</v>
      </c>
      <c r="S507" s="3553">
        <v>1</v>
      </c>
      <c r="T507" s="3553">
        <v>0.9</v>
      </c>
      <c r="U507" s="3553">
        <v>1</v>
      </c>
      <c r="V507" s="3555">
        <v>0.9</v>
      </c>
      <c r="W507" s="3553">
        <v>0.8</v>
      </c>
      <c r="X507" s="3553">
        <v>0.9</v>
      </c>
      <c r="Y507" s="3553">
        <v>0.9</v>
      </c>
      <c r="Z507" s="3553">
        <v>0.9</v>
      </c>
      <c r="AA507" s="3553">
        <v>1</v>
      </c>
      <c r="AB507" s="3556">
        <v>0.9</v>
      </c>
      <c r="AC507" s="2460"/>
      <c r="AD507" s="2518"/>
    </row>
    <row r="508" spans="1:30" s="8" customFormat="1" ht="12.75" customHeight="1" thickBot="1" x14ac:dyDescent="0.25">
      <c r="A508" s="5587"/>
      <c r="B508" s="5596"/>
      <c r="C508" s="1489"/>
      <c r="D508" s="635" t="s">
        <v>109</v>
      </c>
      <c r="E508" s="336"/>
      <c r="F508" s="337"/>
      <c r="G508" s="337"/>
      <c r="H508" s="487"/>
      <c r="I508" s="337"/>
      <c r="J508" s="337"/>
      <c r="K508" s="337"/>
      <c r="L508" s="337"/>
      <c r="M508" s="337"/>
      <c r="N508" s="487"/>
      <c r="O508" s="337"/>
      <c r="P508" s="337"/>
      <c r="Q508" s="337"/>
      <c r="R508" s="337"/>
      <c r="S508" s="337"/>
      <c r="T508" s="337"/>
      <c r="U508" s="337"/>
      <c r="V508" s="1298"/>
      <c r="W508" s="337"/>
      <c r="X508" s="337"/>
      <c r="Y508" s="338"/>
      <c r="Z508" s="337"/>
      <c r="AA508" s="337"/>
      <c r="AB508" s="339"/>
      <c r="AC508" s="2815"/>
      <c r="AD508" s="2518"/>
    </row>
    <row r="509" spans="1:30" s="8" customFormat="1" ht="12.75" customHeight="1" x14ac:dyDescent="0.2">
      <c r="A509" s="5584" t="s">
        <v>183</v>
      </c>
      <c r="B509" s="5578" t="s">
        <v>602</v>
      </c>
      <c r="C509" s="1486" t="s">
        <v>292</v>
      </c>
      <c r="D509" s="633" t="s">
        <v>106</v>
      </c>
      <c r="E509" s="317"/>
      <c r="F509" s="317"/>
      <c r="G509" s="318"/>
      <c r="H509" s="486"/>
      <c r="I509" s="319"/>
      <c r="J509" s="318"/>
      <c r="K509" s="318"/>
      <c r="L509" s="318"/>
      <c r="M509" s="318"/>
      <c r="N509" s="486"/>
      <c r="O509" s="319"/>
      <c r="P509" s="318"/>
      <c r="Q509" s="318"/>
      <c r="R509" s="318"/>
      <c r="S509" s="318"/>
      <c r="T509" s="318"/>
      <c r="U509" s="318"/>
      <c r="V509" s="959"/>
      <c r="W509" s="319"/>
      <c r="X509" s="318"/>
      <c r="Y509" s="319"/>
      <c r="Z509" s="319"/>
      <c r="AA509" s="319"/>
      <c r="AB509" s="394"/>
      <c r="AC509" s="2816"/>
      <c r="AD509" s="2520"/>
    </row>
    <row r="510" spans="1:30" s="8" customFormat="1" ht="12.75" customHeight="1" x14ac:dyDescent="0.2">
      <c r="A510" s="5455"/>
      <c r="B510" s="5579"/>
      <c r="C510" s="1487" t="s">
        <v>292</v>
      </c>
      <c r="D510" s="637" t="s">
        <v>107</v>
      </c>
      <c r="E510" s="317"/>
      <c r="F510" s="317"/>
      <c r="G510" s="318"/>
      <c r="H510" s="486"/>
      <c r="I510" s="319"/>
      <c r="J510" s="318"/>
      <c r="K510" s="318"/>
      <c r="L510" s="318"/>
      <c r="M510" s="318"/>
      <c r="N510" s="486"/>
      <c r="O510" s="319"/>
      <c r="P510" s="318"/>
      <c r="Q510" s="318"/>
      <c r="R510" s="318"/>
      <c r="S510" s="318"/>
      <c r="T510" s="318"/>
      <c r="U510" s="318"/>
      <c r="V510" s="959"/>
      <c r="W510" s="319"/>
      <c r="X510" s="318"/>
      <c r="Y510" s="319"/>
      <c r="Z510" s="319"/>
      <c r="AA510" s="319"/>
      <c r="AB510" s="394"/>
      <c r="AC510" s="2812"/>
      <c r="AD510" s="2520"/>
    </row>
    <row r="511" spans="1:30" s="8" customFormat="1" ht="12.75" customHeight="1" x14ac:dyDescent="0.2">
      <c r="A511" s="5473"/>
      <c r="B511" s="5580"/>
      <c r="C511" s="1487"/>
      <c r="D511" s="637" t="s">
        <v>108</v>
      </c>
      <c r="E511" s="304"/>
      <c r="F511" s="305"/>
      <c r="G511" s="305"/>
      <c r="H511" s="483"/>
      <c r="I511" s="305"/>
      <c r="J511" s="305"/>
      <c r="K511" s="305"/>
      <c r="L511" s="305"/>
      <c r="M511" s="305"/>
      <c r="N511" s="483"/>
      <c r="O511" s="305"/>
      <c r="P511" s="305"/>
      <c r="Q511" s="305"/>
      <c r="R511" s="305"/>
      <c r="S511" s="305"/>
      <c r="T511" s="305"/>
      <c r="U511" s="305"/>
      <c r="V511" s="960"/>
      <c r="W511" s="305"/>
      <c r="X511" s="305"/>
      <c r="Y511" s="305"/>
      <c r="Z511" s="305"/>
      <c r="AA511" s="305"/>
      <c r="AB511" s="386"/>
      <c r="AC511" s="2813"/>
      <c r="AD511" s="2518"/>
    </row>
    <row r="512" spans="1:30" s="8" customFormat="1" ht="12.75" customHeight="1" thickBot="1" x14ac:dyDescent="0.25">
      <c r="A512" s="5587"/>
      <c r="B512" s="5582"/>
      <c r="C512" s="1489"/>
      <c r="D512" s="635" t="s">
        <v>109</v>
      </c>
      <c r="E512" s="336"/>
      <c r="F512" s="337"/>
      <c r="G512" s="337"/>
      <c r="H512" s="487"/>
      <c r="I512" s="337"/>
      <c r="J512" s="337"/>
      <c r="K512" s="337"/>
      <c r="L512" s="337"/>
      <c r="M512" s="337"/>
      <c r="N512" s="487"/>
      <c r="O512" s="337"/>
      <c r="P512" s="337"/>
      <c r="Q512" s="337"/>
      <c r="R512" s="337"/>
      <c r="S512" s="337"/>
      <c r="T512" s="337"/>
      <c r="U512" s="337"/>
      <c r="V512" s="1298"/>
      <c r="W512" s="337"/>
      <c r="X512" s="337"/>
      <c r="Y512" s="338"/>
      <c r="Z512" s="337"/>
      <c r="AA512" s="337"/>
      <c r="AB512" s="339"/>
      <c r="AC512" s="2815"/>
      <c r="AD512" s="2518"/>
    </row>
    <row r="513" spans="1:30" s="8" customFormat="1" ht="12.75" customHeight="1" x14ac:dyDescent="0.2">
      <c r="A513" s="5584" t="s">
        <v>172</v>
      </c>
      <c r="B513" s="5578" t="s">
        <v>603</v>
      </c>
      <c r="C513" s="1486" t="s">
        <v>292</v>
      </c>
      <c r="D513" s="633" t="s">
        <v>106</v>
      </c>
      <c r="E513" s="317"/>
      <c r="F513" s="317"/>
      <c r="G513" s="318"/>
      <c r="H513" s="486"/>
      <c r="I513" s="319"/>
      <c r="J513" s="318"/>
      <c r="K513" s="318"/>
      <c r="L513" s="318"/>
      <c r="M513" s="318"/>
      <c r="N513" s="486"/>
      <c r="O513" s="319"/>
      <c r="P513" s="318"/>
      <c r="Q513" s="318"/>
      <c r="R513" s="318"/>
      <c r="S513" s="318"/>
      <c r="T513" s="318"/>
      <c r="U513" s="318"/>
      <c r="V513" s="959"/>
      <c r="W513" s="319"/>
      <c r="X513" s="318"/>
      <c r="Y513" s="319"/>
      <c r="Z513" s="319"/>
      <c r="AA513" s="319"/>
      <c r="AB513" s="394"/>
      <c r="AC513" s="2811"/>
      <c r="AD513" s="2520"/>
    </row>
    <row r="514" spans="1:30" s="8" customFormat="1" ht="12.75" customHeight="1" x14ac:dyDescent="0.2">
      <c r="A514" s="5455"/>
      <c r="B514" s="5579"/>
      <c r="C514" s="1487" t="s">
        <v>292</v>
      </c>
      <c r="D514" s="637" t="s">
        <v>107</v>
      </c>
      <c r="E514" s="317"/>
      <c r="F514" s="317"/>
      <c r="G514" s="318"/>
      <c r="H514" s="486"/>
      <c r="I514" s="319"/>
      <c r="J514" s="318"/>
      <c r="K514" s="318"/>
      <c r="L514" s="318"/>
      <c r="M514" s="318"/>
      <c r="N514" s="486"/>
      <c r="O514" s="319"/>
      <c r="P514" s="318"/>
      <c r="Q514" s="318"/>
      <c r="R514" s="318"/>
      <c r="S514" s="318"/>
      <c r="T514" s="318"/>
      <c r="U514" s="318"/>
      <c r="V514" s="959"/>
      <c r="W514" s="319"/>
      <c r="X514" s="318"/>
      <c r="Y514" s="319"/>
      <c r="Z514" s="319"/>
      <c r="AA514" s="319"/>
      <c r="AB514" s="394"/>
      <c r="AC514" s="2812"/>
      <c r="AD514" s="2520"/>
    </row>
    <row r="515" spans="1:30" s="8" customFormat="1" ht="12.75" customHeight="1" x14ac:dyDescent="0.2">
      <c r="A515" s="5473"/>
      <c r="B515" s="5580"/>
      <c r="C515" s="1487"/>
      <c r="D515" s="637" t="s">
        <v>108</v>
      </c>
      <c r="E515" s="304"/>
      <c r="F515" s="305"/>
      <c r="G515" s="305"/>
      <c r="H515" s="483"/>
      <c r="I515" s="305"/>
      <c r="J515" s="305"/>
      <c r="K515" s="305"/>
      <c r="L515" s="305"/>
      <c r="M515" s="305"/>
      <c r="N515" s="483"/>
      <c r="O515" s="305"/>
      <c r="P515" s="305"/>
      <c r="Q515" s="305"/>
      <c r="R515" s="305"/>
      <c r="S515" s="305"/>
      <c r="T515" s="305"/>
      <c r="U515" s="305"/>
      <c r="V515" s="960"/>
      <c r="W515" s="305"/>
      <c r="X515" s="305"/>
      <c r="Y515" s="305"/>
      <c r="Z515" s="305"/>
      <c r="AA515" s="305"/>
      <c r="AB515" s="386"/>
      <c r="AC515" s="2460"/>
      <c r="AD515" s="2518"/>
    </row>
    <row r="516" spans="1:30" s="8" customFormat="1" ht="12.75" customHeight="1" thickBot="1" x14ac:dyDescent="0.25">
      <c r="A516" s="5587"/>
      <c r="B516" s="5582"/>
      <c r="C516" s="1489"/>
      <c r="D516" s="635" t="s">
        <v>109</v>
      </c>
      <c r="E516" s="4233"/>
      <c r="F516" s="352"/>
      <c r="G516" s="352"/>
      <c r="H516" s="479"/>
      <c r="I516" s="352"/>
      <c r="J516" s="352"/>
      <c r="K516" s="352"/>
      <c r="L516" s="352"/>
      <c r="M516" s="352"/>
      <c r="N516" s="479"/>
      <c r="O516" s="352"/>
      <c r="P516" s="352"/>
      <c r="Q516" s="352"/>
      <c r="R516" s="352"/>
      <c r="S516" s="352"/>
      <c r="T516" s="352"/>
      <c r="U516" s="352"/>
      <c r="V516" s="1295"/>
      <c r="W516" s="352"/>
      <c r="X516" s="352"/>
      <c r="Y516" s="353"/>
      <c r="Z516" s="352"/>
      <c r="AA516" s="352"/>
      <c r="AB516" s="320"/>
      <c r="AC516" s="2815"/>
      <c r="AD516" s="2518"/>
    </row>
    <row r="517" spans="1:30" s="8" customFormat="1" ht="12.75" customHeight="1" x14ac:dyDescent="0.2">
      <c r="A517" s="5635" t="s">
        <v>125</v>
      </c>
      <c r="B517" s="5583" t="s">
        <v>95</v>
      </c>
      <c r="C517" s="1486" t="s">
        <v>641</v>
      </c>
      <c r="D517" s="643" t="s">
        <v>106</v>
      </c>
      <c r="E517" s="3866">
        <v>2382</v>
      </c>
      <c r="F517" s="3475">
        <v>2275.2000000000003</v>
      </c>
      <c r="G517" s="3475">
        <v>2198.4</v>
      </c>
      <c r="H517" s="3863">
        <v>2194.8000000000002</v>
      </c>
      <c r="I517" s="3475">
        <v>2221.2000000000003</v>
      </c>
      <c r="J517" s="3475">
        <v>2275.2000000000003</v>
      </c>
      <c r="K517" s="3475">
        <v>2457.6</v>
      </c>
      <c r="L517" s="3475">
        <v>2690.4</v>
      </c>
      <c r="M517" s="3475">
        <v>2792.4</v>
      </c>
      <c r="N517" s="3863">
        <v>2955.6</v>
      </c>
      <c r="O517" s="3475">
        <v>3076.8</v>
      </c>
      <c r="P517" s="3475">
        <v>3118.8</v>
      </c>
      <c r="Q517" s="3475">
        <v>3085.2000000000003</v>
      </c>
      <c r="R517" s="3475">
        <v>3166.8</v>
      </c>
      <c r="S517" s="3475">
        <v>3358.8</v>
      </c>
      <c r="T517" s="3475">
        <v>3399.6</v>
      </c>
      <c r="U517" s="3475">
        <v>3356.4</v>
      </c>
      <c r="V517" s="3476">
        <v>3321.6</v>
      </c>
      <c r="W517" s="3475">
        <v>3318</v>
      </c>
      <c r="X517" s="3475">
        <v>3247.2000000000003</v>
      </c>
      <c r="Y517" s="3477">
        <v>3193.2000000000003</v>
      </c>
      <c r="Z517" s="3475">
        <v>2989.2000000000003</v>
      </c>
      <c r="AA517" s="3475">
        <v>2726.4</v>
      </c>
      <c r="AB517" s="3864">
        <v>2468.4</v>
      </c>
      <c r="AC517" s="2816">
        <f>SUM(E517:AB517)</f>
        <v>68269.199999999983</v>
      </c>
      <c r="AD517" s="2520"/>
    </row>
    <row r="518" spans="1:30" s="8" customFormat="1" ht="12.75" customHeight="1" x14ac:dyDescent="0.2">
      <c r="A518" s="5455"/>
      <c r="B518" s="5574"/>
      <c r="C518" s="1487" t="s">
        <v>641</v>
      </c>
      <c r="D518" s="637" t="s">
        <v>107</v>
      </c>
      <c r="E518" s="3867">
        <v>742.80000000000007</v>
      </c>
      <c r="F518" s="3480">
        <v>729.6</v>
      </c>
      <c r="G518" s="3480">
        <v>726</v>
      </c>
      <c r="H518" s="3862">
        <v>724.80000000000007</v>
      </c>
      <c r="I518" s="3480">
        <v>729.6</v>
      </c>
      <c r="J518" s="3480">
        <v>730.80000000000007</v>
      </c>
      <c r="K518" s="3480">
        <v>744</v>
      </c>
      <c r="L518" s="3480">
        <v>765.6</v>
      </c>
      <c r="M518" s="3480">
        <v>742.80000000000007</v>
      </c>
      <c r="N518" s="3862">
        <v>752.4</v>
      </c>
      <c r="O518" s="3480">
        <v>747.6</v>
      </c>
      <c r="P518" s="3480">
        <v>759.6</v>
      </c>
      <c r="Q518" s="3480">
        <v>756</v>
      </c>
      <c r="R518" s="3480">
        <v>764.4</v>
      </c>
      <c r="S518" s="3480">
        <v>858</v>
      </c>
      <c r="T518" s="3480">
        <v>866.4</v>
      </c>
      <c r="U518" s="3480">
        <v>852</v>
      </c>
      <c r="V518" s="3481">
        <v>838.80000000000007</v>
      </c>
      <c r="W518" s="3480">
        <v>848.4</v>
      </c>
      <c r="X518" s="3480">
        <v>838.80000000000007</v>
      </c>
      <c r="Y518" s="3482">
        <v>830.4</v>
      </c>
      <c r="Z518" s="3480">
        <v>808.80000000000007</v>
      </c>
      <c r="AA518" s="3480">
        <v>774</v>
      </c>
      <c r="AB518" s="3865">
        <v>751.2</v>
      </c>
      <c r="AC518" s="2812">
        <f>SUM(E518:AB518)</f>
        <v>18682.8</v>
      </c>
      <c r="AD518" s="2520"/>
    </row>
    <row r="519" spans="1:30" s="8" customFormat="1" ht="12.75" customHeight="1" x14ac:dyDescent="0.2">
      <c r="A519" s="5473"/>
      <c r="B519" s="5575"/>
      <c r="C519" s="2502" t="s">
        <v>311</v>
      </c>
      <c r="D519" s="2195" t="s">
        <v>336</v>
      </c>
      <c r="E519" s="377">
        <v>2495.1304254487377</v>
      </c>
      <c r="F519" s="326">
        <v>2389.3202380593525</v>
      </c>
      <c r="G519" s="326">
        <v>2315.1757082346903</v>
      </c>
      <c r="H519" s="468">
        <v>2311.3809897980905</v>
      </c>
      <c r="I519" s="326">
        <v>2337.9575701881336</v>
      </c>
      <c r="J519" s="326">
        <v>2389.6869418398724</v>
      </c>
      <c r="K519" s="326">
        <v>2567.7487727579582</v>
      </c>
      <c r="L519" s="326">
        <v>2797.2120977859367</v>
      </c>
      <c r="M519" s="326">
        <v>2889.5068091285061</v>
      </c>
      <c r="N519" s="468">
        <v>3049.8650986560042</v>
      </c>
      <c r="O519" s="326">
        <v>3166.3234199936051</v>
      </c>
      <c r="P519" s="326">
        <v>3209.9697194833475</v>
      </c>
      <c r="Q519" s="326">
        <v>3176.4752541142202</v>
      </c>
      <c r="R519" s="326">
        <v>3257.7491616145035</v>
      </c>
      <c r="S519" s="326">
        <v>3466.655656392772</v>
      </c>
      <c r="T519" s="326">
        <v>3508.265828012467</v>
      </c>
      <c r="U519" s="326">
        <v>3462.8492545879039</v>
      </c>
      <c r="V519" s="837">
        <v>3425.8739031085188</v>
      </c>
      <c r="W519" s="326">
        <v>3424.7491236585493</v>
      </c>
      <c r="X519" s="326">
        <v>3353.7879002703794</v>
      </c>
      <c r="Y519" s="326">
        <v>3299.407583188231</v>
      </c>
      <c r="Z519" s="326">
        <v>3096.6875980634536</v>
      </c>
      <c r="AA519" s="326">
        <v>2834.1370750194847</v>
      </c>
      <c r="AB519" s="391">
        <v>2580.1744127093425</v>
      </c>
      <c r="AC519" s="2812">
        <f>SUM(E519:AB519)</f>
        <v>70806.090542114063</v>
      </c>
      <c r="AD519" s="2520"/>
    </row>
    <row r="520" spans="1:30" s="8" customFormat="1" ht="12.75" customHeight="1" x14ac:dyDescent="0.2">
      <c r="A520" s="5473"/>
      <c r="B520" s="5575"/>
      <c r="C520" s="1487" t="s">
        <v>338</v>
      </c>
      <c r="D520" s="637" t="s">
        <v>108</v>
      </c>
      <c r="E520" s="3562">
        <v>132.1</v>
      </c>
      <c r="F520" s="3545">
        <v>125.3</v>
      </c>
      <c r="G520" s="3545">
        <v>122.8</v>
      </c>
      <c r="H520" s="3546">
        <v>122.6</v>
      </c>
      <c r="I520" s="3545">
        <v>127.8</v>
      </c>
      <c r="J520" s="3545">
        <v>130.6</v>
      </c>
      <c r="K520" s="3545">
        <v>144</v>
      </c>
      <c r="L520" s="3545">
        <v>153</v>
      </c>
      <c r="M520" s="3545">
        <v>162.69999999999999</v>
      </c>
      <c r="N520" s="3546">
        <v>169.8</v>
      </c>
      <c r="O520" s="3545">
        <v>173.6</v>
      </c>
      <c r="P520" s="3545">
        <v>176.4</v>
      </c>
      <c r="Q520" s="3545">
        <v>176.2</v>
      </c>
      <c r="R520" s="3545">
        <v>178.4</v>
      </c>
      <c r="S520" s="3545">
        <v>191</v>
      </c>
      <c r="T520" s="3545">
        <v>191.2</v>
      </c>
      <c r="U520" s="3545">
        <v>188.5</v>
      </c>
      <c r="V520" s="3547">
        <v>187.4</v>
      </c>
      <c r="W520" s="3545">
        <v>186.2</v>
      </c>
      <c r="X520" s="3545">
        <v>180.7</v>
      </c>
      <c r="Y520" s="3545">
        <v>175.3</v>
      </c>
      <c r="Z520" s="3545">
        <v>161.6</v>
      </c>
      <c r="AA520" s="3545">
        <v>149</v>
      </c>
      <c r="AB520" s="3548">
        <v>135.6</v>
      </c>
      <c r="AC520" s="2812">
        <f>SUM(E520:AB520)</f>
        <v>3841.7999999999993</v>
      </c>
      <c r="AD520" s="2518"/>
    </row>
    <row r="521" spans="1:30" s="36" customFormat="1" ht="12.75" customHeight="1" thickBot="1" x14ac:dyDescent="0.25">
      <c r="A521" s="5586"/>
      <c r="B521" s="5576"/>
      <c r="C521" s="2761" t="s">
        <v>311</v>
      </c>
      <c r="D521" s="632" t="s">
        <v>109</v>
      </c>
      <c r="E521" s="347">
        <v>0.31183879093198996</v>
      </c>
      <c r="F521" s="330">
        <v>0.32067510548523204</v>
      </c>
      <c r="G521" s="330">
        <v>0.33024017467248906</v>
      </c>
      <c r="H521" s="470">
        <v>0.3302351011481684</v>
      </c>
      <c r="I521" s="330">
        <v>0.32847109670448404</v>
      </c>
      <c r="J521" s="330">
        <v>0.32120253164556961</v>
      </c>
      <c r="K521" s="330">
        <v>0.302734375</v>
      </c>
      <c r="L521" s="330">
        <v>0.28456735057983945</v>
      </c>
      <c r="M521" s="330">
        <v>0.26600773528147831</v>
      </c>
      <c r="N521" s="470">
        <v>0.25456760048721072</v>
      </c>
      <c r="O521" s="330">
        <v>0.24297971918876754</v>
      </c>
      <c r="P521" s="330">
        <v>0.24355521354367063</v>
      </c>
      <c r="Q521" s="330">
        <v>0.24504084014002331</v>
      </c>
      <c r="R521" s="330">
        <v>0.24137931034482757</v>
      </c>
      <c r="S521" s="330">
        <v>0.25544837441943552</v>
      </c>
      <c r="T521" s="330">
        <v>0.25485351217790331</v>
      </c>
      <c r="U521" s="330">
        <v>0.25384340364676439</v>
      </c>
      <c r="V521" s="1297">
        <v>0.25252890173410408</v>
      </c>
      <c r="W521" s="330">
        <v>0.25569620253164554</v>
      </c>
      <c r="X521" s="330">
        <v>0.25831485587583147</v>
      </c>
      <c r="Y521" s="331">
        <v>0.26005261180007511</v>
      </c>
      <c r="Z521" s="330">
        <v>0.27057406663990363</v>
      </c>
      <c r="AA521" s="330">
        <v>0.2838908450704225</v>
      </c>
      <c r="AB521" s="323">
        <v>0.30432668935342733</v>
      </c>
      <c r="AC521" s="2814">
        <f t="shared" ref="AC521" si="121">AC518/AC517</f>
        <v>0.2736636726371483</v>
      </c>
      <c r="AD521" s="2519"/>
    </row>
    <row r="522" spans="1:30" s="8" customFormat="1" ht="12.75" customHeight="1" x14ac:dyDescent="0.2">
      <c r="A522" s="5584" t="s">
        <v>147</v>
      </c>
      <c r="B522" s="5592" t="s">
        <v>604</v>
      </c>
      <c r="C522" s="1486" t="s">
        <v>292</v>
      </c>
      <c r="D522" s="633" t="s">
        <v>106</v>
      </c>
      <c r="E522" s="317"/>
      <c r="F522" s="318"/>
      <c r="G522" s="318"/>
      <c r="H522" s="486"/>
      <c r="I522" s="318"/>
      <c r="J522" s="318"/>
      <c r="K522" s="318"/>
      <c r="L522" s="318"/>
      <c r="M522" s="318"/>
      <c r="N522" s="486"/>
      <c r="O522" s="318"/>
      <c r="P522" s="318"/>
      <c r="Q522" s="318"/>
      <c r="R522" s="318"/>
      <c r="S522" s="318"/>
      <c r="T522" s="318"/>
      <c r="U522" s="318"/>
      <c r="V522" s="959"/>
      <c r="W522" s="318"/>
      <c r="X522" s="318"/>
      <c r="Y522" s="319"/>
      <c r="Z522" s="318"/>
      <c r="AA522" s="318"/>
      <c r="AB522" s="394"/>
      <c r="AC522" s="2816"/>
      <c r="AD522" s="2520"/>
    </row>
    <row r="523" spans="1:30" s="8" customFormat="1" ht="12.75" customHeight="1" x14ac:dyDescent="0.2">
      <c r="A523" s="5455"/>
      <c r="B523" s="5593"/>
      <c r="C523" s="1487" t="s">
        <v>292</v>
      </c>
      <c r="D523" s="637" t="s">
        <v>107</v>
      </c>
      <c r="E523" s="317"/>
      <c r="F523" s="318"/>
      <c r="G523" s="318"/>
      <c r="H523" s="486"/>
      <c r="I523" s="318"/>
      <c r="J523" s="318"/>
      <c r="K523" s="318"/>
      <c r="L523" s="318"/>
      <c r="M523" s="318"/>
      <c r="N523" s="486"/>
      <c r="O523" s="318"/>
      <c r="P523" s="318"/>
      <c r="Q523" s="318"/>
      <c r="R523" s="318"/>
      <c r="S523" s="318"/>
      <c r="T523" s="318"/>
      <c r="U523" s="318"/>
      <c r="V523" s="959"/>
      <c r="W523" s="318"/>
      <c r="X523" s="318"/>
      <c r="Y523" s="319"/>
      <c r="Z523" s="318"/>
      <c r="AA523" s="318"/>
      <c r="AB523" s="394"/>
      <c r="AC523" s="2812"/>
      <c r="AD523" s="2520"/>
    </row>
    <row r="524" spans="1:30" s="8" customFormat="1" ht="12.75" customHeight="1" x14ac:dyDescent="0.2">
      <c r="A524" s="5473"/>
      <c r="B524" s="5593"/>
      <c r="C524" s="1487" t="s">
        <v>338</v>
      </c>
      <c r="D524" s="637" t="s">
        <v>108</v>
      </c>
      <c r="E524" s="1765"/>
      <c r="F524" s="1755"/>
      <c r="G524" s="1755"/>
      <c r="H524" s="1818"/>
      <c r="I524" s="1755"/>
      <c r="J524" s="1755"/>
      <c r="K524" s="1755"/>
      <c r="L524" s="1755"/>
      <c r="M524" s="1755"/>
      <c r="N524" s="1818"/>
      <c r="O524" s="1755"/>
      <c r="P524" s="1755"/>
      <c r="Q524" s="1755"/>
      <c r="R524" s="1755"/>
      <c r="S524" s="1755"/>
      <c r="T524" s="1755"/>
      <c r="U524" s="1755"/>
      <c r="V524" s="1756"/>
      <c r="W524" s="1755"/>
      <c r="X524" s="1755"/>
      <c r="Y524" s="1755"/>
      <c r="Z524" s="1755"/>
      <c r="AA524" s="1755"/>
      <c r="AB524" s="1792"/>
      <c r="AC524" s="2813"/>
      <c r="AD524" s="2518"/>
    </row>
    <row r="525" spans="1:30" s="36" customFormat="1" ht="12.75" customHeight="1" thickBot="1" x14ac:dyDescent="0.25">
      <c r="A525" s="5587"/>
      <c r="B525" s="5594"/>
      <c r="C525" s="1489"/>
      <c r="D525" s="638" t="s">
        <v>109</v>
      </c>
      <c r="E525" s="4231"/>
      <c r="F525" s="321"/>
      <c r="G525" s="321"/>
      <c r="H525" s="475"/>
      <c r="I525" s="321"/>
      <c r="J525" s="321"/>
      <c r="K525" s="321"/>
      <c r="L525" s="321"/>
      <c r="M525" s="321"/>
      <c r="N525" s="475"/>
      <c r="O525" s="321"/>
      <c r="P525" s="321"/>
      <c r="Q525" s="321"/>
      <c r="R525" s="321"/>
      <c r="S525" s="321"/>
      <c r="T525" s="321"/>
      <c r="U525" s="321"/>
      <c r="V525" s="1299"/>
      <c r="W525" s="321"/>
      <c r="X525" s="321"/>
      <c r="Y525" s="322"/>
      <c r="Z525" s="321"/>
      <c r="AA525" s="321"/>
      <c r="AB525" s="348"/>
      <c r="AC525" s="2815"/>
      <c r="AD525" s="2519"/>
    </row>
    <row r="526" spans="1:30" s="8" customFormat="1" ht="12.75" customHeight="1" x14ac:dyDescent="0.2">
      <c r="A526" s="5635" t="s">
        <v>126</v>
      </c>
      <c r="B526" s="5583" t="s">
        <v>86</v>
      </c>
      <c r="C526" s="1486" t="s">
        <v>641</v>
      </c>
      <c r="D526" s="643" t="s">
        <v>106</v>
      </c>
      <c r="E526" s="3866">
        <v>270.60000000000002</v>
      </c>
      <c r="F526" s="3475">
        <v>271.2</v>
      </c>
      <c r="G526" s="3475">
        <v>268.8</v>
      </c>
      <c r="H526" s="3863">
        <v>270</v>
      </c>
      <c r="I526" s="3475">
        <v>268.2</v>
      </c>
      <c r="J526" s="3475">
        <v>265.8</v>
      </c>
      <c r="K526" s="3475">
        <v>275.40000000000003</v>
      </c>
      <c r="L526" s="3475">
        <v>274.8</v>
      </c>
      <c r="M526" s="3475">
        <v>274.2</v>
      </c>
      <c r="N526" s="3863">
        <v>276.60000000000002</v>
      </c>
      <c r="O526" s="3475">
        <v>280.2</v>
      </c>
      <c r="P526" s="3475">
        <v>280.8</v>
      </c>
      <c r="Q526" s="3475">
        <v>272.39999999999998</v>
      </c>
      <c r="R526" s="3475">
        <v>271.8</v>
      </c>
      <c r="S526" s="3475">
        <v>283.8</v>
      </c>
      <c r="T526" s="3475">
        <v>283.8</v>
      </c>
      <c r="U526" s="3475">
        <v>284.40000000000003</v>
      </c>
      <c r="V526" s="3476">
        <v>287.40000000000003</v>
      </c>
      <c r="W526" s="3475">
        <v>294</v>
      </c>
      <c r="X526" s="3475">
        <v>286.8</v>
      </c>
      <c r="Y526" s="3477">
        <v>291</v>
      </c>
      <c r="Z526" s="3475">
        <v>291.60000000000002</v>
      </c>
      <c r="AA526" s="3475">
        <v>283.2</v>
      </c>
      <c r="AB526" s="3864">
        <v>274.8</v>
      </c>
      <c r="AC526" s="2816">
        <f>SUM(E526:AB526)</f>
        <v>6681.6</v>
      </c>
      <c r="AD526" s="2520"/>
    </row>
    <row r="527" spans="1:30" s="8" customFormat="1" ht="12.75" customHeight="1" x14ac:dyDescent="0.2">
      <c r="A527" s="5455"/>
      <c r="B527" s="5574"/>
      <c r="C527" s="1487" t="s">
        <v>641</v>
      </c>
      <c r="D527" s="637" t="s">
        <v>107</v>
      </c>
      <c r="E527" s="3867">
        <v>30.6</v>
      </c>
      <c r="F527" s="3480">
        <v>30.6</v>
      </c>
      <c r="G527" s="3480">
        <v>30.6</v>
      </c>
      <c r="H527" s="3862">
        <v>30.6</v>
      </c>
      <c r="I527" s="3480">
        <v>30.6</v>
      </c>
      <c r="J527" s="3480">
        <v>30</v>
      </c>
      <c r="K527" s="3480">
        <v>30.6</v>
      </c>
      <c r="L527" s="3480">
        <v>28.2</v>
      </c>
      <c r="M527" s="3480">
        <v>28.8</v>
      </c>
      <c r="N527" s="3862">
        <v>29.400000000000002</v>
      </c>
      <c r="O527" s="3480">
        <v>30</v>
      </c>
      <c r="P527" s="3480">
        <v>30.6</v>
      </c>
      <c r="Q527" s="3480">
        <v>30.6</v>
      </c>
      <c r="R527" s="3480">
        <v>30</v>
      </c>
      <c r="S527" s="3480">
        <v>31.2</v>
      </c>
      <c r="T527" s="3480">
        <v>31.8</v>
      </c>
      <c r="U527" s="3480">
        <v>31.8</v>
      </c>
      <c r="V527" s="3481">
        <v>31.8</v>
      </c>
      <c r="W527" s="3480">
        <v>32.4</v>
      </c>
      <c r="X527" s="3480">
        <v>32.4</v>
      </c>
      <c r="Y527" s="3482">
        <v>32.4</v>
      </c>
      <c r="Z527" s="3480">
        <v>32.4</v>
      </c>
      <c r="AA527" s="3480">
        <v>31.8</v>
      </c>
      <c r="AB527" s="3865">
        <v>31.8</v>
      </c>
      <c r="AC527" s="2812">
        <f>SUM(E527:AB527)</f>
        <v>740.99999999999977</v>
      </c>
      <c r="AD527" s="2520"/>
    </row>
    <row r="528" spans="1:30" s="8" customFormat="1" ht="12.75" customHeight="1" x14ac:dyDescent="0.2">
      <c r="A528" s="5473"/>
      <c r="B528" s="5575"/>
      <c r="C528" s="2502" t="s">
        <v>311</v>
      </c>
      <c r="D528" s="2195" t="s">
        <v>336</v>
      </c>
      <c r="E528" s="377">
        <v>272.32465918458433</v>
      </c>
      <c r="F528" s="326">
        <v>272.9208676521456</v>
      </c>
      <c r="G528" s="326">
        <v>270.53613437025376</v>
      </c>
      <c r="H528" s="468">
        <v>271.72846740818306</v>
      </c>
      <c r="I528" s="326">
        <v>269.93999333185144</v>
      </c>
      <c r="J528" s="326">
        <v>267.48764457447373</v>
      </c>
      <c r="K528" s="326">
        <v>277.09478522700499</v>
      </c>
      <c r="L528" s="326">
        <v>276.24315376131949</v>
      </c>
      <c r="M528" s="326">
        <v>275.70832413984169</v>
      </c>
      <c r="N528" s="468">
        <v>278.15808454905641</v>
      </c>
      <c r="O528" s="326">
        <v>281.801419442841</v>
      </c>
      <c r="P528" s="326">
        <v>282.46238687655386</v>
      </c>
      <c r="Q528" s="326">
        <v>274.1133342250975</v>
      </c>
      <c r="R528" s="326">
        <v>273.45061711394987</v>
      </c>
      <c r="S528" s="326">
        <v>285.50985972466873</v>
      </c>
      <c r="T528" s="326">
        <v>285.57604941591302</v>
      </c>
      <c r="U528" s="326">
        <v>286.17232570603335</v>
      </c>
      <c r="V528" s="837">
        <v>289.1539382405158</v>
      </c>
      <c r="W528" s="326">
        <v>295.77991818242157</v>
      </c>
      <c r="X528" s="326">
        <v>288.62432329933665</v>
      </c>
      <c r="Y528" s="326">
        <v>292.79815573189666</v>
      </c>
      <c r="Z528" s="326">
        <v>293.39447847565231</v>
      </c>
      <c r="AA528" s="326">
        <v>284.97978875702745</v>
      </c>
      <c r="AB528" s="391">
        <v>276.63383740967049</v>
      </c>
      <c r="AC528" s="2812">
        <f>SUM(E528:AB528)</f>
        <v>6722.5925468002924</v>
      </c>
      <c r="AD528" s="2520"/>
    </row>
    <row r="529" spans="1:30" s="8" customFormat="1" ht="12.75" customHeight="1" x14ac:dyDescent="0.2">
      <c r="A529" s="5473"/>
      <c r="B529" s="5575"/>
      <c r="C529" s="1487" t="s">
        <v>338</v>
      </c>
      <c r="D529" s="637" t="s">
        <v>108</v>
      </c>
      <c r="E529" s="3562">
        <v>13.7</v>
      </c>
      <c r="F529" s="3545">
        <v>13.9</v>
      </c>
      <c r="G529" s="3545">
        <v>12.8</v>
      </c>
      <c r="H529" s="3546">
        <v>14.5</v>
      </c>
      <c r="I529" s="3545">
        <v>13.5</v>
      </c>
      <c r="J529" s="3545">
        <v>13.1</v>
      </c>
      <c r="K529" s="3545">
        <v>14.6</v>
      </c>
      <c r="L529" s="3545">
        <v>13.3</v>
      </c>
      <c r="M529" s="3545">
        <v>14.6</v>
      </c>
      <c r="N529" s="3546">
        <v>14.8</v>
      </c>
      <c r="O529" s="3545">
        <v>14.7</v>
      </c>
      <c r="P529" s="3545">
        <v>15.2</v>
      </c>
      <c r="Q529" s="3545">
        <v>14.6</v>
      </c>
      <c r="R529" s="3545">
        <v>14</v>
      </c>
      <c r="S529" s="3545">
        <v>15.9</v>
      </c>
      <c r="T529" s="3545">
        <v>15.6</v>
      </c>
      <c r="U529" s="3545">
        <v>16.2</v>
      </c>
      <c r="V529" s="3547">
        <v>16.100000000000001</v>
      </c>
      <c r="W529" s="3545">
        <v>15.5</v>
      </c>
      <c r="X529" s="3545">
        <v>15.2</v>
      </c>
      <c r="Y529" s="3545">
        <v>16.399999999999999</v>
      </c>
      <c r="Z529" s="3545">
        <v>14.7</v>
      </c>
      <c r="AA529" s="3545">
        <v>13.7</v>
      </c>
      <c r="AB529" s="3548">
        <v>14</v>
      </c>
      <c r="AC529" s="2812">
        <f>SUM(E529:AB529)</f>
        <v>350.59999999999991</v>
      </c>
      <c r="AD529" s="2518"/>
    </row>
    <row r="530" spans="1:30" s="36" customFormat="1" ht="12.75" customHeight="1" thickBot="1" x14ac:dyDescent="0.25">
      <c r="A530" s="5586"/>
      <c r="B530" s="5576"/>
      <c r="C530" s="2761" t="s">
        <v>311</v>
      </c>
      <c r="D530" s="632" t="s">
        <v>109</v>
      </c>
      <c r="E530" s="347">
        <v>0.1130820399113082</v>
      </c>
      <c r="F530" s="330">
        <v>0.11283185840707965</v>
      </c>
      <c r="G530" s="330">
        <v>0.11383928571428571</v>
      </c>
      <c r="H530" s="470">
        <v>0.11333333333333334</v>
      </c>
      <c r="I530" s="330">
        <v>0.11409395973154364</v>
      </c>
      <c r="J530" s="330">
        <v>0.11286681715575621</v>
      </c>
      <c r="K530" s="330">
        <v>0.1111111111111111</v>
      </c>
      <c r="L530" s="330">
        <v>0.10262008733624453</v>
      </c>
      <c r="M530" s="330">
        <v>0.10503282275711161</v>
      </c>
      <c r="N530" s="470">
        <v>0.10629067245119306</v>
      </c>
      <c r="O530" s="330">
        <v>0.10706638115631692</v>
      </c>
      <c r="P530" s="330">
        <v>0.10897435897435898</v>
      </c>
      <c r="Q530" s="330">
        <v>0.11233480176211455</v>
      </c>
      <c r="R530" s="330">
        <v>0.11037527593818984</v>
      </c>
      <c r="S530" s="330">
        <v>0.10993657505285412</v>
      </c>
      <c r="T530" s="330">
        <v>0.11205073995771669</v>
      </c>
      <c r="U530" s="330">
        <v>0.11181434599156118</v>
      </c>
      <c r="V530" s="1297">
        <v>0.11064718162839247</v>
      </c>
      <c r="W530" s="330">
        <v>0.11020408163265305</v>
      </c>
      <c r="X530" s="330">
        <v>0.11297071129707112</v>
      </c>
      <c r="Y530" s="331">
        <v>0.111340206185567</v>
      </c>
      <c r="Z530" s="330">
        <v>0.11111111111111109</v>
      </c>
      <c r="AA530" s="330">
        <v>0.11228813559322035</v>
      </c>
      <c r="AB530" s="323">
        <v>0.11572052401746724</v>
      </c>
      <c r="AC530" s="2814">
        <f t="shared" ref="AC530" si="122">AC527/AC526</f>
        <v>0.11090158045977007</v>
      </c>
      <c r="AD530" s="2519"/>
    </row>
    <row r="531" spans="1:30" s="8" customFormat="1" ht="12.75" customHeight="1" x14ac:dyDescent="0.2">
      <c r="A531" s="5584" t="s">
        <v>122</v>
      </c>
      <c r="B531" s="5588" t="s">
        <v>158</v>
      </c>
      <c r="C531" s="1486"/>
      <c r="D531" s="633" t="s">
        <v>106</v>
      </c>
      <c r="E531" s="380"/>
      <c r="F531" s="381"/>
      <c r="G531" s="381"/>
      <c r="H531" s="481"/>
      <c r="I531" s="381"/>
      <c r="J531" s="381"/>
      <c r="K531" s="381"/>
      <c r="L531" s="381"/>
      <c r="M531" s="381"/>
      <c r="N531" s="481"/>
      <c r="O531" s="381"/>
      <c r="P531" s="381"/>
      <c r="Q531" s="381"/>
      <c r="R531" s="381"/>
      <c r="S531" s="381"/>
      <c r="T531" s="381"/>
      <c r="U531" s="381"/>
      <c r="V531" s="1339"/>
      <c r="W531" s="381"/>
      <c r="X531" s="381"/>
      <c r="Y531" s="360"/>
      <c r="Z531" s="381"/>
      <c r="AA531" s="381"/>
      <c r="AB531" s="382"/>
      <c r="AC531" s="2458"/>
      <c r="AD531" s="2518"/>
    </row>
    <row r="532" spans="1:30" s="8" customFormat="1" ht="12.75" customHeight="1" x14ac:dyDescent="0.2">
      <c r="A532" s="5585"/>
      <c r="B532" s="5589"/>
      <c r="C532" s="1487"/>
      <c r="D532" s="634" t="s">
        <v>107</v>
      </c>
      <c r="E532" s="383"/>
      <c r="F532" s="384"/>
      <c r="G532" s="384"/>
      <c r="H532" s="482"/>
      <c r="I532" s="384"/>
      <c r="J532" s="384"/>
      <c r="K532" s="384"/>
      <c r="L532" s="384"/>
      <c r="M532" s="384"/>
      <c r="N532" s="482"/>
      <c r="O532" s="384"/>
      <c r="P532" s="384"/>
      <c r="Q532" s="384"/>
      <c r="R532" s="384"/>
      <c r="S532" s="384"/>
      <c r="T532" s="384"/>
      <c r="U532" s="384"/>
      <c r="V532" s="1340"/>
      <c r="W532" s="384"/>
      <c r="X532" s="384"/>
      <c r="Y532" s="344"/>
      <c r="Z532" s="384"/>
      <c r="AA532" s="384"/>
      <c r="AB532" s="385"/>
      <c r="AC532" s="2459"/>
      <c r="AD532" s="2518"/>
    </row>
    <row r="533" spans="1:30" s="8" customFormat="1" ht="12.75" customHeight="1" x14ac:dyDescent="0.2">
      <c r="A533" s="5586"/>
      <c r="B533" s="5590"/>
      <c r="C533" s="1487"/>
      <c r="D533" s="634" t="s">
        <v>108</v>
      </c>
      <c r="E533" s="304"/>
      <c r="F533" s="305"/>
      <c r="G533" s="305"/>
      <c r="H533" s="483"/>
      <c r="I533" s="305"/>
      <c r="J533" s="305"/>
      <c r="K533" s="305"/>
      <c r="L533" s="305"/>
      <c r="M533" s="305"/>
      <c r="N533" s="483"/>
      <c r="O533" s="305"/>
      <c r="P533" s="305"/>
      <c r="Q533" s="305"/>
      <c r="R533" s="305"/>
      <c r="S533" s="305"/>
      <c r="T533" s="305"/>
      <c r="U533" s="305"/>
      <c r="V533" s="960"/>
      <c r="W533" s="305"/>
      <c r="X533" s="305"/>
      <c r="Y533" s="305"/>
      <c r="Z533" s="305"/>
      <c r="AA533" s="305"/>
      <c r="AB533" s="386"/>
      <c r="AC533" s="2460"/>
      <c r="AD533" s="2518"/>
    </row>
    <row r="534" spans="1:30" s="8" customFormat="1" ht="12.75" customHeight="1" thickBot="1" x14ac:dyDescent="0.25">
      <c r="A534" s="5587"/>
      <c r="B534" s="5591"/>
      <c r="C534" s="1489"/>
      <c r="D534" s="635" t="s">
        <v>109</v>
      </c>
      <c r="E534" s="4233"/>
      <c r="F534" s="352"/>
      <c r="G534" s="352"/>
      <c r="H534" s="479"/>
      <c r="I534" s="352"/>
      <c r="J534" s="352"/>
      <c r="K534" s="352"/>
      <c r="L534" s="352"/>
      <c r="M534" s="352"/>
      <c r="N534" s="479"/>
      <c r="O534" s="352"/>
      <c r="P534" s="352"/>
      <c r="Q534" s="352"/>
      <c r="R534" s="352"/>
      <c r="S534" s="352"/>
      <c r="T534" s="352"/>
      <c r="U534" s="352"/>
      <c r="V534" s="1295"/>
      <c r="W534" s="352"/>
      <c r="X534" s="352"/>
      <c r="Y534" s="353"/>
      <c r="Z534" s="352"/>
      <c r="AA534" s="352"/>
      <c r="AB534" s="320"/>
      <c r="AC534" s="2815"/>
      <c r="AD534" s="2518"/>
    </row>
    <row r="535" spans="1:30" s="8" customFormat="1" ht="12.75" customHeight="1" x14ac:dyDescent="0.2">
      <c r="A535" s="5584" t="s">
        <v>123</v>
      </c>
      <c r="B535" s="5577" t="s">
        <v>94</v>
      </c>
      <c r="C535" s="1486" t="s">
        <v>642</v>
      </c>
      <c r="D535" s="633" t="s">
        <v>106</v>
      </c>
      <c r="E535" s="3866">
        <v>20.400000000000002</v>
      </c>
      <c r="F535" s="3475">
        <v>20.400000000000002</v>
      </c>
      <c r="G535" s="3475">
        <v>19.8</v>
      </c>
      <c r="H535" s="3863">
        <v>20.400000000000002</v>
      </c>
      <c r="I535" s="3475">
        <v>20.400000000000002</v>
      </c>
      <c r="J535" s="3475">
        <v>20.400000000000002</v>
      </c>
      <c r="K535" s="3475">
        <v>19.8</v>
      </c>
      <c r="L535" s="3475">
        <v>20.400000000000002</v>
      </c>
      <c r="M535" s="3475">
        <v>19.8</v>
      </c>
      <c r="N535" s="3863">
        <v>20.400000000000002</v>
      </c>
      <c r="O535" s="3475">
        <v>19.8</v>
      </c>
      <c r="P535" s="3475">
        <v>20.400000000000002</v>
      </c>
      <c r="Q535" s="3475">
        <v>19.8</v>
      </c>
      <c r="R535" s="3475">
        <v>19.8</v>
      </c>
      <c r="S535" s="3475">
        <v>20.400000000000002</v>
      </c>
      <c r="T535" s="3475">
        <v>19.8</v>
      </c>
      <c r="U535" s="3475">
        <v>19.8</v>
      </c>
      <c r="V535" s="3476">
        <v>19.8</v>
      </c>
      <c r="W535" s="3475">
        <v>19.8</v>
      </c>
      <c r="X535" s="3475">
        <v>20.400000000000002</v>
      </c>
      <c r="Y535" s="3477">
        <v>19.8</v>
      </c>
      <c r="Z535" s="3475">
        <v>19.8</v>
      </c>
      <c r="AA535" s="3475">
        <v>20.400000000000002</v>
      </c>
      <c r="AB535" s="3864">
        <v>19.8</v>
      </c>
      <c r="AC535" s="2816">
        <f>SUM(E535:AB535)</f>
        <v>481.80000000000007</v>
      </c>
      <c r="AD535" s="2520"/>
    </row>
    <row r="536" spans="1:30" s="8" customFormat="1" ht="12.75" customHeight="1" x14ac:dyDescent="0.2">
      <c r="A536" s="5455"/>
      <c r="B536" s="5574"/>
      <c r="C536" s="1487" t="s">
        <v>642</v>
      </c>
      <c r="D536" s="637" t="s">
        <v>107</v>
      </c>
      <c r="E536" s="3867">
        <v>11.4</v>
      </c>
      <c r="F536" s="3480">
        <v>11.4</v>
      </c>
      <c r="G536" s="3480">
        <v>11.4</v>
      </c>
      <c r="H536" s="3862">
        <v>11.4</v>
      </c>
      <c r="I536" s="3480">
        <v>11.4</v>
      </c>
      <c r="J536" s="3480">
        <v>11.4</v>
      </c>
      <c r="K536" s="3480">
        <v>11.4</v>
      </c>
      <c r="L536" s="3480">
        <v>10.8</v>
      </c>
      <c r="M536" s="3480">
        <v>11.4</v>
      </c>
      <c r="N536" s="3862">
        <v>11.4</v>
      </c>
      <c r="O536" s="3480">
        <v>10.8</v>
      </c>
      <c r="P536" s="3480">
        <v>11.4</v>
      </c>
      <c r="Q536" s="3480">
        <v>10.8</v>
      </c>
      <c r="R536" s="3480">
        <v>11.4</v>
      </c>
      <c r="S536" s="3480">
        <v>11.4</v>
      </c>
      <c r="T536" s="3480">
        <v>10.8</v>
      </c>
      <c r="U536" s="3480">
        <v>11.4</v>
      </c>
      <c r="V536" s="3481">
        <v>10.8</v>
      </c>
      <c r="W536" s="3480">
        <v>11.4</v>
      </c>
      <c r="X536" s="3480">
        <v>10.8</v>
      </c>
      <c r="Y536" s="3482">
        <v>11.4</v>
      </c>
      <c r="Z536" s="3480">
        <v>11.4</v>
      </c>
      <c r="AA536" s="3480">
        <v>10.8</v>
      </c>
      <c r="AB536" s="3865">
        <v>11.4</v>
      </c>
      <c r="AC536" s="2812">
        <f>SUM(E536:AB536)</f>
        <v>269.40000000000009</v>
      </c>
      <c r="AD536" s="2520"/>
    </row>
    <row r="537" spans="1:30" s="8" customFormat="1" ht="12.75" customHeight="1" x14ac:dyDescent="0.2">
      <c r="A537" s="5473"/>
      <c r="B537" s="5575"/>
      <c r="C537" s="2502" t="s">
        <v>311</v>
      </c>
      <c r="D537" s="2195" t="s">
        <v>336</v>
      </c>
      <c r="E537" s="377">
        <v>23.369210512980537</v>
      </c>
      <c r="F537" s="326">
        <v>23.369210512980537</v>
      </c>
      <c r="G537" s="326">
        <v>22.847319317591726</v>
      </c>
      <c r="H537" s="468">
        <v>23.369210512980537</v>
      </c>
      <c r="I537" s="326">
        <v>23.369210512980537</v>
      </c>
      <c r="J537" s="326">
        <v>23.369210512980537</v>
      </c>
      <c r="K537" s="326">
        <v>22.847319317591726</v>
      </c>
      <c r="L537" s="326">
        <v>23.082460874005616</v>
      </c>
      <c r="M537" s="326">
        <v>22.847319317591726</v>
      </c>
      <c r="N537" s="468">
        <v>23.369210512980537</v>
      </c>
      <c r="O537" s="326">
        <v>22.553935355055003</v>
      </c>
      <c r="P537" s="326">
        <v>23.369210512980537</v>
      </c>
      <c r="Q537" s="326">
        <v>22.553935355055003</v>
      </c>
      <c r="R537" s="326">
        <v>22.847319317591726</v>
      </c>
      <c r="S537" s="326">
        <v>23.369210512980537</v>
      </c>
      <c r="T537" s="326">
        <v>22.553935355055003</v>
      </c>
      <c r="U537" s="326">
        <v>22.847319317591726</v>
      </c>
      <c r="V537" s="837">
        <v>22.553935355055003</v>
      </c>
      <c r="W537" s="326">
        <v>22.847319317591726</v>
      </c>
      <c r="X537" s="326">
        <v>23.082460874005616</v>
      </c>
      <c r="Y537" s="326">
        <v>22.847319317591726</v>
      </c>
      <c r="Z537" s="326">
        <v>22.847319317591726</v>
      </c>
      <c r="AA537" s="326">
        <v>23.082460874005616</v>
      </c>
      <c r="AB537" s="391">
        <v>22.847319317591726</v>
      </c>
      <c r="AC537" s="2812">
        <f>SUM(E537:AB537)</f>
        <v>552.04268200440663</v>
      </c>
      <c r="AD537" s="2520"/>
    </row>
    <row r="538" spans="1:30" s="8" customFormat="1" ht="12.75" customHeight="1" x14ac:dyDescent="0.2">
      <c r="A538" s="5473"/>
      <c r="B538" s="5575"/>
      <c r="C538" s="1487" t="s">
        <v>338</v>
      </c>
      <c r="D538" s="637" t="s">
        <v>108</v>
      </c>
      <c r="E538" s="3562">
        <v>1.2</v>
      </c>
      <c r="F538" s="3545">
        <v>1.2</v>
      </c>
      <c r="G538" s="3545">
        <v>1.2</v>
      </c>
      <c r="H538" s="3546">
        <v>1.2</v>
      </c>
      <c r="I538" s="3545">
        <v>1.2</v>
      </c>
      <c r="J538" s="3545">
        <v>1.2</v>
      </c>
      <c r="K538" s="3545">
        <v>1.2</v>
      </c>
      <c r="L538" s="3545">
        <v>1.2</v>
      </c>
      <c r="M538" s="3545">
        <v>1.2</v>
      </c>
      <c r="N538" s="3546">
        <v>1.2</v>
      </c>
      <c r="O538" s="3545">
        <v>1.2</v>
      </c>
      <c r="P538" s="3545">
        <v>1.2</v>
      </c>
      <c r="Q538" s="3545">
        <v>1.2</v>
      </c>
      <c r="R538" s="3545">
        <v>1.2</v>
      </c>
      <c r="S538" s="3545">
        <v>1.2</v>
      </c>
      <c r="T538" s="3545">
        <v>1.2</v>
      </c>
      <c r="U538" s="3545">
        <v>1.2</v>
      </c>
      <c r="V538" s="3547">
        <v>1.2</v>
      </c>
      <c r="W538" s="3545">
        <v>1.2</v>
      </c>
      <c r="X538" s="3545">
        <v>1.2</v>
      </c>
      <c r="Y538" s="3545">
        <v>1.2</v>
      </c>
      <c r="Z538" s="3545">
        <v>1.2</v>
      </c>
      <c r="AA538" s="3545">
        <v>1.2</v>
      </c>
      <c r="AB538" s="3548">
        <v>1.2</v>
      </c>
      <c r="AC538" s="2812">
        <f>SUM(E538:AB538)</f>
        <v>28.79999999999999</v>
      </c>
      <c r="AD538" s="2518"/>
    </row>
    <row r="539" spans="1:30" s="36" customFormat="1" ht="12.75" customHeight="1" thickBot="1" x14ac:dyDescent="0.25">
      <c r="A539" s="5587"/>
      <c r="B539" s="5596"/>
      <c r="C539" s="2761" t="s">
        <v>311</v>
      </c>
      <c r="D539" s="638" t="s">
        <v>109</v>
      </c>
      <c r="E539" s="4231">
        <v>1.1000000000000001</v>
      </c>
      <c r="F539" s="321">
        <v>0.55882352941176472</v>
      </c>
      <c r="G539" s="321">
        <v>0.5757575757575758</v>
      </c>
      <c r="H539" s="475">
        <v>0.55882352941176472</v>
      </c>
      <c r="I539" s="322">
        <v>0.55882352941176472</v>
      </c>
      <c r="J539" s="322">
        <v>0.55882352941176472</v>
      </c>
      <c r="K539" s="322">
        <v>0.5757575757575758</v>
      </c>
      <c r="L539" s="322">
        <v>0.52941176470588236</v>
      </c>
      <c r="M539" s="322">
        <v>0.5757575757575758</v>
      </c>
      <c r="N539" s="475">
        <v>0.55882352941176472</v>
      </c>
      <c r="O539" s="322">
        <v>0.54545454545454553</v>
      </c>
      <c r="P539" s="322">
        <v>0.55882352941176472</v>
      </c>
      <c r="Q539" s="322">
        <v>0.54545454545454553</v>
      </c>
      <c r="R539" s="322">
        <v>0.5757575757575758</v>
      </c>
      <c r="S539" s="322">
        <v>0.55882352941176472</v>
      </c>
      <c r="T539" s="321">
        <v>0.54545454545454553</v>
      </c>
      <c r="U539" s="321">
        <v>0.5757575757575758</v>
      </c>
      <c r="V539" s="1299">
        <v>0.54545454545454553</v>
      </c>
      <c r="W539" s="321">
        <v>0.5757575757575758</v>
      </c>
      <c r="X539" s="321">
        <v>0.52941176470588236</v>
      </c>
      <c r="Y539" s="322">
        <v>0.5757575757575758</v>
      </c>
      <c r="Z539" s="321">
        <v>0.5757575757575758</v>
      </c>
      <c r="AA539" s="321">
        <v>0.52941176470588236</v>
      </c>
      <c r="AB539" s="348">
        <v>0.5757575757575758</v>
      </c>
      <c r="AC539" s="2814">
        <f t="shared" ref="AC539" si="123">AC536/AC535</f>
        <v>0.55915317559153188</v>
      </c>
      <c r="AD539" s="2519"/>
    </row>
    <row r="540" spans="1:30" s="8" customFormat="1" ht="12.75" customHeight="1" x14ac:dyDescent="0.2">
      <c r="A540" s="5635" t="s">
        <v>124</v>
      </c>
      <c r="B540" s="5583" t="s">
        <v>93</v>
      </c>
      <c r="C540" s="1486" t="s">
        <v>641</v>
      </c>
      <c r="D540" s="633" t="s">
        <v>106</v>
      </c>
      <c r="E540" s="3866">
        <v>1713.6000000000001</v>
      </c>
      <c r="F540" s="3475">
        <v>1625.4</v>
      </c>
      <c r="G540" s="3475">
        <v>1566.6000000000001</v>
      </c>
      <c r="H540" s="3863">
        <v>1532.4</v>
      </c>
      <c r="I540" s="3475">
        <v>1524.6000000000001</v>
      </c>
      <c r="J540" s="3475">
        <v>1596.6000000000001</v>
      </c>
      <c r="K540" s="3475">
        <v>1797</v>
      </c>
      <c r="L540" s="3475">
        <v>1953</v>
      </c>
      <c r="M540" s="3475">
        <v>2059.8000000000002</v>
      </c>
      <c r="N540" s="3863">
        <v>2177.4</v>
      </c>
      <c r="O540" s="3475">
        <v>2288.4</v>
      </c>
      <c r="P540" s="3475">
        <v>2320.2000000000003</v>
      </c>
      <c r="Q540" s="3475">
        <v>2359.8000000000002</v>
      </c>
      <c r="R540" s="3475">
        <v>2432.4</v>
      </c>
      <c r="S540" s="3475">
        <v>2484.6</v>
      </c>
      <c r="T540" s="3475">
        <v>2591.4</v>
      </c>
      <c r="U540" s="3475">
        <v>2591.4</v>
      </c>
      <c r="V540" s="3476">
        <v>2639.4</v>
      </c>
      <c r="W540" s="3475">
        <v>2609.4</v>
      </c>
      <c r="X540" s="3475">
        <v>2475</v>
      </c>
      <c r="Y540" s="3477">
        <v>2396.4</v>
      </c>
      <c r="Z540" s="3475">
        <v>2242.8000000000002</v>
      </c>
      <c r="AA540" s="3475">
        <v>2013.6000000000001</v>
      </c>
      <c r="AB540" s="3864">
        <v>1836</v>
      </c>
      <c r="AC540" s="2816">
        <f>SUM(E540:AB540)</f>
        <v>50827.200000000012</v>
      </c>
      <c r="AD540" s="2520"/>
    </row>
    <row r="541" spans="1:30" s="8" customFormat="1" ht="12.75" customHeight="1" x14ac:dyDescent="0.2">
      <c r="A541" s="5455"/>
      <c r="B541" s="5574"/>
      <c r="C541" s="1487" t="s">
        <v>641</v>
      </c>
      <c r="D541" s="637" t="s">
        <v>107</v>
      </c>
      <c r="E541" s="3867">
        <v>439.2</v>
      </c>
      <c r="F541" s="3480">
        <v>435</v>
      </c>
      <c r="G541" s="3480">
        <v>430.2</v>
      </c>
      <c r="H541" s="3862">
        <v>425.40000000000003</v>
      </c>
      <c r="I541" s="3480">
        <v>421.2</v>
      </c>
      <c r="J541" s="3480">
        <v>427.2</v>
      </c>
      <c r="K541" s="3480">
        <v>430.2</v>
      </c>
      <c r="L541" s="3480">
        <v>429.6</v>
      </c>
      <c r="M541" s="3480">
        <v>450.6</v>
      </c>
      <c r="N541" s="3862">
        <v>439.8</v>
      </c>
      <c r="O541" s="3480">
        <v>446.40000000000003</v>
      </c>
      <c r="P541" s="3480">
        <v>449.40000000000003</v>
      </c>
      <c r="Q541" s="3480">
        <v>444</v>
      </c>
      <c r="R541" s="3480">
        <v>463.2</v>
      </c>
      <c r="S541" s="3480">
        <v>526.79999999999995</v>
      </c>
      <c r="T541" s="3480">
        <v>554.4</v>
      </c>
      <c r="U541" s="3480">
        <v>549.6</v>
      </c>
      <c r="V541" s="3481">
        <v>549.6</v>
      </c>
      <c r="W541" s="3480">
        <v>544.79999999999995</v>
      </c>
      <c r="X541" s="3480">
        <v>521.4</v>
      </c>
      <c r="Y541" s="3482">
        <v>505.8</v>
      </c>
      <c r="Z541" s="3480">
        <v>495</v>
      </c>
      <c r="AA541" s="3480">
        <v>478.8</v>
      </c>
      <c r="AB541" s="3865">
        <v>467.40000000000003</v>
      </c>
      <c r="AC541" s="2812">
        <f>SUM(E541:AB541)</f>
        <v>11324.999999999996</v>
      </c>
      <c r="AD541" s="2520"/>
    </row>
    <row r="542" spans="1:30" s="8" customFormat="1" ht="12.75" customHeight="1" x14ac:dyDescent="0.2">
      <c r="A542" s="5473"/>
      <c r="B542" s="5575"/>
      <c r="C542" s="2502" t="s">
        <v>311</v>
      </c>
      <c r="D542" s="2195" t="s">
        <v>336</v>
      </c>
      <c r="E542" s="377">
        <v>1768.9888637297863</v>
      </c>
      <c r="F542" s="326">
        <v>1682.6021989763356</v>
      </c>
      <c r="G542" s="326">
        <v>1624.5945955837722</v>
      </c>
      <c r="H542" s="468">
        <v>1590.350565127073</v>
      </c>
      <c r="I542" s="326">
        <v>1581.7125528995464</v>
      </c>
      <c r="J542" s="326">
        <v>1652.7647745520233</v>
      </c>
      <c r="K542" s="326">
        <v>1847.7773242466203</v>
      </c>
      <c r="L542" s="326">
        <v>1999.6912661708557</v>
      </c>
      <c r="M542" s="326">
        <v>2108.5104695021082</v>
      </c>
      <c r="N542" s="468">
        <v>2221.3722785701639</v>
      </c>
      <c r="O542" s="326">
        <v>2331.5332980680332</v>
      </c>
      <c r="P542" s="326">
        <v>2363.3214762278958</v>
      </c>
      <c r="Q542" s="326">
        <v>2401.2063718056393</v>
      </c>
      <c r="R542" s="326">
        <v>2476.1106598857818</v>
      </c>
      <c r="S542" s="326">
        <v>2539.8337347157194</v>
      </c>
      <c r="T542" s="326">
        <v>2650.0402487509509</v>
      </c>
      <c r="U542" s="326">
        <v>2649.0402261951403</v>
      </c>
      <c r="V542" s="837">
        <v>2696.0141913573084</v>
      </c>
      <c r="W542" s="326">
        <v>2665.6660330956688</v>
      </c>
      <c r="X542" s="326">
        <v>2529.3246055024256</v>
      </c>
      <c r="Y542" s="326">
        <v>2449.1971337562845</v>
      </c>
      <c r="Z542" s="326">
        <v>2296.7753133469546</v>
      </c>
      <c r="AA542" s="326">
        <v>2069.7425926911783</v>
      </c>
      <c r="AB542" s="391">
        <v>1894.5603078287058</v>
      </c>
      <c r="AC542" s="2812">
        <f>SUM(E542:AB542)</f>
        <v>52090.731082585975</v>
      </c>
      <c r="AD542" s="2520"/>
    </row>
    <row r="543" spans="1:30" s="8" customFormat="1" ht="12.75" customHeight="1" x14ac:dyDescent="0.2">
      <c r="A543" s="5473"/>
      <c r="B543" s="5575"/>
      <c r="C543" s="1487" t="s">
        <v>338</v>
      </c>
      <c r="D543" s="637" t="s">
        <v>108</v>
      </c>
      <c r="E543" s="3557">
        <v>93.8</v>
      </c>
      <c r="F543" s="3558">
        <v>88</v>
      </c>
      <c r="G543" s="3558">
        <v>86.9</v>
      </c>
      <c r="H543" s="3559">
        <v>85.2</v>
      </c>
      <c r="I543" s="3558">
        <v>86.6</v>
      </c>
      <c r="J543" s="3558">
        <v>92.3</v>
      </c>
      <c r="K543" s="3558">
        <v>106.6</v>
      </c>
      <c r="L543" s="3558">
        <v>107.8</v>
      </c>
      <c r="M543" s="3558">
        <v>115.6</v>
      </c>
      <c r="N543" s="3559">
        <v>128.9</v>
      </c>
      <c r="O543" s="3558">
        <v>130.6</v>
      </c>
      <c r="P543" s="3558">
        <v>132.5</v>
      </c>
      <c r="Q543" s="3558">
        <v>133.30000000000001</v>
      </c>
      <c r="R543" s="3558">
        <v>138.1</v>
      </c>
      <c r="S543" s="3558">
        <v>144.5</v>
      </c>
      <c r="T543" s="3558">
        <v>143.19999999999999</v>
      </c>
      <c r="U543" s="3558">
        <v>150.9</v>
      </c>
      <c r="V543" s="3559">
        <v>146.69999999999999</v>
      </c>
      <c r="W543" s="3558">
        <v>139</v>
      </c>
      <c r="X543" s="3558">
        <v>133.19999999999999</v>
      </c>
      <c r="Y543" s="3560">
        <v>129.80000000000001</v>
      </c>
      <c r="Z543" s="3558">
        <v>118.4</v>
      </c>
      <c r="AA543" s="3558">
        <v>107.9</v>
      </c>
      <c r="AB543" s="3561">
        <v>95.3</v>
      </c>
      <c r="AC543" s="2812">
        <f>SUM(E543:AB543)</f>
        <v>2835.1000000000004</v>
      </c>
      <c r="AD543" s="2518"/>
    </row>
    <row r="544" spans="1:30" s="36" customFormat="1" ht="12.75" customHeight="1" thickBot="1" x14ac:dyDescent="0.25">
      <c r="A544" s="5586"/>
      <c r="B544" s="5576"/>
      <c r="C544" s="2761" t="s">
        <v>311</v>
      </c>
      <c r="D544" s="638" t="s">
        <v>109</v>
      </c>
      <c r="E544" s="347">
        <v>1.1000000000000001</v>
      </c>
      <c r="F544" s="330">
        <v>0.26762643041712808</v>
      </c>
      <c r="G544" s="330">
        <v>0.2746074301034086</v>
      </c>
      <c r="H544" s="470">
        <v>0.27760375880971028</v>
      </c>
      <c r="I544" s="330">
        <v>0.27626918536009443</v>
      </c>
      <c r="J544" s="330">
        <v>0.26756858323938365</v>
      </c>
      <c r="K544" s="330">
        <v>0.23939899833055092</v>
      </c>
      <c r="L544" s="330">
        <v>0.21996927803379418</v>
      </c>
      <c r="M544" s="330">
        <v>0.21875910282551703</v>
      </c>
      <c r="N544" s="470">
        <v>0.2019840176357123</v>
      </c>
      <c r="O544" s="330">
        <v>0.19507079181961196</v>
      </c>
      <c r="P544" s="330">
        <v>0.19369019912076543</v>
      </c>
      <c r="Q544" s="330">
        <v>0.18815153826595474</v>
      </c>
      <c r="R544" s="330">
        <v>0.19042920572274297</v>
      </c>
      <c r="S544" s="330">
        <v>0.21202608065684617</v>
      </c>
      <c r="T544" s="330">
        <v>0.21393841166936789</v>
      </c>
      <c r="U544" s="330">
        <v>0.2120861310488539</v>
      </c>
      <c r="V544" s="1297">
        <v>0.20822914298704251</v>
      </c>
      <c r="W544" s="330">
        <v>0.20878362842032649</v>
      </c>
      <c r="X544" s="330">
        <v>0.21066666666666667</v>
      </c>
      <c r="Y544" s="331">
        <v>0.21106659989984977</v>
      </c>
      <c r="Z544" s="330">
        <v>0.22070626003210272</v>
      </c>
      <c r="AA544" s="330">
        <v>0.23778307508939212</v>
      </c>
      <c r="AB544" s="323">
        <v>0.25457516339869285</v>
      </c>
      <c r="AC544" s="2814">
        <f t="shared" ref="AC544" si="124">AC541/AC540</f>
        <v>0.2228137690055717</v>
      </c>
      <c r="AD544" s="2519"/>
    </row>
    <row r="545" spans="1:30" s="8" customFormat="1" ht="12.75" customHeight="1" x14ac:dyDescent="0.2">
      <c r="A545" s="5584" t="s">
        <v>127</v>
      </c>
      <c r="B545" s="5597" t="s">
        <v>654</v>
      </c>
      <c r="C545" s="1486" t="s">
        <v>641</v>
      </c>
      <c r="D545" s="643" t="s">
        <v>106</v>
      </c>
      <c r="E545" s="3868">
        <v>12.8</v>
      </c>
      <c r="F545" s="3858">
        <v>12.8</v>
      </c>
      <c r="G545" s="3858">
        <v>12.4</v>
      </c>
      <c r="H545" s="3859">
        <v>12.8</v>
      </c>
      <c r="I545" s="3858">
        <v>12.4</v>
      </c>
      <c r="J545" s="3858">
        <v>12.4</v>
      </c>
      <c r="K545" s="3858">
        <v>11.6</v>
      </c>
      <c r="L545" s="3858">
        <v>11.6</v>
      </c>
      <c r="M545" s="3858">
        <v>15.6</v>
      </c>
      <c r="N545" s="3859">
        <v>20.400000000000002</v>
      </c>
      <c r="O545" s="3858">
        <v>26</v>
      </c>
      <c r="P545" s="3858">
        <v>24.8</v>
      </c>
      <c r="Q545" s="3858">
        <v>26.400000000000002</v>
      </c>
      <c r="R545" s="3858">
        <v>28.8</v>
      </c>
      <c r="S545" s="3858">
        <v>29.2</v>
      </c>
      <c r="T545" s="3858">
        <v>29.6</v>
      </c>
      <c r="U545" s="3858">
        <v>29.6</v>
      </c>
      <c r="V545" s="3861">
        <v>28.8</v>
      </c>
      <c r="W545" s="3858">
        <v>23.2</v>
      </c>
      <c r="X545" s="3858">
        <v>15.200000000000001</v>
      </c>
      <c r="Y545" s="3860">
        <v>13.6</v>
      </c>
      <c r="Z545" s="3858">
        <v>12</v>
      </c>
      <c r="AA545" s="3858">
        <v>11.6</v>
      </c>
      <c r="AB545" s="3869">
        <v>11.200000000000001</v>
      </c>
      <c r="AC545" s="1959">
        <f>SUM(E545:AB545)</f>
        <v>444.80000000000007</v>
      </c>
      <c r="AD545" s="2520"/>
    </row>
    <row r="546" spans="1:30" s="8" customFormat="1" ht="12.75" customHeight="1" x14ac:dyDescent="0.2">
      <c r="A546" s="5455"/>
      <c r="B546" s="5598"/>
      <c r="C546" s="1487" t="s">
        <v>641</v>
      </c>
      <c r="D546" s="637" t="s">
        <v>107</v>
      </c>
      <c r="E546" s="3867">
        <v>14.8</v>
      </c>
      <c r="F546" s="3480">
        <v>14.4</v>
      </c>
      <c r="G546" s="3480">
        <v>15.200000000000001</v>
      </c>
      <c r="H546" s="3862">
        <v>14.8</v>
      </c>
      <c r="I546" s="3480">
        <v>14.8</v>
      </c>
      <c r="J546" s="3480">
        <v>14.8</v>
      </c>
      <c r="K546" s="3480">
        <v>12.8</v>
      </c>
      <c r="L546" s="3480">
        <v>12.8</v>
      </c>
      <c r="M546" s="3480">
        <v>13.200000000000001</v>
      </c>
      <c r="N546" s="3862">
        <v>15.200000000000001</v>
      </c>
      <c r="O546" s="3480">
        <v>17.2</v>
      </c>
      <c r="P546" s="3480">
        <v>18</v>
      </c>
      <c r="Q546" s="3480">
        <v>18.8</v>
      </c>
      <c r="R546" s="3480">
        <v>20</v>
      </c>
      <c r="S546" s="3480">
        <v>18.400000000000002</v>
      </c>
      <c r="T546" s="3480">
        <v>18.8</v>
      </c>
      <c r="U546" s="3480">
        <v>20.400000000000002</v>
      </c>
      <c r="V546" s="3481">
        <v>20</v>
      </c>
      <c r="W546" s="3480">
        <v>18</v>
      </c>
      <c r="X546" s="3480">
        <v>15.200000000000001</v>
      </c>
      <c r="Y546" s="3482">
        <v>13.6</v>
      </c>
      <c r="Z546" s="3480">
        <v>13.200000000000001</v>
      </c>
      <c r="AA546" s="3480">
        <v>12.4</v>
      </c>
      <c r="AB546" s="3865">
        <v>13.200000000000001</v>
      </c>
      <c r="AC546" s="2817">
        <f>SUM(E546:AB546)</f>
        <v>379.99999999999994</v>
      </c>
      <c r="AD546" s="2520"/>
    </row>
    <row r="547" spans="1:30" s="8" customFormat="1" ht="12.75" customHeight="1" x14ac:dyDescent="0.2">
      <c r="A547" s="5473"/>
      <c r="B547" s="5599"/>
      <c r="C547" s="1487" t="s">
        <v>338</v>
      </c>
      <c r="D547" s="637" t="s">
        <v>108</v>
      </c>
      <c r="E547" s="3562">
        <v>1.3</v>
      </c>
      <c r="F547" s="3545">
        <v>1.2</v>
      </c>
      <c r="G547" s="3545">
        <v>1.1000000000000001</v>
      </c>
      <c r="H547" s="3546">
        <v>1.2</v>
      </c>
      <c r="I547" s="3545">
        <v>1.2</v>
      </c>
      <c r="J547" s="3545">
        <v>1.1000000000000001</v>
      </c>
      <c r="K547" s="3545">
        <v>1.2</v>
      </c>
      <c r="L547" s="3545">
        <v>1</v>
      </c>
      <c r="M547" s="3545">
        <v>1.2</v>
      </c>
      <c r="N547" s="3546">
        <v>1.5</v>
      </c>
      <c r="O547" s="3545">
        <v>1.8</v>
      </c>
      <c r="P547" s="3545">
        <v>1.4</v>
      </c>
      <c r="Q547" s="3545">
        <v>1.6</v>
      </c>
      <c r="R547" s="3545">
        <v>2.2000000000000002</v>
      </c>
      <c r="S547" s="3545">
        <v>1.8</v>
      </c>
      <c r="T547" s="3545">
        <v>2</v>
      </c>
      <c r="U547" s="3545">
        <v>2.1</v>
      </c>
      <c r="V547" s="3547">
        <v>1.9</v>
      </c>
      <c r="W547" s="3545">
        <v>1.4</v>
      </c>
      <c r="X547" s="3545">
        <v>1.4</v>
      </c>
      <c r="Y547" s="3545">
        <v>1.3</v>
      </c>
      <c r="Z547" s="3545">
        <v>1.2</v>
      </c>
      <c r="AA547" s="3545">
        <v>1.1000000000000001</v>
      </c>
      <c r="AB547" s="3548">
        <v>1.1000000000000001</v>
      </c>
      <c r="AC547" s="2812">
        <f>SUM(E547:AB547)</f>
        <v>34.300000000000004</v>
      </c>
      <c r="AD547" s="2518"/>
    </row>
    <row r="548" spans="1:30" s="36" customFormat="1" ht="12.75" customHeight="1" thickBot="1" x14ac:dyDescent="0.25">
      <c r="A548" s="5586"/>
      <c r="B548" s="5600"/>
      <c r="C548" s="2761" t="s">
        <v>311</v>
      </c>
      <c r="D548" s="632" t="s">
        <v>109</v>
      </c>
      <c r="E548" s="4231">
        <v>1.1000000000000001</v>
      </c>
      <c r="F548" s="321">
        <v>1.125</v>
      </c>
      <c r="G548" s="321">
        <v>1.2258064516129032</v>
      </c>
      <c r="H548" s="475">
        <v>1.15625</v>
      </c>
      <c r="I548" s="321">
        <v>1.1935483870967742</v>
      </c>
      <c r="J548" s="321">
        <v>1.1935483870967742</v>
      </c>
      <c r="K548" s="321">
        <v>1.103448275862069</v>
      </c>
      <c r="L548" s="321">
        <v>1.103448275862069</v>
      </c>
      <c r="M548" s="321">
        <v>0.84615384615384626</v>
      </c>
      <c r="N548" s="475">
        <v>0.74509803921568629</v>
      </c>
      <c r="O548" s="321">
        <v>0.66153846153846152</v>
      </c>
      <c r="P548" s="321">
        <v>0.72580645161290325</v>
      </c>
      <c r="Q548" s="321">
        <v>0.71212121212121204</v>
      </c>
      <c r="R548" s="321">
        <v>0.69444444444444442</v>
      </c>
      <c r="S548" s="321">
        <v>0.63013698630136994</v>
      </c>
      <c r="T548" s="321">
        <v>0.63513513513513509</v>
      </c>
      <c r="U548" s="321">
        <v>0.68918918918918926</v>
      </c>
      <c r="V548" s="1299">
        <v>0.69444444444444442</v>
      </c>
      <c r="W548" s="321">
        <v>0.77586206896551724</v>
      </c>
      <c r="X548" s="321">
        <v>1</v>
      </c>
      <c r="Y548" s="322">
        <v>1</v>
      </c>
      <c r="Z548" s="321">
        <v>1.1000000000000001</v>
      </c>
      <c r="AA548" s="321">
        <v>1.0689655172413794</v>
      </c>
      <c r="AB548" s="348">
        <v>1.1785714285714286</v>
      </c>
      <c r="AC548" s="2814">
        <f t="shared" ref="AC548" si="125">AC546/AC545</f>
        <v>0.85431654676258972</v>
      </c>
      <c r="AD548" s="2519"/>
    </row>
    <row r="549" spans="1:30" s="8" customFormat="1" ht="12.75" customHeight="1" x14ac:dyDescent="0.2">
      <c r="A549" s="5584" t="s">
        <v>157</v>
      </c>
      <c r="B549" s="5577" t="s">
        <v>92</v>
      </c>
      <c r="C549" s="1486" t="s">
        <v>641</v>
      </c>
      <c r="D549" s="633" t="s">
        <v>106</v>
      </c>
      <c r="E549" s="3866">
        <v>22.400000000000002</v>
      </c>
      <c r="F549" s="3475">
        <v>23.2</v>
      </c>
      <c r="G549" s="3475">
        <v>22.400000000000002</v>
      </c>
      <c r="H549" s="3863">
        <v>22.400000000000002</v>
      </c>
      <c r="I549" s="3475">
        <v>23.2</v>
      </c>
      <c r="J549" s="3475">
        <v>22.400000000000002</v>
      </c>
      <c r="K549" s="3475">
        <v>22.400000000000002</v>
      </c>
      <c r="L549" s="3475">
        <v>21.6</v>
      </c>
      <c r="M549" s="3475">
        <v>23.2</v>
      </c>
      <c r="N549" s="3863">
        <v>22.400000000000002</v>
      </c>
      <c r="O549" s="3475">
        <v>22.400000000000002</v>
      </c>
      <c r="P549" s="3475">
        <v>22.400000000000002</v>
      </c>
      <c r="Q549" s="3475">
        <v>22.400000000000002</v>
      </c>
      <c r="R549" s="3475">
        <v>22.400000000000002</v>
      </c>
      <c r="S549" s="3475">
        <v>22.400000000000002</v>
      </c>
      <c r="T549" s="3475">
        <v>21.6</v>
      </c>
      <c r="U549" s="3475">
        <v>21.6</v>
      </c>
      <c r="V549" s="3476">
        <v>22.400000000000002</v>
      </c>
      <c r="W549" s="3475">
        <v>22.400000000000002</v>
      </c>
      <c r="X549" s="3475">
        <v>22.400000000000002</v>
      </c>
      <c r="Y549" s="3477">
        <v>21.6</v>
      </c>
      <c r="Z549" s="3475">
        <v>20.8</v>
      </c>
      <c r="AA549" s="3475">
        <v>21.6</v>
      </c>
      <c r="AB549" s="3864">
        <v>20.8</v>
      </c>
      <c r="AC549" s="2816">
        <f>SUM(E549:AB549)</f>
        <v>532.79999999999995</v>
      </c>
      <c r="AD549" s="2520"/>
    </row>
    <row r="550" spans="1:30" s="8" customFormat="1" ht="12.75" customHeight="1" x14ac:dyDescent="0.2">
      <c r="A550" s="5455"/>
      <c r="B550" s="5574"/>
      <c r="C550" s="1487" t="s">
        <v>641</v>
      </c>
      <c r="D550" s="637" t="s">
        <v>107</v>
      </c>
      <c r="E550" s="3867">
        <v>28</v>
      </c>
      <c r="F550" s="3480">
        <v>28.8</v>
      </c>
      <c r="G550" s="3480">
        <v>28.8</v>
      </c>
      <c r="H550" s="3862">
        <v>28</v>
      </c>
      <c r="I550" s="3480">
        <v>28.8</v>
      </c>
      <c r="J550" s="3480">
        <v>28.8</v>
      </c>
      <c r="K550" s="3480">
        <v>28.8</v>
      </c>
      <c r="L550" s="3480">
        <v>27.2</v>
      </c>
      <c r="M550" s="3480">
        <v>28</v>
      </c>
      <c r="N550" s="3862">
        <v>28</v>
      </c>
      <c r="O550" s="3480">
        <v>27.2</v>
      </c>
      <c r="P550" s="3480">
        <v>28</v>
      </c>
      <c r="Q550" s="3480">
        <v>27.2</v>
      </c>
      <c r="R550" s="3480">
        <v>28</v>
      </c>
      <c r="S550" s="3480">
        <v>27.2</v>
      </c>
      <c r="T550" s="3480">
        <v>26.400000000000002</v>
      </c>
      <c r="U550" s="3480">
        <v>28</v>
      </c>
      <c r="V550" s="3481">
        <v>27.2</v>
      </c>
      <c r="W550" s="3480">
        <v>28</v>
      </c>
      <c r="X550" s="3480">
        <v>28</v>
      </c>
      <c r="Y550" s="3482">
        <v>28</v>
      </c>
      <c r="Z550" s="3480">
        <v>27.2</v>
      </c>
      <c r="AA550" s="3480">
        <v>28</v>
      </c>
      <c r="AB550" s="3865">
        <v>27.2</v>
      </c>
      <c r="AC550" s="2812">
        <f>SUM(E550:AB550)</f>
        <v>668.80000000000007</v>
      </c>
      <c r="AD550" s="2520"/>
    </row>
    <row r="551" spans="1:30" s="8" customFormat="1" ht="12.75" customHeight="1" x14ac:dyDescent="0.2">
      <c r="A551" s="5473"/>
      <c r="B551" s="5575"/>
      <c r="C551" s="2502" t="s">
        <v>311</v>
      </c>
      <c r="D551" s="2195" t="s">
        <v>336</v>
      </c>
      <c r="E551" s="377">
        <v>35.857495729623956</v>
      </c>
      <c r="F551" s="326">
        <v>36.982157860243902</v>
      </c>
      <c r="G551" s="326">
        <v>36.485613603172418</v>
      </c>
      <c r="H551" s="468">
        <v>35.857495729623956</v>
      </c>
      <c r="I551" s="326">
        <v>36.982157860243902</v>
      </c>
      <c r="J551" s="326">
        <v>36.485613603172418</v>
      </c>
      <c r="K551" s="326">
        <v>36.485613603172418</v>
      </c>
      <c r="L551" s="326">
        <v>34.733269353747858</v>
      </c>
      <c r="M551" s="326">
        <v>36.362618167563234</v>
      </c>
      <c r="N551" s="468">
        <v>35.857495729623956</v>
      </c>
      <c r="O551" s="326">
        <v>35.236344872872387</v>
      </c>
      <c r="P551" s="326">
        <v>35.857495729623956</v>
      </c>
      <c r="Q551" s="326">
        <v>35.236344872872387</v>
      </c>
      <c r="R551" s="326">
        <v>35.857495729623956</v>
      </c>
      <c r="S551" s="326">
        <v>35.236344872872387</v>
      </c>
      <c r="T551" s="326">
        <v>34.110408968524553</v>
      </c>
      <c r="U551" s="326">
        <v>35.363257768480551</v>
      </c>
      <c r="V551" s="837">
        <v>35.236344872872387</v>
      </c>
      <c r="W551" s="326">
        <v>35.857495729623956</v>
      </c>
      <c r="X551" s="326">
        <v>35.857495729623956</v>
      </c>
      <c r="Y551" s="326">
        <v>35.363257768480551</v>
      </c>
      <c r="Z551" s="326">
        <v>34.241495294452314</v>
      </c>
      <c r="AA551" s="326">
        <v>35.363257768480551</v>
      </c>
      <c r="AB551" s="391">
        <v>34.241495294452314</v>
      </c>
      <c r="AC551" s="2812">
        <f>SUM(E551:AB551)</f>
        <v>855.14806651304423</v>
      </c>
      <c r="AD551" s="2520"/>
    </row>
    <row r="552" spans="1:30" s="8" customFormat="1" ht="12.75" customHeight="1" x14ac:dyDescent="0.2">
      <c r="A552" s="5473"/>
      <c r="B552" s="5575"/>
      <c r="C552" s="1487" t="s">
        <v>338</v>
      </c>
      <c r="D552" s="637" t="s">
        <v>108</v>
      </c>
      <c r="E552" s="3562">
        <v>2.1</v>
      </c>
      <c r="F552" s="3545">
        <v>2.1</v>
      </c>
      <c r="G552" s="3545">
        <v>2.2000000000000002</v>
      </c>
      <c r="H552" s="3546">
        <v>2.1</v>
      </c>
      <c r="I552" s="3545">
        <v>2.2000000000000002</v>
      </c>
      <c r="J552" s="3545">
        <v>2.2000000000000002</v>
      </c>
      <c r="K552" s="3545">
        <v>2.2000000000000002</v>
      </c>
      <c r="L552" s="3545">
        <v>2.2000000000000002</v>
      </c>
      <c r="M552" s="3545">
        <v>2.2000000000000002</v>
      </c>
      <c r="N552" s="3546">
        <v>2.1</v>
      </c>
      <c r="O552" s="3545">
        <v>2.2000000000000002</v>
      </c>
      <c r="P552" s="3545">
        <v>2.2000000000000002</v>
      </c>
      <c r="Q552" s="3545">
        <v>2.1</v>
      </c>
      <c r="R552" s="3545">
        <v>2.2000000000000002</v>
      </c>
      <c r="S552" s="3545">
        <v>2.1</v>
      </c>
      <c r="T552" s="3545">
        <v>2.2000000000000002</v>
      </c>
      <c r="U552" s="3545">
        <v>2.1</v>
      </c>
      <c r="V552" s="3547">
        <v>2</v>
      </c>
      <c r="W552" s="3545">
        <v>2.2000000000000002</v>
      </c>
      <c r="X552" s="3545">
        <v>2.2000000000000002</v>
      </c>
      <c r="Y552" s="3545">
        <v>2.2999999999999998</v>
      </c>
      <c r="Z552" s="3545">
        <v>2.2000000000000002</v>
      </c>
      <c r="AA552" s="3545">
        <v>2.2000000000000002</v>
      </c>
      <c r="AB552" s="3548">
        <v>2.2000000000000002</v>
      </c>
      <c r="AC552" s="2812">
        <f>SUM(E552:AB552)</f>
        <v>52.000000000000014</v>
      </c>
      <c r="AD552" s="2518"/>
    </row>
    <row r="553" spans="1:30" s="36" customFormat="1" ht="12.75" customHeight="1" thickBot="1" x14ac:dyDescent="0.25">
      <c r="A553" s="5586"/>
      <c r="B553" s="5576"/>
      <c r="C553" s="2761" t="s">
        <v>311</v>
      </c>
      <c r="D553" s="638" t="s">
        <v>109</v>
      </c>
      <c r="E553" s="347">
        <v>1.1000000000000001</v>
      </c>
      <c r="F553" s="330">
        <v>1.2413793103448276</v>
      </c>
      <c r="G553" s="330">
        <v>1.2857142857142856</v>
      </c>
      <c r="H553" s="470">
        <v>1.2499999999999998</v>
      </c>
      <c r="I553" s="330">
        <v>1.2413793103448276</v>
      </c>
      <c r="J553" s="330">
        <v>1.2857142857142856</v>
      </c>
      <c r="K553" s="330">
        <v>1.2857142857142856</v>
      </c>
      <c r="L553" s="330">
        <v>1.2592592592592591</v>
      </c>
      <c r="M553" s="330">
        <v>1.2068965517241379</v>
      </c>
      <c r="N553" s="470">
        <v>1.2499999999999998</v>
      </c>
      <c r="O553" s="330">
        <v>1.2142857142857142</v>
      </c>
      <c r="P553" s="330">
        <v>1.2499999999999998</v>
      </c>
      <c r="Q553" s="330">
        <v>1.2142857142857142</v>
      </c>
      <c r="R553" s="330">
        <v>1.2499999999999998</v>
      </c>
      <c r="S553" s="330">
        <v>1.2142857142857142</v>
      </c>
      <c r="T553" s="330">
        <v>1.2222222222222223</v>
      </c>
      <c r="U553" s="330">
        <v>1.2962962962962963</v>
      </c>
      <c r="V553" s="1297">
        <v>1.2142857142857142</v>
      </c>
      <c r="W553" s="330">
        <v>1.2499999999999998</v>
      </c>
      <c r="X553" s="330">
        <v>1.2499999999999998</v>
      </c>
      <c r="Y553" s="331">
        <v>1.2962962962962963</v>
      </c>
      <c r="Z553" s="330">
        <v>1.3076923076923077</v>
      </c>
      <c r="AA553" s="330">
        <v>1.2962962962962963</v>
      </c>
      <c r="AB553" s="323">
        <v>1.3076923076923077</v>
      </c>
      <c r="AC553" s="2814">
        <f t="shared" ref="AC553" si="126">AC550/AC549</f>
        <v>1.2552552552552554</v>
      </c>
      <c r="AD553" s="2519"/>
    </row>
    <row r="554" spans="1:30" s="8" customFormat="1" ht="12.75" customHeight="1" x14ac:dyDescent="0.2">
      <c r="A554" s="5584" t="s">
        <v>128</v>
      </c>
      <c r="B554" s="5634" t="s">
        <v>603</v>
      </c>
      <c r="C554" s="1486" t="s">
        <v>292</v>
      </c>
      <c r="D554" s="633" t="s">
        <v>106</v>
      </c>
      <c r="E554" s="317"/>
      <c r="F554" s="318"/>
      <c r="G554" s="318"/>
      <c r="H554" s="486"/>
      <c r="I554" s="318"/>
      <c r="J554" s="318"/>
      <c r="K554" s="318"/>
      <c r="L554" s="318"/>
      <c r="M554" s="318"/>
      <c r="N554" s="486"/>
      <c r="O554" s="318"/>
      <c r="P554" s="318"/>
      <c r="Q554" s="318"/>
      <c r="R554" s="318"/>
      <c r="S554" s="318"/>
      <c r="T554" s="318"/>
      <c r="U554" s="318"/>
      <c r="V554" s="959"/>
      <c r="W554" s="318"/>
      <c r="X554" s="318"/>
      <c r="Y554" s="319"/>
      <c r="Z554" s="318"/>
      <c r="AA554" s="318"/>
      <c r="AB554" s="394"/>
      <c r="AC554" s="2458"/>
      <c r="AD554" s="2520"/>
    </row>
    <row r="555" spans="1:30" s="8" customFormat="1" ht="12.75" customHeight="1" x14ac:dyDescent="0.2">
      <c r="A555" s="5455"/>
      <c r="B555" s="5574"/>
      <c r="C555" s="1487" t="s">
        <v>292</v>
      </c>
      <c r="D555" s="637" t="s">
        <v>107</v>
      </c>
      <c r="E555" s="317"/>
      <c r="F555" s="318"/>
      <c r="G555" s="318"/>
      <c r="H555" s="486"/>
      <c r="I555" s="318"/>
      <c r="J555" s="318"/>
      <c r="K555" s="318"/>
      <c r="L555" s="318"/>
      <c r="M555" s="318"/>
      <c r="N555" s="486"/>
      <c r="O555" s="318"/>
      <c r="P555" s="318"/>
      <c r="Q555" s="318"/>
      <c r="R555" s="318"/>
      <c r="S555" s="318"/>
      <c r="T555" s="318"/>
      <c r="U555" s="318"/>
      <c r="V555" s="959"/>
      <c r="W555" s="318"/>
      <c r="X555" s="318"/>
      <c r="Y555" s="319"/>
      <c r="Z555" s="318"/>
      <c r="AA555" s="318"/>
      <c r="AB555" s="394"/>
      <c r="AC555" s="2459"/>
      <c r="AD555" s="2520"/>
    </row>
    <row r="556" spans="1:30" s="8" customFormat="1" ht="12.75" customHeight="1" x14ac:dyDescent="0.2">
      <c r="A556" s="5473"/>
      <c r="B556" s="5575"/>
      <c r="C556" s="1487" t="s">
        <v>338</v>
      </c>
      <c r="D556" s="637" t="s">
        <v>108</v>
      </c>
      <c r="E556" s="1862"/>
      <c r="F556" s="1819"/>
      <c r="G556" s="1819"/>
      <c r="H556" s="1820"/>
      <c r="I556" s="1819"/>
      <c r="J556" s="1819"/>
      <c r="K556" s="1819"/>
      <c r="L556" s="1819"/>
      <c r="M556" s="1819"/>
      <c r="N556" s="1820"/>
      <c r="O556" s="1819"/>
      <c r="P556" s="1819"/>
      <c r="Q556" s="1819"/>
      <c r="R556" s="1819"/>
      <c r="S556" s="1819"/>
      <c r="T556" s="1819"/>
      <c r="U556" s="1819"/>
      <c r="V556" s="1821"/>
      <c r="W556" s="1819"/>
      <c r="X556" s="1819"/>
      <c r="Y556" s="1819"/>
      <c r="Z556" s="1819"/>
      <c r="AA556" s="1819"/>
      <c r="AB556" s="1822"/>
      <c r="AC556" s="2460"/>
      <c r="AD556" s="2518"/>
    </row>
    <row r="557" spans="1:30" s="8" customFormat="1" ht="12.75" customHeight="1" thickBot="1" x14ac:dyDescent="0.25">
      <c r="A557" s="5586"/>
      <c r="B557" s="5576"/>
      <c r="C557" s="1489"/>
      <c r="D557" s="640" t="s">
        <v>109</v>
      </c>
      <c r="E557" s="4233"/>
      <c r="F557" s="352"/>
      <c r="G557" s="352"/>
      <c r="H557" s="479"/>
      <c r="I557" s="352"/>
      <c r="J557" s="352"/>
      <c r="K557" s="352"/>
      <c r="L557" s="352"/>
      <c r="M557" s="352"/>
      <c r="N557" s="479"/>
      <c r="O557" s="352"/>
      <c r="P557" s="352"/>
      <c r="Q557" s="352"/>
      <c r="R557" s="352"/>
      <c r="S557" s="352"/>
      <c r="T557" s="352"/>
      <c r="U557" s="352"/>
      <c r="V557" s="1295"/>
      <c r="W557" s="352"/>
      <c r="X557" s="352"/>
      <c r="Y557" s="353"/>
      <c r="Z557" s="352"/>
      <c r="AA557" s="352"/>
      <c r="AB557" s="320"/>
      <c r="AC557" s="2815"/>
      <c r="AD557" s="2518"/>
    </row>
    <row r="558" spans="1:30" s="8" customFormat="1" ht="12.75" customHeight="1" x14ac:dyDescent="0.2">
      <c r="A558" s="5631" t="s">
        <v>152</v>
      </c>
      <c r="B558" s="5601" t="s">
        <v>91</v>
      </c>
      <c r="C558" s="1486" t="s">
        <v>641</v>
      </c>
      <c r="D558" s="626" t="s">
        <v>106</v>
      </c>
      <c r="E558" s="3866">
        <v>134.80000000000001</v>
      </c>
      <c r="F558" s="3475">
        <v>134.4</v>
      </c>
      <c r="G558" s="3475">
        <v>130.4</v>
      </c>
      <c r="H558" s="3863">
        <v>131.6</v>
      </c>
      <c r="I558" s="3477">
        <v>131.19999999999999</v>
      </c>
      <c r="J558" s="3475">
        <v>127.2</v>
      </c>
      <c r="K558" s="3475">
        <v>126.4</v>
      </c>
      <c r="L558" s="3475">
        <v>130</v>
      </c>
      <c r="M558" s="3475">
        <v>138.4</v>
      </c>
      <c r="N558" s="3863">
        <v>142.80000000000001</v>
      </c>
      <c r="O558" s="3477">
        <v>141.6</v>
      </c>
      <c r="P558" s="3475">
        <v>137.20000000000002</v>
      </c>
      <c r="Q558" s="3475">
        <v>134.80000000000001</v>
      </c>
      <c r="R558" s="3475">
        <v>137.20000000000002</v>
      </c>
      <c r="S558" s="3475">
        <v>136.4</v>
      </c>
      <c r="T558" s="3475">
        <v>139.20000000000002</v>
      </c>
      <c r="U558" s="3475">
        <v>131.19999999999999</v>
      </c>
      <c r="V558" s="3476">
        <v>134</v>
      </c>
      <c r="W558" s="3477">
        <v>129.6</v>
      </c>
      <c r="X558" s="3475">
        <v>130.80000000000001</v>
      </c>
      <c r="Y558" s="3477">
        <v>131.19999999999999</v>
      </c>
      <c r="Z558" s="3477">
        <v>130.80000000000001</v>
      </c>
      <c r="AA558" s="3475">
        <v>130</v>
      </c>
      <c r="AB558" s="3864">
        <v>126.8</v>
      </c>
      <c r="AC558" s="2816">
        <f>SUM(E558:AB558)</f>
        <v>3198</v>
      </c>
      <c r="AD558" s="2520"/>
    </row>
    <row r="559" spans="1:30" s="8" customFormat="1" ht="12.75" customHeight="1" x14ac:dyDescent="0.2">
      <c r="A559" s="5632"/>
      <c r="B559" s="5602"/>
      <c r="C559" s="1487" t="s">
        <v>641</v>
      </c>
      <c r="D559" s="627" t="s">
        <v>107</v>
      </c>
      <c r="E559" s="3867">
        <v>11.6</v>
      </c>
      <c r="F559" s="3480">
        <v>12</v>
      </c>
      <c r="G559" s="3480">
        <v>9.6</v>
      </c>
      <c r="H559" s="3862">
        <v>10.4</v>
      </c>
      <c r="I559" s="3482">
        <v>10.8</v>
      </c>
      <c r="J559" s="3480">
        <v>7.2</v>
      </c>
      <c r="K559" s="3480">
        <v>6.8</v>
      </c>
      <c r="L559" s="3480">
        <v>13.6</v>
      </c>
      <c r="M559" s="3480">
        <v>24</v>
      </c>
      <c r="N559" s="3862">
        <v>19.600000000000001</v>
      </c>
      <c r="O559" s="3482">
        <v>19.2</v>
      </c>
      <c r="P559" s="3480">
        <v>12</v>
      </c>
      <c r="Q559" s="3480">
        <v>14.8</v>
      </c>
      <c r="R559" s="3480">
        <v>22.400000000000002</v>
      </c>
      <c r="S559" s="3480">
        <v>17.2</v>
      </c>
      <c r="T559" s="3480">
        <v>16.8</v>
      </c>
      <c r="U559" s="3480">
        <v>9.6</v>
      </c>
      <c r="V559" s="3481">
        <v>12</v>
      </c>
      <c r="W559" s="3482">
        <v>10</v>
      </c>
      <c r="X559" s="3480">
        <v>12</v>
      </c>
      <c r="Y559" s="3482">
        <v>11.6</v>
      </c>
      <c r="Z559" s="3482">
        <v>12</v>
      </c>
      <c r="AA559" s="3480">
        <v>12</v>
      </c>
      <c r="AB559" s="3865">
        <v>10</v>
      </c>
      <c r="AC559" s="2812">
        <f>SUM(E559:AB559)</f>
        <v>317.20000000000005</v>
      </c>
      <c r="AD559" s="2520"/>
    </row>
    <row r="560" spans="1:30" s="8" customFormat="1" ht="12.75" customHeight="1" x14ac:dyDescent="0.2">
      <c r="A560" s="5633"/>
      <c r="B560" s="5603"/>
      <c r="C560" s="2502" t="s">
        <v>311</v>
      </c>
      <c r="D560" s="2195" t="s">
        <v>336</v>
      </c>
      <c r="E560" s="377">
        <v>135.29818919704729</v>
      </c>
      <c r="F560" s="326">
        <v>134.93465084995773</v>
      </c>
      <c r="G560" s="326">
        <v>130.75289671743414</v>
      </c>
      <c r="H560" s="468">
        <v>132.01030262824185</v>
      </c>
      <c r="I560" s="326">
        <v>131.64376172078948</v>
      </c>
      <c r="J560" s="326">
        <v>127.40361062387518</v>
      </c>
      <c r="K560" s="326">
        <v>126.58277923951583</v>
      </c>
      <c r="L560" s="326">
        <v>130.70944877857912</v>
      </c>
      <c r="M560" s="326">
        <v>140.46551178136218</v>
      </c>
      <c r="N560" s="468">
        <v>144.13882197381801</v>
      </c>
      <c r="O560" s="326">
        <v>142.89576620740027</v>
      </c>
      <c r="P560" s="326">
        <v>137.7237815339094</v>
      </c>
      <c r="Q560" s="326">
        <v>135.61002912764235</v>
      </c>
      <c r="R560" s="326">
        <v>139.01654577783179</v>
      </c>
      <c r="S560" s="326">
        <v>137.48018038975655</v>
      </c>
      <c r="T560" s="326">
        <v>140.21012802219391</v>
      </c>
      <c r="U560" s="326">
        <v>131.55075066300458</v>
      </c>
      <c r="V560" s="837">
        <v>134.53624047073711</v>
      </c>
      <c r="W560" s="326">
        <v>129.98522993017323</v>
      </c>
      <c r="X560" s="326">
        <v>131.34930528936954</v>
      </c>
      <c r="Y560" s="326">
        <v>131.71180660821565</v>
      </c>
      <c r="Z560" s="326">
        <v>131.34930528936954</v>
      </c>
      <c r="AA560" s="326">
        <v>130.55267136294071</v>
      </c>
      <c r="AB560" s="391">
        <v>127.19371053633115</v>
      </c>
      <c r="AC560" s="2812">
        <f>SUM(E560:AB560)</f>
        <v>3215.105424719497</v>
      </c>
      <c r="AD560" s="2520"/>
    </row>
    <row r="561" spans="1:30" s="8" customFormat="1" ht="12.75" customHeight="1" x14ac:dyDescent="0.2">
      <c r="A561" s="5633"/>
      <c r="B561" s="5603"/>
      <c r="C561" s="1487" t="s">
        <v>338</v>
      </c>
      <c r="D561" s="627" t="s">
        <v>108</v>
      </c>
      <c r="E561" s="3562">
        <v>7.8</v>
      </c>
      <c r="F561" s="3545">
        <v>7.6</v>
      </c>
      <c r="G561" s="3545">
        <v>7.8</v>
      </c>
      <c r="H561" s="3546">
        <v>9</v>
      </c>
      <c r="I561" s="3545">
        <v>7.5</v>
      </c>
      <c r="J561" s="3545">
        <v>6.9</v>
      </c>
      <c r="K561" s="3545">
        <v>7.2</v>
      </c>
      <c r="L561" s="3545">
        <v>8.1</v>
      </c>
      <c r="M561" s="3545">
        <v>8</v>
      </c>
      <c r="N561" s="3546">
        <v>8.3000000000000007</v>
      </c>
      <c r="O561" s="3545">
        <v>7.8</v>
      </c>
      <c r="P561" s="3545">
        <v>8</v>
      </c>
      <c r="Q561" s="3545">
        <v>10.199999999999999</v>
      </c>
      <c r="R561" s="3545">
        <v>7.8</v>
      </c>
      <c r="S561" s="3545">
        <v>7.9</v>
      </c>
      <c r="T561" s="3545">
        <v>7.3</v>
      </c>
      <c r="U561" s="3545">
        <v>7.4</v>
      </c>
      <c r="V561" s="3547">
        <v>9.8000000000000007</v>
      </c>
      <c r="W561" s="3545">
        <v>7.2</v>
      </c>
      <c r="X561" s="3545">
        <v>7</v>
      </c>
      <c r="Y561" s="3545">
        <v>7</v>
      </c>
      <c r="Z561" s="3545">
        <v>7.3</v>
      </c>
      <c r="AA561" s="3545">
        <v>9.3000000000000007</v>
      </c>
      <c r="AB561" s="3548">
        <v>7.2</v>
      </c>
      <c r="AC561" s="2812">
        <f>SUM(E561:AB561)</f>
        <v>189.4</v>
      </c>
      <c r="AD561" s="2518"/>
    </row>
    <row r="562" spans="1:30" s="8" customFormat="1" ht="12.75" customHeight="1" thickBot="1" x14ac:dyDescent="0.25">
      <c r="A562" s="5633"/>
      <c r="B562" s="5603"/>
      <c r="C562" s="2761" t="s">
        <v>311</v>
      </c>
      <c r="D562" s="628" t="s">
        <v>109</v>
      </c>
      <c r="E562" s="4231">
        <v>8.6053412462907999E-2</v>
      </c>
      <c r="F562" s="321">
        <v>8.9285714285714288E-2</v>
      </c>
      <c r="G562" s="321">
        <v>7.3619631901840482E-2</v>
      </c>
      <c r="H562" s="475">
        <v>7.9027355623100315E-2</v>
      </c>
      <c r="I562" s="321">
        <v>8.2317073170731725E-2</v>
      </c>
      <c r="J562" s="321">
        <v>5.6603773584905662E-2</v>
      </c>
      <c r="K562" s="321">
        <v>5.3797468354430375E-2</v>
      </c>
      <c r="L562" s="321">
        <v>0.10461538461538461</v>
      </c>
      <c r="M562" s="321">
        <v>0.17341040462427745</v>
      </c>
      <c r="N562" s="475">
        <v>0.13725490196078433</v>
      </c>
      <c r="O562" s="321">
        <v>0.13559322033898305</v>
      </c>
      <c r="P562" s="321">
        <v>8.7463556851311949E-2</v>
      </c>
      <c r="Q562" s="321">
        <v>0.10979228486646884</v>
      </c>
      <c r="R562" s="321">
        <v>0.16326530612244897</v>
      </c>
      <c r="S562" s="321">
        <v>0.12609970674486803</v>
      </c>
      <c r="T562" s="321">
        <v>0.12068965517241378</v>
      </c>
      <c r="U562" s="321">
        <v>7.3170731707317083E-2</v>
      </c>
      <c r="V562" s="1299">
        <v>8.9552238805970144E-2</v>
      </c>
      <c r="W562" s="321">
        <v>7.7160493827160503E-2</v>
      </c>
      <c r="X562" s="321">
        <v>9.1743119266055037E-2</v>
      </c>
      <c r="Y562" s="322">
        <v>8.8414634146341473E-2</v>
      </c>
      <c r="Z562" s="321">
        <v>9.1743119266055037E-2</v>
      </c>
      <c r="AA562" s="321">
        <v>9.2307692307692313E-2</v>
      </c>
      <c r="AB562" s="348">
        <v>7.8864353312302835E-2</v>
      </c>
      <c r="AC562" s="2814">
        <f t="shared" ref="AC562" si="127">AC559/AC558</f>
        <v>9.9186991869918709E-2</v>
      </c>
      <c r="AD562" s="2521"/>
    </row>
    <row r="563" spans="1:30" s="8" customFormat="1" ht="12.75" customHeight="1" x14ac:dyDescent="0.2">
      <c r="A563" s="5454" t="s">
        <v>156</v>
      </c>
      <c r="B563" s="5601" t="s">
        <v>90</v>
      </c>
      <c r="C563" s="1486" t="s">
        <v>642</v>
      </c>
      <c r="D563" s="626" t="s">
        <v>106</v>
      </c>
      <c r="E563" s="3866">
        <v>643.6</v>
      </c>
      <c r="F563" s="3475">
        <v>847.6</v>
      </c>
      <c r="G563" s="3475">
        <v>764</v>
      </c>
      <c r="H563" s="3863">
        <v>760.80000000000007</v>
      </c>
      <c r="I563" s="3477">
        <v>766</v>
      </c>
      <c r="J563" s="3475">
        <v>723.2</v>
      </c>
      <c r="K563" s="3475">
        <v>687.2</v>
      </c>
      <c r="L563" s="3475">
        <v>690.80000000000007</v>
      </c>
      <c r="M563" s="3475">
        <v>768.4</v>
      </c>
      <c r="N563" s="3863">
        <v>906.4</v>
      </c>
      <c r="O563" s="3477">
        <v>886.4</v>
      </c>
      <c r="P563" s="3475">
        <v>675.2</v>
      </c>
      <c r="Q563" s="3475">
        <v>614</v>
      </c>
      <c r="R563" s="3475">
        <v>771.6</v>
      </c>
      <c r="S563" s="3475">
        <v>815.6</v>
      </c>
      <c r="T563" s="3475">
        <v>711.2</v>
      </c>
      <c r="U563" s="3475">
        <v>704.4</v>
      </c>
      <c r="V563" s="3476">
        <v>721.2</v>
      </c>
      <c r="W563" s="3477">
        <v>696</v>
      </c>
      <c r="X563" s="3475">
        <v>596.4</v>
      </c>
      <c r="Y563" s="3477">
        <v>585.6</v>
      </c>
      <c r="Z563" s="3477">
        <v>579.20000000000005</v>
      </c>
      <c r="AA563" s="3475">
        <v>704</v>
      </c>
      <c r="AB563" s="3864">
        <v>684</v>
      </c>
      <c r="AC563" s="2816">
        <f>SUM(E563:AB563)</f>
        <v>17302.800000000003</v>
      </c>
      <c r="AD563" s="2520"/>
    </row>
    <row r="564" spans="1:30" s="8" customFormat="1" ht="12.75" customHeight="1" x14ac:dyDescent="0.2">
      <c r="A564" s="5455"/>
      <c r="B564" s="5574"/>
      <c r="C564" s="1487" t="s">
        <v>642</v>
      </c>
      <c r="D564" s="637" t="s">
        <v>107</v>
      </c>
      <c r="E564" s="3867">
        <v>206.4</v>
      </c>
      <c r="F564" s="3480">
        <v>268.8</v>
      </c>
      <c r="G564" s="3480">
        <v>259.60000000000002</v>
      </c>
      <c r="H564" s="3862">
        <v>269.60000000000002</v>
      </c>
      <c r="I564" s="3482">
        <v>278</v>
      </c>
      <c r="J564" s="3480">
        <v>252.8</v>
      </c>
      <c r="K564" s="3480">
        <v>203.6</v>
      </c>
      <c r="L564" s="3480">
        <v>209.6</v>
      </c>
      <c r="M564" s="3480">
        <v>240.4</v>
      </c>
      <c r="N564" s="3862">
        <v>294.8</v>
      </c>
      <c r="O564" s="3482">
        <v>302</v>
      </c>
      <c r="P564" s="3480">
        <v>263.2</v>
      </c>
      <c r="Q564" s="3480">
        <v>213.6</v>
      </c>
      <c r="R564" s="3480">
        <v>251.6</v>
      </c>
      <c r="S564" s="3480">
        <v>260.39999999999998</v>
      </c>
      <c r="T564" s="3480">
        <v>227.20000000000002</v>
      </c>
      <c r="U564" s="3480">
        <v>229.6</v>
      </c>
      <c r="V564" s="3481">
        <v>228</v>
      </c>
      <c r="W564" s="3482">
        <v>216</v>
      </c>
      <c r="X564" s="3480">
        <v>172</v>
      </c>
      <c r="Y564" s="3482">
        <v>160</v>
      </c>
      <c r="Z564" s="3482">
        <v>160.4</v>
      </c>
      <c r="AA564" s="3480">
        <v>194.4</v>
      </c>
      <c r="AB564" s="3865">
        <v>218.4</v>
      </c>
      <c r="AC564" s="2812">
        <f>SUM(E564:AB564)</f>
        <v>5580.3999999999987</v>
      </c>
      <c r="AD564" s="2520"/>
    </row>
    <row r="565" spans="1:30" s="8" customFormat="1" ht="12.75" customHeight="1" x14ac:dyDescent="0.2">
      <c r="A565" s="5473"/>
      <c r="B565" s="5575"/>
      <c r="C565" s="2502" t="s">
        <v>311</v>
      </c>
      <c r="D565" s="2195" t="s">
        <v>336</v>
      </c>
      <c r="E565" s="377">
        <v>675.88602589489892</v>
      </c>
      <c r="F565" s="326">
        <v>889.20143949501119</v>
      </c>
      <c r="G565" s="326">
        <v>806.90034081043746</v>
      </c>
      <c r="H565" s="468">
        <v>807.15599483619042</v>
      </c>
      <c r="I565" s="326">
        <v>814.88649516359021</v>
      </c>
      <c r="J565" s="326">
        <v>766.1110102328513</v>
      </c>
      <c r="K565" s="326">
        <v>716.72644711912233</v>
      </c>
      <c r="L565" s="326">
        <v>721.89805374443279</v>
      </c>
      <c r="M565" s="326">
        <v>805.1277662582504</v>
      </c>
      <c r="N565" s="468">
        <v>953.13587698711672</v>
      </c>
      <c r="O565" s="326">
        <v>936.43417280661004</v>
      </c>
      <c r="P565" s="326">
        <v>724.68564219253028</v>
      </c>
      <c r="Q565" s="326">
        <v>650.09303949511718</v>
      </c>
      <c r="R565" s="326">
        <v>811.58432710347483</v>
      </c>
      <c r="S565" s="326">
        <v>856.1609194538139</v>
      </c>
      <c r="T565" s="326">
        <v>746.6091882638467</v>
      </c>
      <c r="U565" s="326">
        <v>740.87483423315166</v>
      </c>
      <c r="V565" s="837">
        <v>756.38180834813841</v>
      </c>
      <c r="W565" s="326">
        <v>728.7468696330709</v>
      </c>
      <c r="X565" s="326">
        <v>620.70682290434024</v>
      </c>
      <c r="Y565" s="326">
        <v>607.06454352070341</v>
      </c>
      <c r="Z565" s="326">
        <v>600.99983361062596</v>
      </c>
      <c r="AA565" s="326">
        <v>730.3474241756453</v>
      </c>
      <c r="AB565" s="391">
        <v>718.02128102167001</v>
      </c>
      <c r="AC565" s="2812">
        <f>SUM(E565:AB565)</f>
        <v>18185.740157304637</v>
      </c>
      <c r="AD565" s="2520"/>
    </row>
    <row r="566" spans="1:30" s="8" customFormat="1" ht="12.75" customHeight="1" x14ac:dyDescent="0.2">
      <c r="A566" s="5473"/>
      <c r="B566" s="5575"/>
      <c r="C566" s="1487" t="s">
        <v>338</v>
      </c>
      <c r="D566" s="637" t="s">
        <v>108</v>
      </c>
      <c r="E566" s="3562">
        <v>38.9</v>
      </c>
      <c r="F566" s="3545">
        <v>47.2</v>
      </c>
      <c r="G566" s="3545">
        <v>46.6</v>
      </c>
      <c r="H566" s="3546">
        <v>47.6</v>
      </c>
      <c r="I566" s="3545">
        <v>47.5</v>
      </c>
      <c r="J566" s="3545">
        <v>44.2</v>
      </c>
      <c r="K566" s="3545">
        <v>38.700000000000003</v>
      </c>
      <c r="L566" s="3545">
        <v>44.4</v>
      </c>
      <c r="M566" s="3545">
        <v>46.3</v>
      </c>
      <c r="N566" s="3546">
        <v>55.5</v>
      </c>
      <c r="O566" s="3545">
        <v>41.4</v>
      </c>
      <c r="P566" s="3545">
        <v>38.700000000000003</v>
      </c>
      <c r="Q566" s="3545">
        <v>37.6</v>
      </c>
      <c r="R566" s="3545">
        <v>49</v>
      </c>
      <c r="S566" s="3545">
        <v>42.2</v>
      </c>
      <c r="T566" s="3545">
        <v>43.5</v>
      </c>
      <c r="U566" s="3545">
        <v>41.2</v>
      </c>
      <c r="V566" s="3547">
        <v>46.8</v>
      </c>
      <c r="W566" s="3545">
        <v>39</v>
      </c>
      <c r="X566" s="3545">
        <v>34</v>
      </c>
      <c r="Y566" s="3545">
        <v>35.799999999999997</v>
      </c>
      <c r="Z566" s="3545">
        <v>33.299999999999997</v>
      </c>
      <c r="AA566" s="3545">
        <v>38.700000000000003</v>
      </c>
      <c r="AB566" s="3548">
        <v>33.4</v>
      </c>
      <c r="AC566" s="2812">
        <f>SUM(E566:AB566)</f>
        <v>1011.5</v>
      </c>
      <c r="AD566" s="2518"/>
    </row>
    <row r="567" spans="1:30" s="36" customFormat="1" ht="12.75" customHeight="1" thickBot="1" x14ac:dyDescent="0.25">
      <c r="A567" s="5586"/>
      <c r="B567" s="5576"/>
      <c r="C567" s="2761" t="s">
        <v>311</v>
      </c>
      <c r="D567" s="632" t="s">
        <v>109</v>
      </c>
      <c r="E567" s="4231">
        <v>0.3206960845245494</v>
      </c>
      <c r="F567" s="321">
        <v>0.31713072203869752</v>
      </c>
      <c r="G567" s="321">
        <v>0.33979057591623041</v>
      </c>
      <c r="H567" s="475">
        <v>0.35436382754994744</v>
      </c>
      <c r="I567" s="322">
        <v>0.36292428198433418</v>
      </c>
      <c r="J567" s="321">
        <v>0.34955752212389379</v>
      </c>
      <c r="K567" s="321">
        <v>0.29627473806752036</v>
      </c>
      <c r="L567" s="321">
        <v>0.30341632889403586</v>
      </c>
      <c r="M567" s="321">
        <v>0.31285788651743884</v>
      </c>
      <c r="N567" s="475">
        <v>0.32524271844660196</v>
      </c>
      <c r="O567" s="322">
        <v>0.34070397111913359</v>
      </c>
      <c r="P567" s="321">
        <v>0.3898104265402843</v>
      </c>
      <c r="Q567" s="321">
        <v>0.34788273615635179</v>
      </c>
      <c r="R567" s="321">
        <v>0.32607568688439603</v>
      </c>
      <c r="S567" s="321">
        <v>0.31927415399705733</v>
      </c>
      <c r="T567" s="321">
        <v>0.31946006749156358</v>
      </c>
      <c r="U567" s="321">
        <v>0.32595116411130037</v>
      </c>
      <c r="V567" s="1299">
        <v>0.31613976705490848</v>
      </c>
      <c r="W567" s="321">
        <v>0.31034482758620691</v>
      </c>
      <c r="X567" s="321">
        <v>0.28839704896042928</v>
      </c>
      <c r="Y567" s="322">
        <v>0.27322404371584696</v>
      </c>
      <c r="Z567" s="321">
        <v>0.27693370165745856</v>
      </c>
      <c r="AA567" s="321">
        <v>0.27613636363636362</v>
      </c>
      <c r="AB567" s="348">
        <v>0.31929824561403508</v>
      </c>
      <c r="AC567" s="2814">
        <f t="shared" ref="AC567" si="128">AC564/AC563</f>
        <v>0.322514275146219</v>
      </c>
      <c r="AD567" s="2519"/>
    </row>
    <row r="568" spans="1:30" s="8" customFormat="1" ht="12.75" customHeight="1" x14ac:dyDescent="0.2">
      <c r="A568" s="5584" t="s">
        <v>154</v>
      </c>
      <c r="B568" s="5577" t="s">
        <v>14</v>
      </c>
      <c r="C568" s="1486" t="s">
        <v>641</v>
      </c>
      <c r="D568" s="633" t="s">
        <v>106</v>
      </c>
      <c r="E568" s="3866">
        <v>1007.6</v>
      </c>
      <c r="F568" s="3475">
        <v>945.6</v>
      </c>
      <c r="G568" s="3475">
        <v>910.4</v>
      </c>
      <c r="H568" s="3863">
        <v>901.2</v>
      </c>
      <c r="I568" s="3477">
        <v>992.4</v>
      </c>
      <c r="J568" s="3475">
        <v>1043.2</v>
      </c>
      <c r="K568" s="3475">
        <v>1092.4000000000001</v>
      </c>
      <c r="L568" s="3475">
        <v>1203.6000000000001</v>
      </c>
      <c r="M568" s="3475">
        <v>1374.8</v>
      </c>
      <c r="N568" s="3863">
        <v>1510.8</v>
      </c>
      <c r="O568" s="3477">
        <v>1612</v>
      </c>
      <c r="P568" s="3475">
        <v>1606.8</v>
      </c>
      <c r="Q568" s="3475">
        <v>1643.2</v>
      </c>
      <c r="R568" s="3475">
        <v>1687.6000000000001</v>
      </c>
      <c r="S568" s="3475">
        <v>1736.4</v>
      </c>
      <c r="T568" s="3475">
        <v>1669.6000000000001</v>
      </c>
      <c r="U568" s="3475">
        <v>1662</v>
      </c>
      <c r="V568" s="3476">
        <v>1563.2</v>
      </c>
      <c r="W568" s="3477">
        <v>1481.6000000000001</v>
      </c>
      <c r="X568" s="3475">
        <v>1429.6000000000001</v>
      </c>
      <c r="Y568" s="3477">
        <v>1354.8</v>
      </c>
      <c r="Z568" s="3477">
        <v>1277.2</v>
      </c>
      <c r="AA568" s="3477">
        <v>1184.8</v>
      </c>
      <c r="AB568" s="3864">
        <v>1088</v>
      </c>
      <c r="AC568" s="2816">
        <f>SUM(E568:AB568)</f>
        <v>31978.799999999996</v>
      </c>
      <c r="AD568" s="2520"/>
    </row>
    <row r="569" spans="1:30" s="8" customFormat="1" ht="12.75" customHeight="1" x14ac:dyDescent="0.2">
      <c r="A569" s="5455"/>
      <c r="B569" s="5574"/>
      <c r="C569" s="1487" t="s">
        <v>641</v>
      </c>
      <c r="D569" s="637" t="s">
        <v>107</v>
      </c>
      <c r="E569" s="3867">
        <v>268</v>
      </c>
      <c r="F569" s="3480">
        <v>253.20000000000002</v>
      </c>
      <c r="G569" s="3480">
        <v>249.20000000000002</v>
      </c>
      <c r="H569" s="3862">
        <v>248.4</v>
      </c>
      <c r="I569" s="3482">
        <v>258.8</v>
      </c>
      <c r="J569" s="3480">
        <v>254.4</v>
      </c>
      <c r="K569" s="3480">
        <v>258</v>
      </c>
      <c r="L569" s="3480">
        <v>264.8</v>
      </c>
      <c r="M569" s="3480">
        <v>304.8</v>
      </c>
      <c r="N569" s="3862">
        <v>322.40000000000003</v>
      </c>
      <c r="O569" s="3482">
        <v>326.40000000000003</v>
      </c>
      <c r="P569" s="3480">
        <v>326.8</v>
      </c>
      <c r="Q569" s="3480">
        <v>334.40000000000003</v>
      </c>
      <c r="R569" s="3480">
        <v>343.6</v>
      </c>
      <c r="S569" s="3480">
        <v>360.40000000000003</v>
      </c>
      <c r="T569" s="3480">
        <v>337.6</v>
      </c>
      <c r="U569" s="3480">
        <v>341.2</v>
      </c>
      <c r="V569" s="3481">
        <v>319.60000000000002</v>
      </c>
      <c r="W569" s="3482">
        <v>305.60000000000002</v>
      </c>
      <c r="X569" s="3480">
        <v>309.60000000000002</v>
      </c>
      <c r="Y569" s="3482">
        <v>296.40000000000003</v>
      </c>
      <c r="Z569" s="3482">
        <v>293.2</v>
      </c>
      <c r="AA569" s="3482">
        <v>296.8</v>
      </c>
      <c r="AB569" s="3865">
        <v>288.40000000000003</v>
      </c>
      <c r="AC569" s="2812">
        <f>SUM(E569:AB569)</f>
        <v>7162.0000000000009</v>
      </c>
      <c r="AD569" s="2520"/>
    </row>
    <row r="570" spans="1:30" s="8" customFormat="1" ht="12.75" customHeight="1" x14ac:dyDescent="0.2">
      <c r="A570" s="5473"/>
      <c r="B570" s="5575"/>
      <c r="C570" s="2502" t="s">
        <v>311</v>
      </c>
      <c r="D570" s="2195" t="s">
        <v>336</v>
      </c>
      <c r="E570" s="377">
        <v>1042.6321307153353</v>
      </c>
      <c r="F570" s="326">
        <v>978.9124577815935</v>
      </c>
      <c r="G570" s="326">
        <v>943.89024785723893</v>
      </c>
      <c r="H570" s="468">
        <v>934.80693193835486</v>
      </c>
      <c r="I570" s="326">
        <v>1025.5901715597706</v>
      </c>
      <c r="J570" s="326">
        <v>1073.7716703284736</v>
      </c>
      <c r="K570" s="326">
        <v>1122.4534556051758</v>
      </c>
      <c r="L570" s="326">
        <v>1232.3846802033854</v>
      </c>
      <c r="M570" s="326">
        <v>1408.1825449848468</v>
      </c>
      <c r="N570" s="468">
        <v>1544.8166234216926</v>
      </c>
      <c r="O570" s="326">
        <v>1644.7130327202981</v>
      </c>
      <c r="P570" s="326">
        <v>1639.6964597144192</v>
      </c>
      <c r="Q570" s="326">
        <v>1676.8809140782778</v>
      </c>
      <c r="R570" s="326">
        <v>1722.2237717555754</v>
      </c>
      <c r="S570" s="326">
        <v>1773.4072064813543</v>
      </c>
      <c r="T570" s="326">
        <v>1703.3901256024708</v>
      </c>
      <c r="U570" s="326">
        <v>1696.6618519905492</v>
      </c>
      <c r="V570" s="837">
        <v>1595.5370255810426</v>
      </c>
      <c r="W570" s="326">
        <v>1512.7887889589877</v>
      </c>
      <c r="X570" s="326">
        <v>1462.7400042386207</v>
      </c>
      <c r="Y570" s="326">
        <v>1386.8438989302292</v>
      </c>
      <c r="Z570" s="326">
        <v>1310.4220999357422</v>
      </c>
      <c r="AA570" s="326">
        <v>1221.4095463848314</v>
      </c>
      <c r="AB570" s="391">
        <v>1125.5747687292924</v>
      </c>
      <c r="AC570" s="2812">
        <f>SUM(E570:AB570)</f>
        <v>32779.730409497555</v>
      </c>
      <c r="AD570" s="2520"/>
    </row>
    <row r="571" spans="1:30" s="8" customFormat="1" ht="12.75" customHeight="1" x14ac:dyDescent="0.2">
      <c r="A571" s="5473"/>
      <c r="B571" s="5575"/>
      <c r="C571" s="1487" t="s">
        <v>338</v>
      </c>
      <c r="D571" s="637" t="s">
        <v>108</v>
      </c>
      <c r="E571" s="3562">
        <v>56</v>
      </c>
      <c r="F571" s="3545">
        <v>53.4</v>
      </c>
      <c r="G571" s="3545">
        <v>53.7</v>
      </c>
      <c r="H571" s="3546">
        <v>56</v>
      </c>
      <c r="I571" s="3545">
        <v>58.5</v>
      </c>
      <c r="J571" s="3545">
        <v>59.8</v>
      </c>
      <c r="K571" s="3545">
        <v>63.2</v>
      </c>
      <c r="L571" s="3545">
        <v>74.3</v>
      </c>
      <c r="M571" s="3545">
        <v>83.8</v>
      </c>
      <c r="N571" s="3546">
        <v>91</v>
      </c>
      <c r="O571" s="3545">
        <v>94</v>
      </c>
      <c r="P571" s="3545">
        <v>93.9</v>
      </c>
      <c r="Q571" s="3545">
        <v>91.6</v>
      </c>
      <c r="R571" s="3545">
        <v>96</v>
      </c>
      <c r="S571" s="3545">
        <v>95.8</v>
      </c>
      <c r="T571" s="3545">
        <v>94.4</v>
      </c>
      <c r="U571" s="3545">
        <v>90.2</v>
      </c>
      <c r="V571" s="3547">
        <v>86.4</v>
      </c>
      <c r="W571" s="3545">
        <v>81.2</v>
      </c>
      <c r="X571" s="3545">
        <v>77.3</v>
      </c>
      <c r="Y571" s="3545">
        <v>73.7</v>
      </c>
      <c r="Z571" s="3545">
        <v>69.099999999999994</v>
      </c>
      <c r="AA571" s="3545">
        <v>64.5</v>
      </c>
      <c r="AB571" s="3548">
        <v>59</v>
      </c>
      <c r="AC571" s="2812">
        <f>SUM(E571:AB571)</f>
        <v>1816.8000000000002</v>
      </c>
      <c r="AD571" s="2518"/>
    </row>
    <row r="572" spans="1:30" s="36" customFormat="1" ht="12.75" customHeight="1" thickBot="1" x14ac:dyDescent="0.25">
      <c r="A572" s="5586"/>
      <c r="B572" s="5576"/>
      <c r="C572" s="2761" t="s">
        <v>311</v>
      </c>
      <c r="D572" s="638" t="s">
        <v>109</v>
      </c>
      <c r="E572" s="4231">
        <v>0.26597856292179434</v>
      </c>
      <c r="F572" s="321">
        <v>0.26776649746192893</v>
      </c>
      <c r="G572" s="321">
        <v>0.27372583479789109</v>
      </c>
      <c r="H572" s="475">
        <v>0.27563249001331558</v>
      </c>
      <c r="I572" s="322">
        <v>0.26078194276501415</v>
      </c>
      <c r="J572" s="321">
        <v>0.24386503067484663</v>
      </c>
      <c r="K572" s="321">
        <v>0.23617722445990477</v>
      </c>
      <c r="L572" s="321">
        <v>0.22000664672648718</v>
      </c>
      <c r="M572" s="321">
        <v>0.22170497526913008</v>
      </c>
      <c r="N572" s="475">
        <v>0.21339687582737626</v>
      </c>
      <c r="O572" s="322">
        <v>0.20248138957816381</v>
      </c>
      <c r="P572" s="321">
        <v>0.20338561115260145</v>
      </c>
      <c r="Q572" s="321">
        <v>0.20350535540408959</v>
      </c>
      <c r="R572" s="321">
        <v>0.20360274946669826</v>
      </c>
      <c r="S572" s="321">
        <v>0.20755586270444598</v>
      </c>
      <c r="T572" s="321">
        <v>0.20220412074748442</v>
      </c>
      <c r="U572" s="321">
        <v>0.20529482551143199</v>
      </c>
      <c r="V572" s="1299">
        <v>0.20445240532241557</v>
      </c>
      <c r="W572" s="321">
        <v>0.20626349892008639</v>
      </c>
      <c r="X572" s="321">
        <v>0.21656407386681589</v>
      </c>
      <c r="Y572" s="322">
        <v>0.21877767936226752</v>
      </c>
      <c r="Z572" s="322">
        <v>0.22956467272157843</v>
      </c>
      <c r="AA572" s="322">
        <v>0.25050641458474004</v>
      </c>
      <c r="AB572" s="348">
        <v>0.26507352941176476</v>
      </c>
      <c r="AC572" s="2814">
        <f t="shared" ref="AC572" si="129">AC569/AC568</f>
        <v>0.22396087407907744</v>
      </c>
      <c r="AD572" s="2519"/>
    </row>
    <row r="573" spans="1:30" s="8" customFormat="1" ht="12.75" customHeight="1" x14ac:dyDescent="0.2">
      <c r="A573" s="5584" t="s">
        <v>203</v>
      </c>
      <c r="B573" s="5577" t="s">
        <v>89</v>
      </c>
      <c r="C573" s="1486" t="s">
        <v>641</v>
      </c>
      <c r="D573" s="633" t="s">
        <v>106</v>
      </c>
      <c r="E573" s="3866">
        <v>2122.8000000000002</v>
      </c>
      <c r="F573" s="3475">
        <v>2061.6</v>
      </c>
      <c r="G573" s="3475">
        <v>2020.8</v>
      </c>
      <c r="H573" s="3863">
        <v>1990.8</v>
      </c>
      <c r="I573" s="3477">
        <v>1990.8</v>
      </c>
      <c r="J573" s="3475">
        <v>2056.8000000000002</v>
      </c>
      <c r="K573" s="3475">
        <v>2233.2000000000003</v>
      </c>
      <c r="L573" s="3475">
        <v>2491.2000000000003</v>
      </c>
      <c r="M573" s="3475">
        <v>2707.2000000000003</v>
      </c>
      <c r="N573" s="3863">
        <v>2854.8</v>
      </c>
      <c r="O573" s="3477">
        <v>2947.2000000000003</v>
      </c>
      <c r="P573" s="3475">
        <v>2850</v>
      </c>
      <c r="Q573" s="3475">
        <v>2727.6</v>
      </c>
      <c r="R573" s="3475">
        <v>2852.4</v>
      </c>
      <c r="S573" s="3475">
        <v>2944.8</v>
      </c>
      <c r="T573" s="3475">
        <v>2982</v>
      </c>
      <c r="U573" s="3475">
        <v>2899.2000000000003</v>
      </c>
      <c r="V573" s="3476">
        <v>2730</v>
      </c>
      <c r="W573" s="3477">
        <v>2617.2000000000003</v>
      </c>
      <c r="X573" s="3475">
        <v>2622</v>
      </c>
      <c r="Y573" s="3477">
        <v>2545.2000000000003</v>
      </c>
      <c r="Z573" s="3477">
        <v>2452.8000000000002</v>
      </c>
      <c r="AA573" s="3477">
        <v>2289.6</v>
      </c>
      <c r="AB573" s="3864">
        <v>2149.1999999999998</v>
      </c>
      <c r="AC573" s="2816">
        <f>SUM(E573:AB573)</f>
        <v>60139.19999999999</v>
      </c>
      <c r="AD573" s="2520"/>
    </row>
    <row r="574" spans="1:30" s="8" customFormat="1" ht="12.75" customHeight="1" x14ac:dyDescent="0.2">
      <c r="A574" s="5455"/>
      <c r="B574" s="5574"/>
      <c r="C574" s="1487" t="s">
        <v>641</v>
      </c>
      <c r="D574" s="637" t="s">
        <v>107</v>
      </c>
      <c r="E574" s="3867">
        <v>225.6</v>
      </c>
      <c r="F574" s="3480">
        <v>223.20000000000002</v>
      </c>
      <c r="G574" s="3480">
        <v>212.4</v>
      </c>
      <c r="H574" s="3862">
        <v>205.20000000000002</v>
      </c>
      <c r="I574" s="3482">
        <v>202.8</v>
      </c>
      <c r="J574" s="3480">
        <v>205.20000000000002</v>
      </c>
      <c r="K574" s="3480">
        <v>216</v>
      </c>
      <c r="L574" s="3480">
        <v>261.60000000000002</v>
      </c>
      <c r="M574" s="3480">
        <v>319.2</v>
      </c>
      <c r="N574" s="3862">
        <v>306</v>
      </c>
      <c r="O574" s="3482">
        <v>312</v>
      </c>
      <c r="P574" s="3480">
        <v>300</v>
      </c>
      <c r="Q574" s="3480">
        <v>267.60000000000002</v>
      </c>
      <c r="R574" s="3480">
        <v>325.2</v>
      </c>
      <c r="S574" s="3480">
        <v>346.8</v>
      </c>
      <c r="T574" s="3480">
        <v>356.40000000000003</v>
      </c>
      <c r="U574" s="3480">
        <v>332.40000000000003</v>
      </c>
      <c r="V574" s="3481">
        <v>291.60000000000002</v>
      </c>
      <c r="W574" s="3482">
        <v>265.2</v>
      </c>
      <c r="X574" s="3480">
        <v>256.8</v>
      </c>
      <c r="Y574" s="3482">
        <v>247.20000000000002</v>
      </c>
      <c r="Z574" s="3482">
        <v>236.4</v>
      </c>
      <c r="AA574" s="3482">
        <v>225.6</v>
      </c>
      <c r="AB574" s="3865">
        <v>213.6</v>
      </c>
      <c r="AC574" s="2812">
        <f>SUM(E574:AB574)</f>
        <v>6354</v>
      </c>
      <c r="AD574" s="2520"/>
    </row>
    <row r="575" spans="1:30" s="8" customFormat="1" ht="12.75" customHeight="1" x14ac:dyDescent="0.2">
      <c r="A575" s="5473"/>
      <c r="B575" s="5575"/>
      <c r="C575" s="2502" t="s">
        <v>311</v>
      </c>
      <c r="D575" s="2195" t="s">
        <v>336</v>
      </c>
      <c r="E575" s="377">
        <v>2134.7541310417932</v>
      </c>
      <c r="F575" s="326">
        <v>2073.6472216845373</v>
      </c>
      <c r="G575" s="326">
        <v>2031.931691765252</v>
      </c>
      <c r="H575" s="468">
        <v>2001.3474660837883</v>
      </c>
      <c r="I575" s="326">
        <v>2001.1028159492455</v>
      </c>
      <c r="J575" s="326">
        <v>2067.0107111478646</v>
      </c>
      <c r="K575" s="326">
        <v>2243.6216793390104</v>
      </c>
      <c r="L575" s="326">
        <v>2504.8976026975633</v>
      </c>
      <c r="M575" s="326">
        <v>2725.9531323924116</v>
      </c>
      <c r="N575" s="468">
        <v>2871.1529112884255</v>
      </c>
      <c r="O575" s="326">
        <v>2963.668645446046</v>
      </c>
      <c r="P575" s="326">
        <v>2865.7459761814202</v>
      </c>
      <c r="Q575" s="326">
        <v>2740.6954445906608</v>
      </c>
      <c r="R575" s="326">
        <v>2870.8780538364913</v>
      </c>
      <c r="S575" s="326">
        <v>2965.1504649848716</v>
      </c>
      <c r="T575" s="326">
        <v>3003.2224293248746</v>
      </c>
      <c r="U575" s="326">
        <v>2918.1930025274205</v>
      </c>
      <c r="V575" s="837">
        <v>2745.5291948912145</v>
      </c>
      <c r="W575" s="326">
        <v>2630.6019995430706</v>
      </c>
      <c r="X575" s="326">
        <v>2634.545547148502</v>
      </c>
      <c r="Y575" s="326">
        <v>2557.1763490224916</v>
      </c>
      <c r="Z575" s="326">
        <v>2464.1657411789492</v>
      </c>
      <c r="AA575" s="326">
        <v>2300.6876189522122</v>
      </c>
      <c r="AB575" s="391">
        <v>2159.7883229613035</v>
      </c>
      <c r="AC575" s="2812">
        <f>SUM(E575:AB575)</f>
        <v>60475.468153979411</v>
      </c>
      <c r="AD575" s="2520"/>
    </row>
    <row r="576" spans="1:30" s="8" customFormat="1" ht="12.75" customHeight="1" x14ac:dyDescent="0.2">
      <c r="A576" s="5473"/>
      <c r="B576" s="5575"/>
      <c r="C576" s="1487" t="s">
        <v>338</v>
      </c>
      <c r="D576" s="637" t="s">
        <v>108</v>
      </c>
      <c r="E576" s="3562">
        <v>114.2</v>
      </c>
      <c r="F576" s="3545">
        <v>114.1</v>
      </c>
      <c r="G576" s="3545">
        <v>107.4</v>
      </c>
      <c r="H576" s="3546">
        <v>109</v>
      </c>
      <c r="I576" s="3545">
        <v>107.5</v>
      </c>
      <c r="J576" s="3545">
        <v>115.7</v>
      </c>
      <c r="K576" s="3545">
        <v>124.3</v>
      </c>
      <c r="L576" s="3545">
        <v>137.30000000000001</v>
      </c>
      <c r="M576" s="3545">
        <v>157.4</v>
      </c>
      <c r="N576" s="3546">
        <v>160.6</v>
      </c>
      <c r="O576" s="3545">
        <v>163.30000000000001</v>
      </c>
      <c r="P576" s="3545">
        <v>152.6</v>
      </c>
      <c r="Q576" s="3545">
        <v>152.9</v>
      </c>
      <c r="R576" s="3545">
        <v>159.4</v>
      </c>
      <c r="S576" s="3545">
        <v>165.6</v>
      </c>
      <c r="T576" s="3545">
        <v>167.8</v>
      </c>
      <c r="U576" s="3545">
        <v>161.80000000000001</v>
      </c>
      <c r="V576" s="3547">
        <v>151.19999999999999</v>
      </c>
      <c r="W576" s="3545">
        <v>145.9</v>
      </c>
      <c r="X576" s="3545">
        <v>139.9</v>
      </c>
      <c r="Y576" s="3545">
        <v>138</v>
      </c>
      <c r="Z576" s="3545">
        <v>136.9</v>
      </c>
      <c r="AA576" s="3545">
        <v>121.6</v>
      </c>
      <c r="AB576" s="3548">
        <v>113.9</v>
      </c>
      <c r="AC576" s="2812">
        <f>SUM(E576:AB576)</f>
        <v>3318.3</v>
      </c>
      <c r="AD576" s="2518"/>
    </row>
    <row r="577" spans="1:30" s="36" customFormat="1" ht="12.75" customHeight="1" thickBot="1" x14ac:dyDescent="0.25">
      <c r="A577" s="5586"/>
      <c r="B577" s="5576"/>
      <c r="C577" s="2761" t="s">
        <v>311</v>
      </c>
      <c r="D577" s="632" t="s">
        <v>109</v>
      </c>
      <c r="E577" s="4231">
        <v>0.10627473148671565</v>
      </c>
      <c r="F577" s="321">
        <v>0.10826542491268919</v>
      </c>
      <c r="G577" s="321">
        <v>0.10510688836104513</v>
      </c>
      <c r="H577" s="475">
        <v>0.10307414104882461</v>
      </c>
      <c r="I577" s="322">
        <v>0.10186859553948162</v>
      </c>
      <c r="J577" s="321">
        <v>9.9766627771295219E-2</v>
      </c>
      <c r="K577" s="321">
        <v>9.6722192369693705E-2</v>
      </c>
      <c r="L577" s="321">
        <v>0.10500963391136801</v>
      </c>
      <c r="M577" s="321">
        <v>0.11790780141843971</v>
      </c>
      <c r="N577" s="475">
        <v>0.10718789407313997</v>
      </c>
      <c r="O577" s="322">
        <v>0.10586319218241041</v>
      </c>
      <c r="P577" s="321">
        <v>0.10526315789473684</v>
      </c>
      <c r="Q577" s="321">
        <v>9.8108227012758481E-2</v>
      </c>
      <c r="R577" s="321">
        <v>0.11400925536390408</v>
      </c>
      <c r="S577" s="321">
        <v>0.11776691116544417</v>
      </c>
      <c r="T577" s="321">
        <v>0.11951710261569418</v>
      </c>
      <c r="U577" s="321">
        <v>0.1146523178807947</v>
      </c>
      <c r="V577" s="1299">
        <v>0.10681318681318683</v>
      </c>
      <c r="W577" s="321">
        <v>0.10132966529115084</v>
      </c>
      <c r="X577" s="321">
        <v>9.7940503432494289E-2</v>
      </c>
      <c r="Y577" s="322">
        <v>9.7123998114097124E-2</v>
      </c>
      <c r="Z577" s="322">
        <v>9.6379647749510758E-2</v>
      </c>
      <c r="AA577" s="322">
        <v>9.853249475890985E-2</v>
      </c>
      <c r="AB577" s="348">
        <v>9.9385817978782806E-2</v>
      </c>
      <c r="AC577" s="2814">
        <f t="shared" ref="AC577" si="130">AC574/AC573</f>
        <v>0.10565488067682978</v>
      </c>
      <c r="AD577" s="2519"/>
    </row>
    <row r="578" spans="1:30" s="8" customFormat="1" ht="12.75" customHeight="1" x14ac:dyDescent="0.2">
      <c r="A578" s="5584" t="s">
        <v>129</v>
      </c>
      <c r="B578" s="5577" t="s">
        <v>88</v>
      </c>
      <c r="C578" s="1486" t="s">
        <v>641</v>
      </c>
      <c r="D578" s="633" t="s">
        <v>106</v>
      </c>
      <c r="E578" s="3866">
        <v>411.2</v>
      </c>
      <c r="F578" s="3475">
        <v>407.6</v>
      </c>
      <c r="G578" s="3475">
        <v>406</v>
      </c>
      <c r="H578" s="3863">
        <v>407.2</v>
      </c>
      <c r="I578" s="3477">
        <v>406.40000000000003</v>
      </c>
      <c r="J578" s="3475">
        <v>418</v>
      </c>
      <c r="K578" s="3475">
        <v>445.2</v>
      </c>
      <c r="L578" s="3475">
        <v>456</v>
      </c>
      <c r="M578" s="3475">
        <v>501.2</v>
      </c>
      <c r="N578" s="3863">
        <v>553.20000000000005</v>
      </c>
      <c r="O578" s="3477">
        <v>509.6</v>
      </c>
      <c r="P578" s="3475">
        <v>515.6</v>
      </c>
      <c r="Q578" s="3475">
        <v>519.6</v>
      </c>
      <c r="R578" s="3475">
        <v>514.79999999999995</v>
      </c>
      <c r="S578" s="3475">
        <v>511.2</v>
      </c>
      <c r="T578" s="3475">
        <v>494.8</v>
      </c>
      <c r="U578" s="3475">
        <v>496.40000000000003</v>
      </c>
      <c r="V578" s="3476">
        <v>511.6</v>
      </c>
      <c r="W578" s="3477">
        <v>498.8</v>
      </c>
      <c r="X578" s="3475">
        <v>485.6</v>
      </c>
      <c r="Y578" s="3477">
        <v>480.8</v>
      </c>
      <c r="Z578" s="3477">
        <v>479.2</v>
      </c>
      <c r="AA578" s="3477">
        <v>471.2</v>
      </c>
      <c r="AB578" s="3864">
        <v>470.8</v>
      </c>
      <c r="AC578" s="2816">
        <f>SUM(E578:AB578)</f>
        <v>11372</v>
      </c>
      <c r="AD578" s="2520"/>
    </row>
    <row r="579" spans="1:30" s="8" customFormat="1" ht="12.75" customHeight="1" x14ac:dyDescent="0.2">
      <c r="A579" s="5455"/>
      <c r="B579" s="5574"/>
      <c r="C579" s="1487" t="s">
        <v>641</v>
      </c>
      <c r="D579" s="637" t="s">
        <v>107</v>
      </c>
      <c r="E579" s="3867">
        <v>192</v>
      </c>
      <c r="F579" s="3480">
        <v>191.6</v>
      </c>
      <c r="G579" s="3480">
        <v>190</v>
      </c>
      <c r="H579" s="3862">
        <v>191.20000000000002</v>
      </c>
      <c r="I579" s="3482">
        <v>189.6</v>
      </c>
      <c r="J579" s="3480">
        <v>192.8</v>
      </c>
      <c r="K579" s="3480">
        <v>200</v>
      </c>
      <c r="L579" s="3480">
        <v>200</v>
      </c>
      <c r="M579" s="3480">
        <v>222.4</v>
      </c>
      <c r="N579" s="3862">
        <v>248</v>
      </c>
      <c r="O579" s="3482">
        <v>230.4</v>
      </c>
      <c r="P579" s="3480">
        <v>242.4</v>
      </c>
      <c r="Q579" s="3480">
        <v>242</v>
      </c>
      <c r="R579" s="3480">
        <v>243.6</v>
      </c>
      <c r="S579" s="3480">
        <v>243.6</v>
      </c>
      <c r="T579" s="3480">
        <v>239.20000000000002</v>
      </c>
      <c r="U579" s="3480">
        <v>238.4</v>
      </c>
      <c r="V579" s="3481">
        <v>246.8</v>
      </c>
      <c r="W579" s="3482">
        <v>242.4</v>
      </c>
      <c r="X579" s="3480">
        <v>238.4</v>
      </c>
      <c r="Y579" s="3482">
        <v>236.8</v>
      </c>
      <c r="Z579" s="3482">
        <v>236.4</v>
      </c>
      <c r="AA579" s="3482">
        <v>234</v>
      </c>
      <c r="AB579" s="3865">
        <v>236.8</v>
      </c>
      <c r="AC579" s="2812">
        <f>SUM(E579:AB579)</f>
        <v>5368.7999999999993</v>
      </c>
      <c r="AD579" s="2520"/>
    </row>
    <row r="580" spans="1:30" s="8" customFormat="1" ht="12.75" customHeight="1" x14ac:dyDescent="0.2">
      <c r="A580" s="5473"/>
      <c r="B580" s="5575"/>
      <c r="C580" s="2502" t="s">
        <v>311</v>
      </c>
      <c r="D580" s="2195" t="s">
        <v>336</v>
      </c>
      <c r="E580" s="377">
        <v>453.81652680350902</v>
      </c>
      <c r="F580" s="326">
        <v>450.38685593609415</v>
      </c>
      <c r="G580" s="326">
        <v>448.25885378874557</v>
      </c>
      <c r="H580" s="468">
        <v>449.85473210804395</v>
      </c>
      <c r="I580" s="326">
        <v>448.45191492511213</v>
      </c>
      <c r="J580" s="326">
        <v>460.32145290003592</v>
      </c>
      <c r="K580" s="326">
        <v>488.06048805450331</v>
      </c>
      <c r="L580" s="326">
        <v>497.93172222705391</v>
      </c>
      <c r="M580" s="326">
        <v>548.32763928147926</v>
      </c>
      <c r="N580" s="468">
        <v>606.24602266736565</v>
      </c>
      <c r="O580" s="326">
        <v>559.26408788693027</v>
      </c>
      <c r="P580" s="326">
        <v>569.73776423895231</v>
      </c>
      <c r="Q580" s="326">
        <v>573.1912071900615</v>
      </c>
      <c r="R580" s="326">
        <v>569.52611880404572</v>
      </c>
      <c r="S580" s="326">
        <v>566.2741385583488</v>
      </c>
      <c r="T580" s="326">
        <v>549.58500707351902</v>
      </c>
      <c r="U580" s="326">
        <v>550.679144329981</v>
      </c>
      <c r="V580" s="837">
        <v>568.01830956404922</v>
      </c>
      <c r="W580" s="326">
        <v>554.58020159396244</v>
      </c>
      <c r="X580" s="326">
        <v>540.9638804948072</v>
      </c>
      <c r="Y580" s="326">
        <v>535.95044547047439</v>
      </c>
      <c r="Z580" s="326">
        <v>534.33846951160081</v>
      </c>
      <c r="AA580" s="326">
        <v>526.10402013290104</v>
      </c>
      <c r="AB580" s="391">
        <v>526.99798861096235</v>
      </c>
      <c r="AC580" s="2812">
        <f>SUM(E580:AB580)</f>
        <v>12576.86699215254</v>
      </c>
      <c r="AD580" s="2520"/>
    </row>
    <row r="581" spans="1:30" s="8" customFormat="1" ht="12.75" customHeight="1" x14ac:dyDescent="0.2">
      <c r="A581" s="5473"/>
      <c r="B581" s="5575"/>
      <c r="C581" s="1487" t="s">
        <v>338</v>
      </c>
      <c r="D581" s="637" t="s">
        <v>108</v>
      </c>
      <c r="E581" s="3562">
        <v>24.8</v>
      </c>
      <c r="F581" s="3545">
        <v>24.3</v>
      </c>
      <c r="G581" s="3545">
        <v>24.5</v>
      </c>
      <c r="H581" s="3546">
        <v>24.3</v>
      </c>
      <c r="I581" s="3545">
        <v>24.8</v>
      </c>
      <c r="J581" s="3545">
        <v>26.4</v>
      </c>
      <c r="K581" s="3545">
        <v>26.5</v>
      </c>
      <c r="L581" s="3545">
        <v>27.6</v>
      </c>
      <c r="M581" s="3545">
        <v>32.6</v>
      </c>
      <c r="N581" s="3546">
        <v>34.5</v>
      </c>
      <c r="O581" s="3545">
        <v>30.5</v>
      </c>
      <c r="P581" s="3545">
        <v>31.9</v>
      </c>
      <c r="Q581" s="3545">
        <v>33</v>
      </c>
      <c r="R581" s="3545">
        <v>31</v>
      </c>
      <c r="S581" s="3545">
        <v>34.299999999999997</v>
      </c>
      <c r="T581" s="3545">
        <v>30.8</v>
      </c>
      <c r="U581" s="3545">
        <v>31.5</v>
      </c>
      <c r="V581" s="3547">
        <v>31.6</v>
      </c>
      <c r="W581" s="3545">
        <v>31.5</v>
      </c>
      <c r="X581" s="3545">
        <v>30.2</v>
      </c>
      <c r="Y581" s="3545">
        <v>30.3</v>
      </c>
      <c r="Z581" s="3545">
        <v>29.9</v>
      </c>
      <c r="AA581" s="3545">
        <v>29.6</v>
      </c>
      <c r="AB581" s="3548">
        <v>30.8</v>
      </c>
      <c r="AC581" s="2812">
        <f>SUM(E581:AB581)</f>
        <v>707.19999999999993</v>
      </c>
      <c r="AD581" s="2518"/>
    </row>
    <row r="582" spans="1:30" s="36" customFormat="1" ht="12.75" customHeight="1" thickBot="1" x14ac:dyDescent="0.25">
      <c r="A582" s="5586"/>
      <c r="B582" s="5576"/>
      <c r="C582" s="2761" t="s">
        <v>311</v>
      </c>
      <c r="D582" s="638" t="s">
        <v>109</v>
      </c>
      <c r="E582" s="4231">
        <v>0.46692607003891051</v>
      </c>
      <c r="F582" s="321">
        <v>0.47006869479882235</v>
      </c>
      <c r="G582" s="321">
        <v>0.46798029556650245</v>
      </c>
      <c r="H582" s="475">
        <v>0.46954813359528491</v>
      </c>
      <c r="I582" s="322">
        <v>0.46653543307086609</v>
      </c>
      <c r="J582" s="321">
        <v>0.46124401913875601</v>
      </c>
      <c r="K582" s="321">
        <v>0.44923629829290207</v>
      </c>
      <c r="L582" s="321">
        <v>0.43859649122807015</v>
      </c>
      <c r="M582" s="321">
        <v>0.44373503591380686</v>
      </c>
      <c r="N582" s="475">
        <v>0.44830079537237882</v>
      </c>
      <c r="O582" s="322">
        <v>0.45211930926216637</v>
      </c>
      <c r="P582" s="321">
        <v>0.47013188518231186</v>
      </c>
      <c r="Q582" s="321">
        <v>0.46574287913779827</v>
      </c>
      <c r="R582" s="321">
        <v>0.47319347319347321</v>
      </c>
      <c r="S582" s="321">
        <v>0.47652582159624413</v>
      </c>
      <c r="T582" s="321">
        <v>0.48342764753435735</v>
      </c>
      <c r="U582" s="321">
        <v>0.48025785656728442</v>
      </c>
      <c r="V582" s="1299">
        <v>0.48240813135261923</v>
      </c>
      <c r="W582" s="321">
        <v>0.48596631916599842</v>
      </c>
      <c r="X582" s="321">
        <v>0.49093904448105435</v>
      </c>
      <c r="Y582" s="322">
        <v>0.49251247920133112</v>
      </c>
      <c r="Z582" s="322">
        <v>0.49332220367278801</v>
      </c>
      <c r="AA582" s="322">
        <v>0.49660441426146013</v>
      </c>
      <c r="AB582" s="348">
        <v>0.50297366185216652</v>
      </c>
      <c r="AC582" s="2814">
        <f t="shared" ref="AC582" si="131">AC579/AC578</f>
        <v>0.47210692930003512</v>
      </c>
      <c r="AD582" s="2519"/>
    </row>
    <row r="583" spans="1:30" s="8" customFormat="1" ht="12.75" customHeight="1" x14ac:dyDescent="0.2">
      <c r="A583" s="5584" t="s">
        <v>182</v>
      </c>
      <c r="B583" s="5573" t="s">
        <v>655</v>
      </c>
      <c r="C583" s="1486" t="s">
        <v>642</v>
      </c>
      <c r="D583" s="633" t="s">
        <v>106</v>
      </c>
      <c r="E583" s="3866">
        <v>67.599999999999994</v>
      </c>
      <c r="F583" s="3475">
        <v>67.599999999999994</v>
      </c>
      <c r="G583" s="3475">
        <v>67.599999999999994</v>
      </c>
      <c r="H583" s="3863">
        <v>66</v>
      </c>
      <c r="I583" s="3477">
        <v>66.400000000000006</v>
      </c>
      <c r="J583" s="3475">
        <v>66</v>
      </c>
      <c r="K583" s="3475">
        <v>67.599999999999994</v>
      </c>
      <c r="L583" s="3475">
        <v>66.8</v>
      </c>
      <c r="M583" s="3475">
        <v>65.599999999999994</v>
      </c>
      <c r="N583" s="3863">
        <v>70</v>
      </c>
      <c r="O583" s="3477">
        <v>71.600000000000009</v>
      </c>
      <c r="P583" s="3475">
        <v>73.2</v>
      </c>
      <c r="Q583" s="3475">
        <v>74</v>
      </c>
      <c r="R583" s="3475">
        <v>74</v>
      </c>
      <c r="S583" s="3475">
        <v>80.8</v>
      </c>
      <c r="T583" s="3475">
        <v>76.8</v>
      </c>
      <c r="U583" s="3475">
        <v>76.400000000000006</v>
      </c>
      <c r="V583" s="3476">
        <v>78</v>
      </c>
      <c r="W583" s="3477">
        <v>68.400000000000006</v>
      </c>
      <c r="X583" s="3475">
        <v>64.400000000000006</v>
      </c>
      <c r="Y583" s="3477">
        <v>64</v>
      </c>
      <c r="Z583" s="3477">
        <v>63.6</v>
      </c>
      <c r="AA583" s="3477">
        <v>64</v>
      </c>
      <c r="AB583" s="3864">
        <v>64</v>
      </c>
      <c r="AC583" s="3870">
        <f>SUM(E583:AB583)</f>
        <v>1664.4</v>
      </c>
      <c r="AD583" s="2520"/>
    </row>
    <row r="584" spans="1:30" s="8" customFormat="1" ht="12.75" customHeight="1" x14ac:dyDescent="0.2">
      <c r="A584" s="5455"/>
      <c r="B584" s="5574"/>
      <c r="C584" s="1487" t="s">
        <v>642</v>
      </c>
      <c r="D584" s="637" t="s">
        <v>107</v>
      </c>
      <c r="E584" s="3867">
        <v>8</v>
      </c>
      <c r="F584" s="3480">
        <v>7.2</v>
      </c>
      <c r="G584" s="3480">
        <v>7.6000000000000005</v>
      </c>
      <c r="H584" s="3862">
        <v>8</v>
      </c>
      <c r="I584" s="3482">
        <v>7.6000000000000005</v>
      </c>
      <c r="J584" s="3480">
        <v>7.6000000000000005</v>
      </c>
      <c r="K584" s="3480">
        <v>7.6000000000000005</v>
      </c>
      <c r="L584" s="3480">
        <v>7.6000000000000005</v>
      </c>
      <c r="M584" s="3480">
        <v>8</v>
      </c>
      <c r="N584" s="3862">
        <v>20</v>
      </c>
      <c r="O584" s="3482">
        <v>19.600000000000001</v>
      </c>
      <c r="P584" s="3480">
        <v>19.2</v>
      </c>
      <c r="Q584" s="3480">
        <v>18.8</v>
      </c>
      <c r="R584" s="3480">
        <v>13.200000000000001</v>
      </c>
      <c r="S584" s="3480">
        <v>13.200000000000001</v>
      </c>
      <c r="T584" s="3480">
        <v>19.600000000000001</v>
      </c>
      <c r="U584" s="3480">
        <v>20.8</v>
      </c>
      <c r="V584" s="3481">
        <v>19.600000000000001</v>
      </c>
      <c r="W584" s="3482">
        <v>10.4</v>
      </c>
      <c r="X584" s="3480">
        <v>7.6000000000000005</v>
      </c>
      <c r="Y584" s="3482">
        <v>6.4</v>
      </c>
      <c r="Z584" s="3482">
        <v>6.8</v>
      </c>
      <c r="AA584" s="3482">
        <v>6.8</v>
      </c>
      <c r="AB584" s="3865">
        <v>6.8</v>
      </c>
      <c r="AC584" s="3871">
        <f>SUM(E584:AB584)</f>
        <v>278</v>
      </c>
      <c r="AD584" s="2520"/>
    </row>
    <row r="585" spans="1:30" s="8" customFormat="1" ht="12.75" customHeight="1" x14ac:dyDescent="0.2">
      <c r="A585" s="5473"/>
      <c r="B585" s="5575"/>
      <c r="C585" s="2502" t="s">
        <v>311</v>
      </c>
      <c r="D585" s="2195" t="s">
        <v>336</v>
      </c>
      <c r="E585" s="377">
        <v>68.071726876875971</v>
      </c>
      <c r="F585" s="326">
        <v>67.982350650738752</v>
      </c>
      <c r="G585" s="326">
        <v>68.025877429107808</v>
      </c>
      <c r="H585" s="468">
        <v>66.483080554378645</v>
      </c>
      <c r="I585" s="326">
        <v>66.833524521754811</v>
      </c>
      <c r="J585" s="326">
        <v>66.436134746085287</v>
      </c>
      <c r="K585" s="326">
        <v>68.025877429107808</v>
      </c>
      <c r="L585" s="326">
        <v>67.230945255886439</v>
      </c>
      <c r="M585" s="326">
        <v>66.086004569802824</v>
      </c>
      <c r="N585" s="468">
        <v>72.801098892805186</v>
      </c>
      <c r="O585" s="326">
        <v>74.23422391323291</v>
      </c>
      <c r="P585" s="326">
        <v>75.676152122052301</v>
      </c>
      <c r="Q585" s="326">
        <v>76.350769478768186</v>
      </c>
      <c r="R585" s="326">
        <v>75.168078331163954</v>
      </c>
      <c r="S585" s="326">
        <v>81.871118228591456</v>
      </c>
      <c r="T585" s="326">
        <v>79.261592212117463</v>
      </c>
      <c r="U585" s="326">
        <v>79.18080575493029</v>
      </c>
      <c r="V585" s="837">
        <v>80.424871774843382</v>
      </c>
      <c r="W585" s="326">
        <v>69.186125776776947</v>
      </c>
      <c r="X585" s="326">
        <v>64.846896610400719</v>
      </c>
      <c r="Y585" s="326">
        <v>64.319203975173693</v>
      </c>
      <c r="Z585" s="326">
        <v>63.962489007229856</v>
      </c>
      <c r="AA585" s="326">
        <v>64.360236171101789</v>
      </c>
      <c r="AB585" s="391">
        <v>64.360236171101789</v>
      </c>
      <c r="AC585" s="2812">
        <f>SUM(E585:AB585)</f>
        <v>1691.1794204540281</v>
      </c>
      <c r="AD585" s="2520"/>
    </row>
    <row r="586" spans="1:30" s="8" customFormat="1" ht="12.75" customHeight="1" x14ac:dyDescent="0.2">
      <c r="A586" s="5473"/>
      <c r="B586" s="5575"/>
      <c r="C586" s="1487" t="s">
        <v>338</v>
      </c>
      <c r="D586" s="637" t="s">
        <v>108</v>
      </c>
      <c r="E586" s="3562">
        <v>4.5</v>
      </c>
      <c r="F586" s="3545">
        <v>4.2</v>
      </c>
      <c r="G586" s="3545">
        <v>4</v>
      </c>
      <c r="H586" s="3546">
        <v>4.4000000000000004</v>
      </c>
      <c r="I586" s="3545">
        <v>4</v>
      </c>
      <c r="J586" s="3545">
        <v>4.5</v>
      </c>
      <c r="K586" s="3545">
        <v>4.2</v>
      </c>
      <c r="L586" s="3545">
        <v>4.5</v>
      </c>
      <c r="M586" s="3545">
        <v>4.5999999999999996</v>
      </c>
      <c r="N586" s="3547">
        <v>4.8</v>
      </c>
      <c r="O586" s="3545">
        <v>5</v>
      </c>
      <c r="P586" s="3545">
        <v>5.8</v>
      </c>
      <c r="Q586" s="3545">
        <v>4.0999999999999996</v>
      </c>
      <c r="R586" s="3545">
        <v>4.4000000000000004</v>
      </c>
      <c r="S586" s="3545">
        <v>5.3</v>
      </c>
      <c r="T586" s="3545">
        <v>5.0999999999999996</v>
      </c>
      <c r="U586" s="3545">
        <v>4.5999999999999996</v>
      </c>
      <c r="V586" s="3547">
        <v>4.8</v>
      </c>
      <c r="W586" s="3545">
        <v>4.4000000000000004</v>
      </c>
      <c r="X586" s="3545">
        <v>4.0999999999999996</v>
      </c>
      <c r="Y586" s="3545">
        <v>4.2</v>
      </c>
      <c r="Z586" s="3545">
        <v>4.0999999999999996</v>
      </c>
      <c r="AA586" s="3545">
        <v>4.0999999999999996</v>
      </c>
      <c r="AB586" s="3548">
        <v>4.5</v>
      </c>
      <c r="AC586" s="2812">
        <f>SUM(E586:AB586)</f>
        <v>108.19999999999997</v>
      </c>
      <c r="AD586" s="2518"/>
    </row>
    <row r="587" spans="1:30" s="36" customFormat="1" ht="12.75" customHeight="1" thickBot="1" x14ac:dyDescent="0.25">
      <c r="A587" s="5586"/>
      <c r="B587" s="5576"/>
      <c r="C587" s="2761" t="s">
        <v>311</v>
      </c>
      <c r="D587" s="632" t="s">
        <v>109</v>
      </c>
      <c r="E587" s="4231">
        <v>0.1183431952662722</v>
      </c>
      <c r="F587" s="321">
        <v>0.10650887573964499</v>
      </c>
      <c r="G587" s="321">
        <v>0.1124260355029586</v>
      </c>
      <c r="H587" s="475">
        <v>0.12121212121212122</v>
      </c>
      <c r="I587" s="322">
        <v>0.1144578313253012</v>
      </c>
      <c r="J587" s="321">
        <v>0.11515151515151516</v>
      </c>
      <c r="K587" s="321">
        <v>0.1124260355029586</v>
      </c>
      <c r="L587" s="321">
        <v>0.11377245508982037</v>
      </c>
      <c r="M587" s="321">
        <v>0.12195121951219513</v>
      </c>
      <c r="N587" s="1299">
        <v>0.2857142857142857</v>
      </c>
      <c r="O587" s="322">
        <v>0.27374301675977653</v>
      </c>
      <c r="P587" s="321">
        <v>0.26229508196721307</v>
      </c>
      <c r="Q587" s="321">
        <v>0.25405405405405407</v>
      </c>
      <c r="R587" s="321">
        <v>0.17837837837837839</v>
      </c>
      <c r="S587" s="321">
        <v>0.16336633663366337</v>
      </c>
      <c r="T587" s="321">
        <v>0.25520833333333337</v>
      </c>
      <c r="U587" s="321">
        <v>0.27225130890052357</v>
      </c>
      <c r="V587" s="1299">
        <v>0.25128205128205128</v>
      </c>
      <c r="W587" s="321">
        <v>0.15204678362573099</v>
      </c>
      <c r="X587" s="321">
        <v>0.11801242236024845</v>
      </c>
      <c r="Y587" s="322">
        <v>0.1</v>
      </c>
      <c r="Z587" s="322">
        <v>0.10691823899371068</v>
      </c>
      <c r="AA587" s="322">
        <v>0.10625</v>
      </c>
      <c r="AB587" s="348">
        <v>0.10625</v>
      </c>
      <c r="AC587" s="2814">
        <f t="shared" ref="AC587" si="132">AC584/AC583</f>
        <v>0.16702715693342945</v>
      </c>
      <c r="AD587" s="2519"/>
    </row>
    <row r="588" spans="1:30" s="8" customFormat="1" ht="12.75" customHeight="1" x14ac:dyDescent="0.2">
      <c r="A588" s="5584" t="s">
        <v>184</v>
      </c>
      <c r="B588" s="5577" t="s">
        <v>87</v>
      </c>
      <c r="C588" s="1486" t="s">
        <v>641</v>
      </c>
      <c r="D588" s="633" t="s">
        <v>106</v>
      </c>
      <c r="E588" s="3866">
        <v>269.39999999999998</v>
      </c>
      <c r="F588" s="3475">
        <v>248.4</v>
      </c>
      <c r="G588" s="3475">
        <v>239.4</v>
      </c>
      <c r="H588" s="3476">
        <v>239.4</v>
      </c>
      <c r="I588" s="3475">
        <v>245.4</v>
      </c>
      <c r="J588" s="3475">
        <v>258.60000000000002</v>
      </c>
      <c r="K588" s="3475">
        <v>283.2</v>
      </c>
      <c r="L588" s="3475">
        <v>308.40000000000003</v>
      </c>
      <c r="M588" s="3475">
        <v>335.40000000000003</v>
      </c>
      <c r="N588" s="3476">
        <v>348.6</v>
      </c>
      <c r="O588" s="3475">
        <v>352.8</v>
      </c>
      <c r="P588" s="3475">
        <v>357</v>
      </c>
      <c r="Q588" s="3475">
        <v>350.40000000000003</v>
      </c>
      <c r="R588" s="3475">
        <v>374.40000000000003</v>
      </c>
      <c r="S588" s="3475">
        <v>388.2</v>
      </c>
      <c r="T588" s="3475">
        <v>408</v>
      </c>
      <c r="U588" s="3475">
        <v>406.8</v>
      </c>
      <c r="V588" s="3476">
        <v>408.6</v>
      </c>
      <c r="W588" s="3475">
        <v>404.40000000000003</v>
      </c>
      <c r="X588" s="3475">
        <v>396.6</v>
      </c>
      <c r="Y588" s="3477">
        <v>393</v>
      </c>
      <c r="Z588" s="3475">
        <v>386.40000000000003</v>
      </c>
      <c r="AA588" s="3475">
        <v>334.8</v>
      </c>
      <c r="AB588" s="3864">
        <v>298.2</v>
      </c>
      <c r="AC588" s="2816">
        <f>SUM(E588:AB588)</f>
        <v>8035.8</v>
      </c>
      <c r="AD588" s="2520"/>
    </row>
    <row r="589" spans="1:30" s="8" customFormat="1" ht="12.75" customHeight="1" x14ac:dyDescent="0.2">
      <c r="A589" s="5455"/>
      <c r="B589" s="5574"/>
      <c r="C589" s="1487" t="s">
        <v>641</v>
      </c>
      <c r="D589" s="637" t="s">
        <v>107</v>
      </c>
      <c r="E589" s="3867">
        <v>84.600000000000009</v>
      </c>
      <c r="F589" s="3480">
        <v>84</v>
      </c>
      <c r="G589" s="3480">
        <v>83.4</v>
      </c>
      <c r="H589" s="3481">
        <v>82.2</v>
      </c>
      <c r="I589" s="3480">
        <v>83.4</v>
      </c>
      <c r="J589" s="3480">
        <v>83.4</v>
      </c>
      <c r="K589" s="3480">
        <v>84.600000000000009</v>
      </c>
      <c r="L589" s="3480">
        <v>84.600000000000009</v>
      </c>
      <c r="M589" s="3480">
        <v>82.2</v>
      </c>
      <c r="N589" s="3481">
        <v>81</v>
      </c>
      <c r="O589" s="3480">
        <v>79.2</v>
      </c>
      <c r="P589" s="3480">
        <v>80.400000000000006</v>
      </c>
      <c r="Q589" s="3480">
        <v>78.600000000000009</v>
      </c>
      <c r="R589" s="3480">
        <v>78.600000000000009</v>
      </c>
      <c r="S589" s="3480">
        <v>79.2</v>
      </c>
      <c r="T589" s="3480">
        <v>82.2</v>
      </c>
      <c r="U589" s="3480">
        <v>83.4</v>
      </c>
      <c r="V589" s="3481">
        <v>83.4</v>
      </c>
      <c r="W589" s="3480">
        <v>82.2</v>
      </c>
      <c r="X589" s="3480">
        <v>88.2</v>
      </c>
      <c r="Y589" s="3482">
        <v>88.2</v>
      </c>
      <c r="Z589" s="3480">
        <v>89.4</v>
      </c>
      <c r="AA589" s="3480">
        <v>84.600000000000009</v>
      </c>
      <c r="AB589" s="3865">
        <v>83.4</v>
      </c>
      <c r="AC589" s="2812">
        <f>SUM(E589:AB589)</f>
        <v>1994.4000000000005</v>
      </c>
      <c r="AD589" s="2520"/>
    </row>
    <row r="590" spans="1:30" s="8" customFormat="1" ht="12.75" customHeight="1" x14ac:dyDescent="0.2">
      <c r="A590" s="5473"/>
      <c r="B590" s="5575"/>
      <c r="C590" s="2502" t="s">
        <v>311</v>
      </c>
      <c r="D590" s="2195" t="s">
        <v>336</v>
      </c>
      <c r="E590" s="377">
        <v>282.37124499495337</v>
      </c>
      <c r="F590" s="326">
        <v>262.21853481399825</v>
      </c>
      <c r="G590" s="326">
        <v>253.51118318527884</v>
      </c>
      <c r="H590" s="837">
        <v>253.11894437200863</v>
      </c>
      <c r="I590" s="326">
        <v>259.18472177194394</v>
      </c>
      <c r="J590" s="326">
        <v>271.71588102280663</v>
      </c>
      <c r="K590" s="326">
        <v>295.56623623140717</v>
      </c>
      <c r="L590" s="326">
        <v>319.79324570728511</v>
      </c>
      <c r="M590" s="326">
        <v>345.32593299664018</v>
      </c>
      <c r="N590" s="837">
        <v>357.88679774476179</v>
      </c>
      <c r="O590" s="326">
        <v>361.58053044930392</v>
      </c>
      <c r="P590" s="326">
        <v>365.94147072995156</v>
      </c>
      <c r="Q590" s="326">
        <v>359.10739340759892</v>
      </c>
      <c r="R590" s="326">
        <v>382.56152446371289</v>
      </c>
      <c r="S590" s="326">
        <v>396.19676929525815</v>
      </c>
      <c r="T590" s="326">
        <v>416.19807784275025</v>
      </c>
      <c r="U590" s="326">
        <v>415.26112266861679</v>
      </c>
      <c r="V590" s="837">
        <v>417.02460359072342</v>
      </c>
      <c r="W590" s="326">
        <v>412.66960149737224</v>
      </c>
      <c r="X590" s="326">
        <v>406.28905966072978</v>
      </c>
      <c r="Y590" s="326">
        <v>402.77566957302673</v>
      </c>
      <c r="Z590" s="326">
        <v>396.60726165817994</v>
      </c>
      <c r="AA590" s="326">
        <v>345.32332675334868</v>
      </c>
      <c r="AB590" s="391">
        <v>309.64302026688733</v>
      </c>
      <c r="AC590" s="2812">
        <f>SUM(E590:AB590)</f>
        <v>8287.8721546985435</v>
      </c>
      <c r="AD590" s="2520"/>
    </row>
    <row r="591" spans="1:30" s="8" customFormat="1" ht="12.75" customHeight="1" x14ac:dyDescent="0.2">
      <c r="A591" s="5473"/>
      <c r="B591" s="5575"/>
      <c r="C591" s="1445" t="s">
        <v>338</v>
      </c>
      <c r="D591" s="868" t="s">
        <v>108</v>
      </c>
      <c r="E591" s="3557">
        <v>15.1</v>
      </c>
      <c r="F591" s="3558">
        <v>15</v>
      </c>
      <c r="G591" s="3558">
        <v>14.3</v>
      </c>
      <c r="H591" s="3559">
        <v>14.8</v>
      </c>
      <c r="I591" s="3558">
        <v>14.3</v>
      </c>
      <c r="J591" s="3558">
        <v>16.600000000000001</v>
      </c>
      <c r="K591" s="3558">
        <v>18.3</v>
      </c>
      <c r="L591" s="3558">
        <v>19.100000000000001</v>
      </c>
      <c r="M591" s="3558">
        <v>20.9</v>
      </c>
      <c r="N591" s="3559">
        <v>21.4</v>
      </c>
      <c r="O591" s="3558">
        <v>20</v>
      </c>
      <c r="P591" s="3558">
        <v>19.7</v>
      </c>
      <c r="Q591" s="3558">
        <v>20</v>
      </c>
      <c r="R591" s="3558">
        <v>22.2</v>
      </c>
      <c r="S591" s="3558">
        <v>23.2</v>
      </c>
      <c r="T591" s="3558">
        <v>23.6</v>
      </c>
      <c r="U591" s="3558">
        <v>24.3</v>
      </c>
      <c r="V591" s="3559">
        <v>22.9</v>
      </c>
      <c r="W591" s="3558">
        <v>22.9</v>
      </c>
      <c r="X591" s="3558">
        <v>22.4</v>
      </c>
      <c r="Y591" s="3560">
        <v>23.2</v>
      </c>
      <c r="Z591" s="3558">
        <v>21.2</v>
      </c>
      <c r="AA591" s="3558">
        <v>18.399999999999999</v>
      </c>
      <c r="AB591" s="3561">
        <v>17</v>
      </c>
      <c r="AC591" s="2812">
        <f>SUM(E591:AB591)</f>
        <v>470.7999999999999</v>
      </c>
      <c r="AD591" s="2518"/>
    </row>
    <row r="592" spans="1:30" s="36" customFormat="1" ht="12.75" customHeight="1" thickBot="1" x14ac:dyDescent="0.25">
      <c r="A592" s="5586"/>
      <c r="B592" s="5576"/>
      <c r="C592" s="2761" t="s">
        <v>311</v>
      </c>
      <c r="D592" s="632" t="s">
        <v>109</v>
      </c>
      <c r="E592" s="347">
        <v>0.31403118040089095</v>
      </c>
      <c r="F592" s="330">
        <v>0.33816425120772947</v>
      </c>
      <c r="G592" s="330">
        <v>0.34837092731829578</v>
      </c>
      <c r="H592" s="1297">
        <v>0.34335839598997492</v>
      </c>
      <c r="I592" s="330">
        <v>0.33985330073349634</v>
      </c>
      <c r="J592" s="330">
        <v>0.3225058004640371</v>
      </c>
      <c r="K592" s="330">
        <v>0.29872881355932207</v>
      </c>
      <c r="L592" s="330">
        <v>0.27431906614785995</v>
      </c>
      <c r="M592" s="330">
        <v>0.24508050089445438</v>
      </c>
      <c r="N592" s="1297">
        <v>0.23235800344234078</v>
      </c>
      <c r="O592" s="330">
        <v>0.22448979591836735</v>
      </c>
      <c r="P592" s="330">
        <v>0.22521008403361345</v>
      </c>
      <c r="Q592" s="330">
        <v>0.22431506849315069</v>
      </c>
      <c r="R592" s="330">
        <v>0.20993589743589744</v>
      </c>
      <c r="S592" s="330">
        <v>0.20401854714064915</v>
      </c>
      <c r="T592" s="330">
        <v>0.20147058823529412</v>
      </c>
      <c r="U592" s="330">
        <v>0.20501474926253688</v>
      </c>
      <c r="V592" s="1297">
        <v>0.20411160058737152</v>
      </c>
      <c r="W592" s="330">
        <v>0.20326409495548961</v>
      </c>
      <c r="X592" s="330">
        <v>0.22239031770045387</v>
      </c>
      <c r="Y592" s="331">
        <v>0.22442748091603054</v>
      </c>
      <c r="Z592" s="330">
        <v>0.23136645962732919</v>
      </c>
      <c r="AA592" s="330">
        <v>0.25268817204301075</v>
      </c>
      <c r="AB592" s="323">
        <v>0.27967806841046283</v>
      </c>
      <c r="AC592" s="2814">
        <f t="shared" ref="AC592" si="133">AC589/AC588</f>
        <v>0.24818935264690517</v>
      </c>
      <c r="AD592" s="2519"/>
    </row>
    <row r="593" spans="1:30" s="8" customFormat="1" ht="12.75" customHeight="1" x14ac:dyDescent="0.2">
      <c r="A593" s="5584" t="s">
        <v>204</v>
      </c>
      <c r="B593" s="5578" t="s">
        <v>605</v>
      </c>
      <c r="C593" s="1486" t="s">
        <v>292</v>
      </c>
      <c r="D593" s="633" t="s">
        <v>106</v>
      </c>
      <c r="E593" s="317"/>
      <c r="F593" s="318"/>
      <c r="G593" s="318"/>
      <c r="H593" s="959"/>
      <c r="I593" s="318"/>
      <c r="J593" s="318"/>
      <c r="K593" s="318"/>
      <c r="L593" s="318"/>
      <c r="M593" s="318"/>
      <c r="N593" s="959"/>
      <c r="O593" s="318"/>
      <c r="P593" s="318"/>
      <c r="Q593" s="318"/>
      <c r="R593" s="318"/>
      <c r="S593" s="318"/>
      <c r="T593" s="318"/>
      <c r="U593" s="318"/>
      <c r="V593" s="959"/>
      <c r="W593" s="318"/>
      <c r="X593" s="318"/>
      <c r="Y593" s="319"/>
      <c r="Z593" s="318"/>
      <c r="AA593" s="318"/>
      <c r="AB593" s="394"/>
      <c r="AC593" s="2160"/>
      <c r="AD593" s="2520"/>
    </row>
    <row r="594" spans="1:30" s="8" customFormat="1" ht="12.75" customHeight="1" x14ac:dyDescent="0.2">
      <c r="A594" s="5455"/>
      <c r="B594" s="5579"/>
      <c r="C594" s="1487" t="s">
        <v>292</v>
      </c>
      <c r="D594" s="637" t="s">
        <v>107</v>
      </c>
      <c r="E594" s="317"/>
      <c r="F594" s="318"/>
      <c r="G594" s="318"/>
      <c r="H594" s="959"/>
      <c r="I594" s="318"/>
      <c r="J594" s="318"/>
      <c r="K594" s="318"/>
      <c r="L594" s="318"/>
      <c r="M594" s="318"/>
      <c r="N594" s="959"/>
      <c r="O594" s="318"/>
      <c r="P594" s="318"/>
      <c r="Q594" s="318"/>
      <c r="R594" s="318"/>
      <c r="S594" s="318"/>
      <c r="T594" s="318"/>
      <c r="U594" s="318"/>
      <c r="V594" s="959"/>
      <c r="W594" s="318"/>
      <c r="X594" s="318"/>
      <c r="Y594" s="319"/>
      <c r="Z594" s="318"/>
      <c r="AA594" s="318"/>
      <c r="AB594" s="394"/>
      <c r="AC594" s="2178"/>
      <c r="AD594" s="2520"/>
    </row>
    <row r="595" spans="1:30" s="8" customFormat="1" ht="12.75" customHeight="1" x14ac:dyDescent="0.2">
      <c r="A595" s="5473"/>
      <c r="B595" s="5580"/>
      <c r="C595" s="1487" t="s">
        <v>338</v>
      </c>
      <c r="D595" s="637" t="s">
        <v>108</v>
      </c>
      <c r="E595" s="1765"/>
      <c r="F595" s="1755"/>
      <c r="G595" s="1755"/>
      <c r="H595" s="1756"/>
      <c r="I595" s="1755"/>
      <c r="J595" s="1755"/>
      <c r="K595" s="1755"/>
      <c r="L595" s="1755"/>
      <c r="M595" s="1755"/>
      <c r="N595" s="1756"/>
      <c r="O595" s="1755"/>
      <c r="P595" s="1755"/>
      <c r="Q595" s="1755"/>
      <c r="R595" s="1755"/>
      <c r="S595" s="1755"/>
      <c r="T595" s="1755"/>
      <c r="U595" s="1755"/>
      <c r="V595" s="1756"/>
      <c r="W595" s="1755"/>
      <c r="X595" s="1755"/>
      <c r="Y595" s="1755"/>
      <c r="Z595" s="1755"/>
      <c r="AA595" s="1755"/>
      <c r="AB595" s="1792"/>
      <c r="AC595" s="2161"/>
      <c r="AD595" s="2518"/>
    </row>
    <row r="596" spans="1:30" s="36" customFormat="1" ht="12.75" customHeight="1" thickBot="1" x14ac:dyDescent="0.25">
      <c r="A596" s="5586"/>
      <c r="B596" s="5581"/>
      <c r="C596" s="1489"/>
      <c r="D596" s="632" t="s">
        <v>109</v>
      </c>
      <c r="E596" s="1865"/>
      <c r="F596" s="1866"/>
      <c r="G596" s="1866"/>
      <c r="H596" s="1867"/>
      <c r="I596" s="1866"/>
      <c r="J596" s="1866"/>
      <c r="K596" s="1866"/>
      <c r="L596" s="1866"/>
      <c r="M596" s="1866"/>
      <c r="N596" s="1867"/>
      <c r="O596" s="1866"/>
      <c r="P596" s="1866"/>
      <c r="Q596" s="1866"/>
      <c r="R596" s="1866"/>
      <c r="S596" s="1866"/>
      <c r="T596" s="1866"/>
      <c r="U596" s="1866"/>
      <c r="V596" s="1867"/>
      <c r="W596" s="1866"/>
      <c r="X596" s="1866"/>
      <c r="Y596" s="2278"/>
      <c r="Z596" s="1866"/>
      <c r="AA596" s="1866"/>
      <c r="AB596" s="1868"/>
      <c r="AC596" s="2334"/>
      <c r="AD596" s="2519"/>
    </row>
    <row r="597" spans="1:30" s="8" customFormat="1" ht="12.75" customHeight="1" x14ac:dyDescent="0.2">
      <c r="A597" s="5584" t="s">
        <v>205</v>
      </c>
      <c r="B597" s="5578" t="s">
        <v>606</v>
      </c>
      <c r="C597" s="1486" t="s">
        <v>641</v>
      </c>
      <c r="D597" s="633" t="s">
        <v>106</v>
      </c>
      <c r="E597" s="1869"/>
      <c r="F597" s="1870"/>
      <c r="G597" s="1870"/>
      <c r="H597" s="1871"/>
      <c r="I597" s="1870"/>
      <c r="J597" s="1870"/>
      <c r="K597" s="1870"/>
      <c r="L597" s="1870"/>
      <c r="M597" s="1870"/>
      <c r="N597" s="1871"/>
      <c r="O597" s="1870"/>
      <c r="P597" s="1870"/>
      <c r="Q597" s="1870"/>
      <c r="R597" s="1870"/>
      <c r="S597" s="1870"/>
      <c r="T597" s="1870"/>
      <c r="U597" s="1870"/>
      <c r="V597" s="1871"/>
      <c r="W597" s="1870"/>
      <c r="X597" s="1870"/>
      <c r="Y597" s="1870"/>
      <c r="Z597" s="1870"/>
      <c r="AA597" s="1870"/>
      <c r="AB597" s="1872"/>
      <c r="AC597" s="2160"/>
      <c r="AD597" s="2520"/>
    </row>
    <row r="598" spans="1:30" s="8" customFormat="1" ht="12.75" customHeight="1" x14ac:dyDescent="0.2">
      <c r="A598" s="5455"/>
      <c r="B598" s="5579"/>
      <c r="C598" s="1487" t="s">
        <v>641</v>
      </c>
      <c r="D598" s="637" t="s">
        <v>107</v>
      </c>
      <c r="E598" s="1873"/>
      <c r="F598" s="1874"/>
      <c r="G598" s="1874"/>
      <c r="H598" s="1875"/>
      <c r="I598" s="1874"/>
      <c r="J598" s="1874"/>
      <c r="K598" s="1874"/>
      <c r="L598" s="1874"/>
      <c r="M598" s="1874"/>
      <c r="N598" s="1875"/>
      <c r="O598" s="1874"/>
      <c r="P598" s="1874"/>
      <c r="Q598" s="1874"/>
      <c r="R598" s="1874"/>
      <c r="S598" s="1874"/>
      <c r="T598" s="1874"/>
      <c r="U598" s="1874"/>
      <c r="V598" s="1875"/>
      <c r="W598" s="1874"/>
      <c r="X598" s="1874"/>
      <c r="Y598" s="1874"/>
      <c r="Z598" s="1874"/>
      <c r="AA598" s="1874"/>
      <c r="AB598" s="1876"/>
      <c r="AC598" s="2178"/>
      <c r="AD598" s="2520"/>
    </row>
    <row r="599" spans="1:30" s="8" customFormat="1" ht="12.75" customHeight="1" x14ac:dyDescent="0.2">
      <c r="A599" s="5473"/>
      <c r="B599" s="5580"/>
      <c r="C599" s="1487" t="s">
        <v>338</v>
      </c>
      <c r="D599" s="637" t="s">
        <v>108</v>
      </c>
      <c r="E599" s="1862"/>
      <c r="F599" s="1862"/>
      <c r="G599" s="1862"/>
      <c r="H599" s="1882"/>
      <c r="I599" s="1862"/>
      <c r="J599" s="1862"/>
      <c r="K599" s="1862"/>
      <c r="L599" s="1862"/>
      <c r="M599" s="1862"/>
      <c r="N599" s="1882"/>
      <c r="O599" s="1862"/>
      <c r="P599" s="1862"/>
      <c r="Q599" s="1862"/>
      <c r="R599" s="1862"/>
      <c r="S599" s="1862"/>
      <c r="T599" s="1862"/>
      <c r="U599" s="1862"/>
      <c r="V599" s="1882"/>
      <c r="W599" s="1862"/>
      <c r="X599" s="1862"/>
      <c r="Y599" s="1862"/>
      <c r="Z599" s="1862"/>
      <c r="AA599" s="1862"/>
      <c r="AB599" s="2512"/>
      <c r="AC599" s="2161"/>
      <c r="AD599" s="2518"/>
    </row>
    <row r="600" spans="1:30" s="8" customFormat="1" ht="12.75" customHeight="1" thickBot="1" x14ac:dyDescent="0.25">
      <c r="A600" s="5586"/>
      <c r="B600" s="5582"/>
      <c r="C600" s="1482"/>
      <c r="D600" s="640" t="s">
        <v>109</v>
      </c>
      <c r="E600" s="1877"/>
      <c r="F600" s="1878"/>
      <c r="G600" s="1878"/>
      <c r="H600" s="1880"/>
      <c r="I600" s="1879"/>
      <c r="J600" s="1878"/>
      <c r="K600" s="1878"/>
      <c r="L600" s="1878"/>
      <c r="M600" s="1878"/>
      <c r="N600" s="1880"/>
      <c r="O600" s="1879"/>
      <c r="P600" s="1878"/>
      <c r="Q600" s="1878"/>
      <c r="R600" s="1878"/>
      <c r="S600" s="1878"/>
      <c r="T600" s="1878"/>
      <c r="U600" s="1878"/>
      <c r="V600" s="1880"/>
      <c r="W600" s="1878"/>
      <c r="X600" s="1878"/>
      <c r="Y600" s="1879"/>
      <c r="Z600" s="1879"/>
      <c r="AA600" s="1878"/>
      <c r="AB600" s="1881"/>
      <c r="AC600" s="2334"/>
      <c r="AD600" s="2518"/>
    </row>
    <row r="601" spans="1:30" s="8" customFormat="1" ht="16.5" customHeight="1" x14ac:dyDescent="0.2">
      <c r="A601" s="316"/>
      <c r="B601" s="2295" t="s">
        <v>6</v>
      </c>
      <c r="C601" s="1486" t="s">
        <v>641</v>
      </c>
      <c r="D601" s="2189" t="s">
        <v>106</v>
      </c>
      <c r="E601" s="3849">
        <v>39.36</v>
      </c>
      <c r="F601" s="3849">
        <v>35.96</v>
      </c>
      <c r="G601" s="3459">
        <v>35.96</v>
      </c>
      <c r="H601" s="3460">
        <v>35.840000000000003</v>
      </c>
      <c r="I601" s="3459">
        <v>35.96</v>
      </c>
      <c r="J601" s="3459">
        <v>30.92</v>
      </c>
      <c r="K601" s="3459">
        <v>35.76</v>
      </c>
      <c r="L601" s="3459">
        <v>35.72</v>
      </c>
      <c r="M601" s="3459">
        <v>35.6</v>
      </c>
      <c r="N601" s="3460">
        <v>35.520000000000003</v>
      </c>
      <c r="O601" s="3459">
        <v>35.56</v>
      </c>
      <c r="P601" s="3459">
        <v>31.68</v>
      </c>
      <c r="Q601" s="3459">
        <v>35.32</v>
      </c>
      <c r="R601" s="3459">
        <v>43.480000000000004</v>
      </c>
      <c r="S601" s="3459">
        <v>43.72</v>
      </c>
      <c r="T601" s="3459">
        <v>43.72</v>
      </c>
      <c r="U601" s="3459">
        <v>42.36</v>
      </c>
      <c r="V601" s="3460">
        <v>39.800000000000004</v>
      </c>
      <c r="W601" s="3459">
        <v>43.88</v>
      </c>
      <c r="X601" s="3459">
        <v>44</v>
      </c>
      <c r="Y601" s="3459">
        <v>43.88</v>
      </c>
      <c r="Z601" s="3459">
        <v>44.12</v>
      </c>
      <c r="AA601" s="3459">
        <v>38.880000000000003</v>
      </c>
      <c r="AB601" s="3827">
        <v>44.2</v>
      </c>
      <c r="AC601" s="2160">
        <f>SUM(E601:AB601)</f>
        <v>931.2</v>
      </c>
      <c r="AD601" s="2520"/>
    </row>
    <row r="602" spans="1:30" s="8" customFormat="1" ht="18" customHeight="1" thickBot="1" x14ac:dyDescent="0.25">
      <c r="A602" s="2332"/>
      <c r="B602" s="568" t="s">
        <v>7</v>
      </c>
      <c r="C602" s="1487" t="s">
        <v>641</v>
      </c>
      <c r="D602" s="644" t="s">
        <v>106</v>
      </c>
      <c r="E602" s="4081">
        <v>20.16</v>
      </c>
      <c r="F602" s="4081">
        <v>20.04</v>
      </c>
      <c r="G602" s="4082">
        <v>19.8</v>
      </c>
      <c r="H602" s="4083">
        <v>19.28</v>
      </c>
      <c r="I602" s="4082">
        <v>19.84</v>
      </c>
      <c r="J602" s="4082">
        <v>20.080000000000002</v>
      </c>
      <c r="K602" s="4082">
        <v>19.920000000000002</v>
      </c>
      <c r="L602" s="4082">
        <v>19.16</v>
      </c>
      <c r="M602" s="4082">
        <v>18.920000000000002</v>
      </c>
      <c r="N602" s="4083">
        <v>18.64</v>
      </c>
      <c r="O602" s="4082">
        <v>18.8</v>
      </c>
      <c r="P602" s="4082">
        <v>20</v>
      </c>
      <c r="Q602" s="4082">
        <v>19.440000000000001</v>
      </c>
      <c r="R602" s="4082">
        <v>18.96</v>
      </c>
      <c r="S602" s="4082">
        <v>18.559999999999999</v>
      </c>
      <c r="T602" s="4082">
        <v>18.84</v>
      </c>
      <c r="U602" s="4082">
        <v>20.32</v>
      </c>
      <c r="V602" s="4083">
        <v>20.48</v>
      </c>
      <c r="W602" s="4082">
        <v>19.48</v>
      </c>
      <c r="X602" s="4082">
        <v>19.240000000000002</v>
      </c>
      <c r="Y602" s="4082">
        <v>19.16</v>
      </c>
      <c r="Z602" s="4082">
        <v>19.600000000000001</v>
      </c>
      <c r="AA602" s="4082">
        <v>20.080000000000002</v>
      </c>
      <c r="AB602" s="4084">
        <v>20.56</v>
      </c>
      <c r="AC602" s="2161">
        <f>SUM(E602:AB602)</f>
        <v>469.36</v>
      </c>
      <c r="AD602" s="2520"/>
    </row>
    <row r="603" spans="1:30" s="7" customFormat="1" ht="12.75" customHeight="1" x14ac:dyDescent="0.2">
      <c r="A603" s="5490" t="s">
        <v>132</v>
      </c>
      <c r="B603" s="5571"/>
      <c r="C603" s="2505" t="s">
        <v>311</v>
      </c>
      <c r="D603" s="4239" t="s">
        <v>106</v>
      </c>
      <c r="E603" s="4234">
        <f t="shared" ref="E603:AC603" si="134">E492+E497+E517+E522+E526+E535+E540+E545+E549+E558+E563+E568+E573+E578+E583+E593+E488+E588</f>
        <v>9580.6000000000022</v>
      </c>
      <c r="F603" s="396">
        <f t="shared" si="134"/>
        <v>9438.2000000000007</v>
      </c>
      <c r="G603" s="396">
        <f t="shared" si="134"/>
        <v>9120.9999999999982</v>
      </c>
      <c r="H603" s="1343">
        <f t="shared" si="134"/>
        <v>9042.4000000000015</v>
      </c>
      <c r="I603" s="396">
        <f t="shared" si="134"/>
        <v>9167.1999999999971</v>
      </c>
      <c r="J603" s="396">
        <f t="shared" si="134"/>
        <v>9392.4</v>
      </c>
      <c r="K603" s="396">
        <f t="shared" si="134"/>
        <v>10065.400000000003</v>
      </c>
      <c r="L603" s="396">
        <f t="shared" si="134"/>
        <v>10871.6</v>
      </c>
      <c r="M603" s="396">
        <f t="shared" si="134"/>
        <v>11600.800000000001</v>
      </c>
      <c r="N603" s="1343">
        <f t="shared" si="134"/>
        <v>12366.800000000001</v>
      </c>
      <c r="O603" s="396">
        <f t="shared" si="134"/>
        <v>12714.800000000001</v>
      </c>
      <c r="P603" s="396">
        <f t="shared" si="134"/>
        <v>12480.000000000002</v>
      </c>
      <c r="Q603" s="396">
        <f t="shared" si="134"/>
        <v>12350</v>
      </c>
      <c r="R603" s="396">
        <f t="shared" si="134"/>
        <v>12868</v>
      </c>
      <c r="S603" s="396">
        <f t="shared" si="134"/>
        <v>13345.8</v>
      </c>
      <c r="T603" s="396">
        <f t="shared" si="134"/>
        <v>13374.8</v>
      </c>
      <c r="U603" s="396">
        <f t="shared" si="134"/>
        <v>13195</v>
      </c>
      <c r="V603" s="1343">
        <f t="shared" si="134"/>
        <v>13000.2</v>
      </c>
      <c r="W603" s="396">
        <f t="shared" si="134"/>
        <v>12728.599999999999</v>
      </c>
      <c r="X603" s="396">
        <f t="shared" si="134"/>
        <v>12347.8</v>
      </c>
      <c r="Y603" s="1332">
        <f t="shared" si="134"/>
        <v>12036.600000000002</v>
      </c>
      <c r="Z603" s="396">
        <f t="shared" si="134"/>
        <v>11467.600000000002</v>
      </c>
      <c r="AA603" s="396">
        <f t="shared" si="134"/>
        <v>10749.000000000002</v>
      </c>
      <c r="AB603" s="2341">
        <f t="shared" si="134"/>
        <v>9980.6</v>
      </c>
      <c r="AC603" s="2160">
        <f t="shared" si="134"/>
        <v>273285.2</v>
      </c>
      <c r="AD603" s="307"/>
    </row>
    <row r="604" spans="1:30" s="7" customFormat="1" ht="12.75" customHeight="1" thickBot="1" x14ac:dyDescent="0.25">
      <c r="A604" s="5572"/>
      <c r="B604" s="5571"/>
      <c r="C604" s="2762" t="s">
        <v>311</v>
      </c>
      <c r="D604" s="4240" t="s">
        <v>107</v>
      </c>
      <c r="E604" s="4235">
        <f t="shared" ref="E604:AC604" si="135">E493+E498+E518+E523+E527+E536+E541+E546+E550+E559+E564+E569+E574+E579+E584+E594+E589</f>
        <v>2379.4</v>
      </c>
      <c r="F604" s="404">
        <f t="shared" si="135"/>
        <v>2409.7999999999997</v>
      </c>
      <c r="G604" s="404">
        <f t="shared" si="135"/>
        <v>2371</v>
      </c>
      <c r="H604" s="1344">
        <f t="shared" si="135"/>
        <v>2368.6</v>
      </c>
      <c r="I604" s="404">
        <f t="shared" si="135"/>
        <v>2385.3999999999996</v>
      </c>
      <c r="J604" s="404">
        <f t="shared" si="135"/>
        <v>2365.6000000000004</v>
      </c>
      <c r="K604" s="404">
        <f t="shared" si="135"/>
        <v>2354.3999999999996</v>
      </c>
      <c r="L604" s="404">
        <f t="shared" si="135"/>
        <v>2438.3999999999996</v>
      </c>
      <c r="M604" s="404">
        <f t="shared" si="135"/>
        <v>2583.7999999999997</v>
      </c>
      <c r="N604" s="1344">
        <f t="shared" si="135"/>
        <v>2677.8</v>
      </c>
      <c r="O604" s="404">
        <f t="shared" si="135"/>
        <v>2676.2</v>
      </c>
      <c r="P604" s="404">
        <f t="shared" si="135"/>
        <v>2638.6000000000004</v>
      </c>
      <c r="Q604" s="404">
        <f t="shared" si="135"/>
        <v>2544.6</v>
      </c>
      <c r="R604" s="404">
        <f t="shared" si="135"/>
        <v>2695.5999999999995</v>
      </c>
      <c r="S604" s="404">
        <f t="shared" si="135"/>
        <v>2918.4</v>
      </c>
      <c r="T604" s="404">
        <f t="shared" si="135"/>
        <v>2910.3999999999996</v>
      </c>
      <c r="U604" s="404">
        <f t="shared" si="135"/>
        <v>2851.6000000000004</v>
      </c>
      <c r="V604" s="1344">
        <f t="shared" si="135"/>
        <v>2781.6000000000004</v>
      </c>
      <c r="W604" s="404">
        <f t="shared" si="135"/>
        <v>2716.5999999999995</v>
      </c>
      <c r="X604" s="404">
        <f t="shared" si="135"/>
        <v>2637.2000000000003</v>
      </c>
      <c r="Y604" s="1333">
        <f t="shared" si="135"/>
        <v>2569.4</v>
      </c>
      <c r="Z604" s="404">
        <f t="shared" si="135"/>
        <v>2520.0000000000005</v>
      </c>
      <c r="AA604" s="404">
        <f t="shared" si="135"/>
        <v>2485.8000000000002</v>
      </c>
      <c r="AB604" s="2342">
        <f t="shared" si="135"/>
        <v>2456.6000000000008</v>
      </c>
      <c r="AC604" s="2161">
        <f t="shared" si="135"/>
        <v>61736.799999999996</v>
      </c>
      <c r="AD604" s="307"/>
    </row>
    <row r="605" spans="1:30" s="7" customFormat="1" ht="12.75" customHeight="1" x14ac:dyDescent="0.2">
      <c r="A605" s="5448" t="s">
        <v>133</v>
      </c>
      <c r="B605" s="5607"/>
      <c r="C605" s="2508" t="s">
        <v>311</v>
      </c>
      <c r="D605" s="2189" t="s">
        <v>106</v>
      </c>
      <c r="E605" s="1093">
        <f>E468+E473-E603</f>
        <v>-106.60000000000218</v>
      </c>
      <c r="F605" s="934">
        <f t="shared" ref="F605:AB605" si="136">F468+F473-F603</f>
        <v>-84.200000000000728</v>
      </c>
      <c r="G605" s="934">
        <f t="shared" si="136"/>
        <v>-66.999999999998181</v>
      </c>
      <c r="H605" s="978">
        <f t="shared" si="136"/>
        <v>-60.400000000001455</v>
      </c>
      <c r="I605" s="934">
        <f t="shared" si="136"/>
        <v>-47.19999999999709</v>
      </c>
      <c r="J605" s="934">
        <f t="shared" si="136"/>
        <v>3.6000000000003638</v>
      </c>
      <c r="K605" s="934">
        <f t="shared" si="136"/>
        <v>32.599999999996726</v>
      </c>
      <c r="L605" s="934">
        <f t="shared" si="136"/>
        <v>-35.600000000000364</v>
      </c>
      <c r="M605" s="934">
        <f t="shared" si="136"/>
        <v>15.199999999998909</v>
      </c>
      <c r="N605" s="978">
        <f t="shared" si="136"/>
        <v>-12.800000000001091</v>
      </c>
      <c r="O605" s="934">
        <f t="shared" si="136"/>
        <v>-78.800000000001091</v>
      </c>
      <c r="P605" s="934">
        <f t="shared" si="136"/>
        <v>-72.000000000001819</v>
      </c>
      <c r="Q605" s="934">
        <f t="shared" si="136"/>
        <v>-56</v>
      </c>
      <c r="R605" s="934">
        <f t="shared" si="136"/>
        <v>-10</v>
      </c>
      <c r="S605" s="934">
        <f t="shared" si="136"/>
        <v>-37.799999999999272</v>
      </c>
      <c r="T605" s="934">
        <f t="shared" si="136"/>
        <v>-96.799999999999272</v>
      </c>
      <c r="U605" s="934">
        <f t="shared" si="136"/>
        <v>-73</v>
      </c>
      <c r="V605" s="978">
        <f t="shared" si="136"/>
        <v>-70.200000000000728</v>
      </c>
      <c r="W605" s="934">
        <f t="shared" si="136"/>
        <v>-116.59999999999854</v>
      </c>
      <c r="X605" s="934">
        <f t="shared" si="136"/>
        <v>-107.79999999999927</v>
      </c>
      <c r="Y605" s="934">
        <f t="shared" si="136"/>
        <v>-108.60000000000218</v>
      </c>
      <c r="Z605" s="934">
        <f t="shared" si="136"/>
        <v>-151.60000000000218</v>
      </c>
      <c r="AA605" s="934">
        <f t="shared" si="136"/>
        <v>-171.00000000000182</v>
      </c>
      <c r="AB605" s="1178">
        <f t="shared" si="136"/>
        <v>-134.60000000000036</v>
      </c>
      <c r="AC605" s="2160">
        <f>SUM(E605:AB605)</f>
        <v>-1647.2000000000116</v>
      </c>
      <c r="AD605" s="86"/>
    </row>
    <row r="606" spans="1:30" s="7" customFormat="1" ht="12" customHeight="1" x14ac:dyDescent="0.2">
      <c r="A606" s="5572"/>
      <c r="B606" s="5571"/>
      <c r="C606" s="2509" t="s">
        <v>311</v>
      </c>
      <c r="D606" s="637" t="s">
        <v>107</v>
      </c>
      <c r="E606" s="2115">
        <f>E469+E474-E604</f>
        <v>-63.400000000000091</v>
      </c>
      <c r="F606" s="1633">
        <f t="shared" ref="F606:AB606" si="137">F469+F474-F604</f>
        <v>-57.799999999999727</v>
      </c>
      <c r="G606" s="1633">
        <f t="shared" si="137"/>
        <v>-49</v>
      </c>
      <c r="H606" s="1634">
        <f t="shared" si="137"/>
        <v>-70.599999999999909</v>
      </c>
      <c r="I606" s="1633">
        <f t="shared" si="137"/>
        <v>-57.399999999999636</v>
      </c>
      <c r="J606" s="1633">
        <f t="shared" si="137"/>
        <v>-61.600000000000364</v>
      </c>
      <c r="K606" s="1633">
        <f t="shared" si="137"/>
        <v>-62.399999999999636</v>
      </c>
      <c r="L606" s="1633">
        <f t="shared" si="137"/>
        <v>-38.399999999999636</v>
      </c>
      <c r="M606" s="1633">
        <f t="shared" si="137"/>
        <v>-45.799999999999727</v>
      </c>
      <c r="N606" s="1634">
        <f t="shared" si="137"/>
        <v>-43.800000000000182</v>
      </c>
      <c r="O606" s="1633">
        <f t="shared" si="137"/>
        <v>-60.199999999999818</v>
      </c>
      <c r="P606" s="1633">
        <f t="shared" si="137"/>
        <v>-76.600000000000364</v>
      </c>
      <c r="Q606" s="1633">
        <f t="shared" si="137"/>
        <v>-72.599999999999909</v>
      </c>
      <c r="R606" s="1633">
        <f t="shared" si="137"/>
        <v>-19.599999999999454</v>
      </c>
      <c r="S606" s="1633">
        <f t="shared" si="137"/>
        <v>-20.400000000000091</v>
      </c>
      <c r="T606" s="1633">
        <f t="shared" si="137"/>
        <v>-30.399999999999636</v>
      </c>
      <c r="U606" s="1633">
        <f t="shared" si="137"/>
        <v>-25.600000000000364</v>
      </c>
      <c r="V606" s="1634">
        <f t="shared" si="137"/>
        <v>-21.600000000000364</v>
      </c>
      <c r="W606" s="1633">
        <f t="shared" si="137"/>
        <v>-28.599999999999454</v>
      </c>
      <c r="X606" s="1633">
        <f t="shared" si="137"/>
        <v>-39.200000000000273</v>
      </c>
      <c r="Y606" s="1633">
        <f t="shared" si="137"/>
        <v>-49.400000000000091</v>
      </c>
      <c r="Z606" s="1633">
        <f t="shared" si="137"/>
        <v>-84.000000000000455</v>
      </c>
      <c r="AA606" s="1633">
        <f t="shared" si="137"/>
        <v>-79.800000000000182</v>
      </c>
      <c r="AB606" s="1637">
        <f t="shared" si="137"/>
        <v>-86.600000000000819</v>
      </c>
      <c r="AC606" s="2178">
        <f>SUM(E606:AB606)</f>
        <v>-1244.8000000000002</v>
      </c>
      <c r="AD606" s="307"/>
    </row>
    <row r="607" spans="1:30" s="7" customFormat="1" ht="14.25" hidden="1" customHeight="1" x14ac:dyDescent="0.2">
      <c r="A607" s="5572"/>
      <c r="B607" s="5571"/>
      <c r="C607" s="2509"/>
      <c r="D607" s="637"/>
      <c r="E607" s="2115"/>
      <c r="F607" s="2115"/>
      <c r="G607" s="2115"/>
      <c r="H607" s="2115"/>
      <c r="I607" s="2115"/>
      <c r="J607" s="2115"/>
      <c r="K607" s="2115"/>
      <c r="L607" s="2115"/>
      <c r="M607" s="2115"/>
      <c r="N607" s="2115"/>
      <c r="O607" s="2115"/>
      <c r="P607" s="2115"/>
      <c r="Q607" s="2115"/>
      <c r="R607" s="2115"/>
      <c r="S607" s="2115"/>
      <c r="T607" s="2115"/>
      <c r="U607" s="2115"/>
      <c r="V607" s="2115"/>
      <c r="W607" s="2115"/>
      <c r="X607" s="2115"/>
      <c r="Y607" s="2115"/>
      <c r="Z607" s="2115"/>
      <c r="AA607" s="2115"/>
      <c r="AB607" s="2115"/>
      <c r="AC607" s="2358"/>
      <c r="AD607" s="307"/>
    </row>
    <row r="608" spans="1:30" s="7" customFormat="1" ht="15.75" customHeight="1" thickBot="1" x14ac:dyDescent="0.25">
      <c r="A608" s="5534"/>
      <c r="B608" s="5561"/>
      <c r="C608" s="2510" t="s">
        <v>311</v>
      </c>
      <c r="D608" s="4241" t="s">
        <v>337</v>
      </c>
      <c r="E608" s="4236">
        <f t="shared" ref="E608:AC608" si="138">E605/(E468+E473)</f>
        <v>-1.1251847160650431E-2</v>
      </c>
      <c r="F608" s="1535">
        <f t="shared" si="138"/>
        <v>-9.0014966859098492E-3</v>
      </c>
      <c r="G608" s="1535">
        <f t="shared" si="138"/>
        <v>-7.400044179368034E-3</v>
      </c>
      <c r="H608" s="1536">
        <f t="shared" si="138"/>
        <v>-6.7245602315744221E-3</v>
      </c>
      <c r="I608" s="1535">
        <f t="shared" si="138"/>
        <v>-5.1754385964909088E-3</v>
      </c>
      <c r="J608" s="1535">
        <f t="shared" si="138"/>
        <v>3.83141762452146E-4</v>
      </c>
      <c r="K608" s="1535">
        <f t="shared" si="138"/>
        <v>3.2283620518911392E-3</v>
      </c>
      <c r="L608" s="1535">
        <f t="shared" si="138"/>
        <v>-3.2853451458102955E-3</v>
      </c>
      <c r="M608" s="1535">
        <f t="shared" si="138"/>
        <v>1.3085399449034873E-3</v>
      </c>
      <c r="N608" s="1534">
        <f t="shared" si="138"/>
        <v>-1.0361016674762095E-3</v>
      </c>
      <c r="O608" s="1535">
        <f t="shared" si="138"/>
        <v>-6.2361506805952115E-3</v>
      </c>
      <c r="P608" s="1535">
        <f t="shared" si="138"/>
        <v>-5.8027079303676517E-3</v>
      </c>
      <c r="Q608" s="1535">
        <f t="shared" si="138"/>
        <v>-4.555067512607776E-3</v>
      </c>
      <c r="R608" s="1535">
        <f t="shared" si="138"/>
        <v>-7.7772592938248563E-4</v>
      </c>
      <c r="S608" s="1535">
        <f t="shared" si="138"/>
        <v>-2.8403967538322265E-3</v>
      </c>
      <c r="T608" s="1535">
        <f t="shared" si="138"/>
        <v>-7.2902545564090433E-3</v>
      </c>
      <c r="U608" s="1535">
        <f t="shared" si="138"/>
        <v>-5.5631763450693494E-3</v>
      </c>
      <c r="V608" s="1536">
        <f t="shared" si="138"/>
        <v>-5.429234338747156E-3</v>
      </c>
      <c r="W608" s="1535">
        <f t="shared" si="138"/>
        <v>-9.2451633365048004E-3</v>
      </c>
      <c r="X608" s="1535">
        <f t="shared" si="138"/>
        <v>-8.8071895424836014E-3</v>
      </c>
      <c r="Y608" s="2279">
        <f t="shared" si="138"/>
        <v>-9.1046277665997807E-3</v>
      </c>
      <c r="Z608" s="1535">
        <f t="shared" si="138"/>
        <v>-1.3396960056557281E-2</v>
      </c>
      <c r="AA608" s="1535">
        <f t="shared" si="138"/>
        <v>-1.6165626772546966E-2</v>
      </c>
      <c r="AB608" s="2539">
        <f t="shared" si="138"/>
        <v>-1.3670526101970381E-2</v>
      </c>
      <c r="AC608" s="2540">
        <f t="shared" si="138"/>
        <v>-6.0639527606594495E-3</v>
      </c>
      <c r="AD608" s="1413">
        <f>AC605/(AC468+AC473)</f>
        <v>-6.0639527606594495E-3</v>
      </c>
    </row>
    <row r="609" spans="1:30" s="7" customFormat="1" ht="12.75" customHeight="1" x14ac:dyDescent="0.2">
      <c r="A609" s="5496" t="s">
        <v>134</v>
      </c>
      <c r="B609" s="5605"/>
      <c r="C609" s="309"/>
      <c r="D609" s="549" t="s">
        <v>106</v>
      </c>
      <c r="E609" s="274"/>
      <c r="F609" s="274"/>
      <c r="G609" s="274"/>
      <c r="H609" s="274"/>
      <c r="I609" s="274"/>
      <c r="J609" s="274"/>
      <c r="K609" s="274"/>
      <c r="L609" s="274"/>
      <c r="M609" s="274"/>
      <c r="N609" s="274"/>
      <c r="O609" s="274"/>
      <c r="P609" s="274"/>
      <c r="Q609" s="274"/>
      <c r="R609" s="274"/>
      <c r="S609" s="274"/>
      <c r="T609" s="274"/>
      <c r="U609" s="274"/>
      <c r="V609" s="274"/>
      <c r="W609" s="274"/>
      <c r="X609" s="274"/>
      <c r="Y609" s="274"/>
      <c r="Z609" s="274"/>
      <c r="AA609" s="274"/>
      <c r="AB609" s="274"/>
      <c r="AC609" s="308"/>
      <c r="AD609" s="282"/>
    </row>
    <row r="610" spans="1:30" s="7" customFormat="1" ht="13.5" customHeight="1" thickBot="1" x14ac:dyDescent="0.25">
      <c r="A610" s="5498"/>
      <c r="B610" s="5606"/>
      <c r="C610" s="301"/>
      <c r="D610" s="1538" t="s">
        <v>337</v>
      </c>
      <c r="E610" s="3357"/>
      <c r="F610" s="3357"/>
      <c r="G610" s="3357"/>
      <c r="H610" s="3357"/>
      <c r="I610" s="3357"/>
      <c r="J610" s="3357"/>
      <c r="K610" s="3357"/>
      <c r="L610" s="1539"/>
      <c r="M610" s="1539"/>
      <c r="N610" s="1539"/>
      <c r="O610" s="1539"/>
      <c r="P610" s="1539"/>
      <c r="Q610" s="1539"/>
      <c r="R610" s="1539"/>
      <c r="S610" s="1539"/>
      <c r="T610" s="1539"/>
      <c r="U610" s="1539"/>
      <c r="V610" s="1539"/>
      <c r="W610" s="1539"/>
      <c r="X610" s="1539"/>
      <c r="Y610" s="1539"/>
      <c r="Z610" s="1539"/>
      <c r="AA610" s="1539"/>
      <c r="AB610" s="1539"/>
      <c r="AC610" s="306"/>
      <c r="AD610" s="303"/>
    </row>
    <row r="611" spans="1:30" s="8" customFormat="1" ht="29.25" customHeight="1" thickBot="1" x14ac:dyDescent="0.25">
      <c r="A611" s="10"/>
      <c r="B611" s="14"/>
      <c r="C611" s="11"/>
      <c r="D611" s="1902"/>
      <c r="E611" s="1900"/>
      <c r="F611" s="1900"/>
      <c r="G611" s="1900"/>
      <c r="H611" s="1900"/>
      <c r="I611" s="1900"/>
      <c r="J611" s="1900"/>
      <c r="K611" s="1900"/>
      <c r="L611" s="1900"/>
      <c r="M611" s="1900"/>
      <c r="N611" s="1900"/>
      <c r="O611" s="1900"/>
      <c r="P611" s="1900"/>
      <c r="Q611" s="1900"/>
      <c r="R611" s="1900"/>
      <c r="S611" s="1900"/>
      <c r="T611" s="1900"/>
      <c r="U611" s="1900"/>
      <c r="V611" s="1900"/>
      <c r="W611" s="1900"/>
      <c r="X611" s="1900"/>
      <c r="Y611" s="1900"/>
      <c r="Z611" s="1900"/>
      <c r="AA611" s="1900"/>
      <c r="AB611" s="1900"/>
      <c r="AC611" s="22"/>
    </row>
    <row r="612" spans="1:30" s="4" customFormat="1" ht="34.5" customHeight="1" thickBot="1" x14ac:dyDescent="0.25">
      <c r="A612" s="199" t="s">
        <v>4</v>
      </c>
      <c r="B612" s="709" t="s">
        <v>0</v>
      </c>
      <c r="C612" s="581" t="s">
        <v>285</v>
      </c>
      <c r="D612" s="560" t="s">
        <v>3</v>
      </c>
      <c r="E612" s="5608" t="s">
        <v>136</v>
      </c>
      <c r="F612" s="5609"/>
      <c r="G612" s="5609"/>
      <c r="H612" s="5609"/>
      <c r="I612" s="5609"/>
      <c r="J612" s="5609"/>
      <c r="K612" s="5609"/>
      <c r="L612" s="5609"/>
      <c r="M612" s="5609"/>
      <c r="N612" s="5609"/>
      <c r="O612" s="5609"/>
      <c r="P612" s="5609"/>
      <c r="Q612" s="5609"/>
      <c r="R612" s="5609"/>
      <c r="S612" s="5609"/>
      <c r="T612" s="5609"/>
      <c r="U612" s="5609"/>
      <c r="V612" s="5609"/>
      <c r="W612" s="5609"/>
      <c r="X612" s="5609"/>
      <c r="Y612" s="5609"/>
      <c r="Z612" s="5609"/>
      <c r="AA612" s="5609"/>
      <c r="AB612" s="5610"/>
      <c r="AC612" s="278" t="s">
        <v>2</v>
      </c>
      <c r="AD612" s="76" t="s">
        <v>308</v>
      </c>
    </row>
    <row r="613" spans="1:30" s="8" customFormat="1" ht="21" customHeight="1" thickBot="1" x14ac:dyDescent="0.25">
      <c r="A613" s="4257" t="s">
        <v>208</v>
      </c>
      <c r="B613" s="4258"/>
      <c r="C613" s="4394"/>
      <c r="D613" s="4660"/>
      <c r="E613" s="505">
        <v>1</v>
      </c>
      <c r="F613" s="506">
        <v>2</v>
      </c>
      <c r="G613" s="506">
        <v>3</v>
      </c>
      <c r="H613" s="506">
        <v>4</v>
      </c>
      <c r="I613" s="506">
        <v>5</v>
      </c>
      <c r="J613" s="506">
        <v>6</v>
      </c>
      <c r="K613" s="506">
        <v>7</v>
      </c>
      <c r="L613" s="506">
        <v>8</v>
      </c>
      <c r="M613" s="506">
        <v>9</v>
      </c>
      <c r="N613" s="506">
        <v>10</v>
      </c>
      <c r="O613" s="506">
        <v>11</v>
      </c>
      <c r="P613" s="506">
        <v>12</v>
      </c>
      <c r="Q613" s="506">
        <v>13</v>
      </c>
      <c r="R613" s="506">
        <v>14</v>
      </c>
      <c r="S613" s="506">
        <v>15</v>
      </c>
      <c r="T613" s="506">
        <v>16</v>
      </c>
      <c r="U613" s="506">
        <v>17</v>
      </c>
      <c r="V613" s="506">
        <v>18</v>
      </c>
      <c r="W613" s="506">
        <v>19</v>
      </c>
      <c r="X613" s="506">
        <v>20</v>
      </c>
      <c r="Y613" s="506">
        <v>21</v>
      </c>
      <c r="Z613" s="506">
        <v>22</v>
      </c>
      <c r="AA613" s="506">
        <v>23</v>
      </c>
      <c r="AB613" s="506">
        <v>24</v>
      </c>
      <c r="AC613" s="279"/>
      <c r="AD613" s="77"/>
    </row>
    <row r="614" spans="1:30" s="14" customFormat="1" ht="16.5" customHeight="1" x14ac:dyDescent="0.2">
      <c r="A614" s="4032" t="s">
        <v>104</v>
      </c>
      <c r="B614" s="4042"/>
      <c r="C614" s="2698"/>
      <c r="D614" s="4043"/>
      <c r="E614" s="2372">
        <v>5</v>
      </c>
      <c r="F614" s="2373">
        <v>5</v>
      </c>
      <c r="G614" s="2373">
        <v>5</v>
      </c>
      <c r="H614" s="3334">
        <v>5</v>
      </c>
      <c r="I614" s="2373">
        <v>5</v>
      </c>
      <c r="J614" s="2373">
        <v>5</v>
      </c>
      <c r="K614" s="2373">
        <v>5</v>
      </c>
      <c r="L614" s="2373">
        <v>5</v>
      </c>
      <c r="M614" s="2373">
        <v>5</v>
      </c>
      <c r="N614" s="3334">
        <v>5</v>
      </c>
      <c r="O614" s="2373">
        <v>5</v>
      </c>
      <c r="P614" s="2373">
        <v>5</v>
      </c>
      <c r="Q614" s="2373">
        <v>5</v>
      </c>
      <c r="R614" s="2373">
        <v>5</v>
      </c>
      <c r="S614" s="2373">
        <v>5</v>
      </c>
      <c r="T614" s="2373">
        <v>5</v>
      </c>
      <c r="U614" s="2373">
        <v>5</v>
      </c>
      <c r="V614" s="2373">
        <v>5</v>
      </c>
      <c r="W614" s="2373">
        <v>5</v>
      </c>
      <c r="X614" s="2373">
        <v>5</v>
      </c>
      <c r="Y614" s="2374">
        <v>5</v>
      </c>
      <c r="Z614" s="2373">
        <v>5</v>
      </c>
      <c r="AA614" s="2373">
        <v>5</v>
      </c>
      <c r="AB614" s="2375">
        <v>5</v>
      </c>
      <c r="AC614" s="2579"/>
      <c r="AD614" s="78"/>
    </row>
    <row r="615" spans="1:30" s="14" customFormat="1" ht="18" customHeight="1" thickBot="1" x14ac:dyDescent="0.25">
      <c r="A615" s="4034" t="s">
        <v>105</v>
      </c>
      <c r="B615" s="4044"/>
      <c r="C615" s="4045"/>
      <c r="D615" s="4046"/>
      <c r="E615" s="2879">
        <v>5</v>
      </c>
      <c r="F615" s="2880">
        <v>5</v>
      </c>
      <c r="G615" s="2880">
        <v>5</v>
      </c>
      <c r="H615" s="3358">
        <v>5</v>
      </c>
      <c r="I615" s="2880">
        <v>5</v>
      </c>
      <c r="J615" s="2880">
        <v>5</v>
      </c>
      <c r="K615" s="2880">
        <v>5</v>
      </c>
      <c r="L615" s="2880">
        <v>5</v>
      </c>
      <c r="M615" s="2880">
        <v>5</v>
      </c>
      <c r="N615" s="3358">
        <v>5</v>
      </c>
      <c r="O615" s="2880">
        <v>5</v>
      </c>
      <c r="P615" s="2880">
        <v>5</v>
      </c>
      <c r="Q615" s="2880">
        <v>5</v>
      </c>
      <c r="R615" s="2880">
        <v>5</v>
      </c>
      <c r="S615" s="2880">
        <v>5</v>
      </c>
      <c r="T615" s="2880">
        <v>5</v>
      </c>
      <c r="U615" s="2880">
        <v>5</v>
      </c>
      <c r="V615" s="2880">
        <v>5</v>
      </c>
      <c r="W615" s="2880">
        <v>5</v>
      </c>
      <c r="X615" s="2880">
        <v>5</v>
      </c>
      <c r="Y615" s="3359">
        <v>5</v>
      </c>
      <c r="Z615" s="2880">
        <v>5</v>
      </c>
      <c r="AA615" s="2880">
        <v>5</v>
      </c>
      <c r="AB615" s="2881">
        <v>5</v>
      </c>
      <c r="AC615" s="1754"/>
      <c r="AD615" s="78"/>
    </row>
    <row r="616" spans="1:30" s="14" customFormat="1" ht="12.75" customHeight="1" x14ac:dyDescent="0.2">
      <c r="A616" s="5616" t="s">
        <v>186</v>
      </c>
      <c r="B616" s="5619" t="s">
        <v>299</v>
      </c>
      <c r="C616" s="578" t="s">
        <v>279</v>
      </c>
      <c r="D616" s="623" t="s">
        <v>106</v>
      </c>
      <c r="E616" s="283"/>
      <c r="F616" s="284"/>
      <c r="G616" s="284"/>
      <c r="H616" s="492"/>
      <c r="I616" s="284"/>
      <c r="J616" s="284"/>
      <c r="K616" s="284"/>
      <c r="L616" s="284"/>
      <c r="M616" s="284"/>
      <c r="N616" s="492"/>
      <c r="O616" s="284"/>
      <c r="P616" s="284"/>
      <c r="Q616" s="284"/>
      <c r="R616" s="284"/>
      <c r="S616" s="284"/>
      <c r="T616" s="284"/>
      <c r="U616" s="284"/>
      <c r="V616" s="1334"/>
      <c r="W616" s="284"/>
      <c r="X616" s="284"/>
      <c r="Y616" s="285"/>
      <c r="Z616" s="284"/>
      <c r="AA616" s="284"/>
      <c r="AB616" s="286"/>
      <c r="AC616" s="2347"/>
      <c r="AD616" s="78"/>
    </row>
    <row r="617" spans="1:30" s="14" customFormat="1" ht="12.75" customHeight="1" x14ac:dyDescent="0.2">
      <c r="A617" s="5617"/>
      <c r="B617" s="5620"/>
      <c r="C617" s="579" t="s">
        <v>279</v>
      </c>
      <c r="D617" s="624" t="s">
        <v>107</v>
      </c>
      <c r="E617" s="287"/>
      <c r="F617" s="288"/>
      <c r="G617" s="288"/>
      <c r="H617" s="493"/>
      <c r="I617" s="288"/>
      <c r="J617" s="288"/>
      <c r="K617" s="288"/>
      <c r="L617" s="288"/>
      <c r="M617" s="288"/>
      <c r="N617" s="493"/>
      <c r="O617" s="288"/>
      <c r="P617" s="288"/>
      <c r="Q617" s="288"/>
      <c r="R617" s="288"/>
      <c r="S617" s="288"/>
      <c r="T617" s="288"/>
      <c r="U617" s="288"/>
      <c r="V617" s="1335"/>
      <c r="W617" s="288"/>
      <c r="X617" s="288"/>
      <c r="Y617" s="289"/>
      <c r="Z617" s="288"/>
      <c r="AA617" s="288"/>
      <c r="AB617" s="290"/>
      <c r="AC617" s="2348"/>
      <c r="AD617" s="78"/>
    </row>
    <row r="618" spans="1:30" s="14" customFormat="1" ht="12.75" customHeight="1" x14ac:dyDescent="0.2">
      <c r="A618" s="5617"/>
      <c r="B618" s="5620"/>
      <c r="C618" s="314"/>
      <c r="D618" s="624" t="s">
        <v>109</v>
      </c>
      <c r="E618" s="287"/>
      <c r="F618" s="288"/>
      <c r="G618" s="288"/>
      <c r="H618" s="493"/>
      <c r="I618" s="288"/>
      <c r="J618" s="288"/>
      <c r="K618" s="288"/>
      <c r="L618" s="288"/>
      <c r="M618" s="288"/>
      <c r="N618" s="493"/>
      <c r="O618" s="288"/>
      <c r="P618" s="288"/>
      <c r="Q618" s="288"/>
      <c r="R618" s="288"/>
      <c r="S618" s="288"/>
      <c r="T618" s="288"/>
      <c r="U618" s="288"/>
      <c r="V618" s="1335"/>
      <c r="W618" s="288"/>
      <c r="X618" s="288"/>
      <c r="Y618" s="289"/>
      <c r="Z618" s="288"/>
      <c r="AA618" s="288"/>
      <c r="AB618" s="290"/>
      <c r="AC618" s="2348"/>
      <c r="AD618" s="78"/>
    </row>
    <row r="619" spans="1:30" s="14" customFormat="1" ht="12.75" customHeight="1" thickBot="1" x14ac:dyDescent="0.25">
      <c r="A619" s="5618"/>
      <c r="B619" s="5621"/>
      <c r="C619" s="315"/>
      <c r="D619" s="625" t="s">
        <v>110</v>
      </c>
      <c r="E619" s="291"/>
      <c r="F619" s="292"/>
      <c r="G619" s="292"/>
      <c r="H619" s="494"/>
      <c r="I619" s="292"/>
      <c r="J619" s="292"/>
      <c r="K619" s="292"/>
      <c r="L619" s="292"/>
      <c r="M619" s="292"/>
      <c r="N619" s="494"/>
      <c r="O619" s="292"/>
      <c r="P619" s="292"/>
      <c r="Q619" s="292"/>
      <c r="R619" s="292"/>
      <c r="S619" s="292"/>
      <c r="T619" s="292"/>
      <c r="U619" s="292"/>
      <c r="V619" s="1336"/>
      <c r="W619" s="292"/>
      <c r="X619" s="292"/>
      <c r="Y619" s="293"/>
      <c r="Z619" s="292"/>
      <c r="AA619" s="292"/>
      <c r="AB619" s="294"/>
      <c r="AC619" s="2349"/>
      <c r="AD619" s="78"/>
    </row>
    <row r="620" spans="1:30" s="14" customFormat="1" ht="12.75" customHeight="1" x14ac:dyDescent="0.2">
      <c r="A620" s="5454" t="s">
        <v>112</v>
      </c>
      <c r="B620" s="5601" t="s">
        <v>300</v>
      </c>
      <c r="C620" s="2763" t="s">
        <v>279</v>
      </c>
      <c r="D620" s="626" t="s">
        <v>106</v>
      </c>
      <c r="E620" s="295"/>
      <c r="F620" s="296"/>
      <c r="G620" s="296"/>
      <c r="H620" s="495"/>
      <c r="I620" s="296"/>
      <c r="J620" s="296"/>
      <c r="K620" s="296"/>
      <c r="L620" s="296"/>
      <c r="M620" s="296"/>
      <c r="N620" s="495"/>
      <c r="O620" s="296"/>
      <c r="P620" s="296"/>
      <c r="Q620" s="296"/>
      <c r="R620" s="296"/>
      <c r="S620" s="296"/>
      <c r="T620" s="296"/>
      <c r="U620" s="296"/>
      <c r="V620" s="1337"/>
      <c r="W620" s="296"/>
      <c r="X620" s="296"/>
      <c r="Y620" s="297"/>
      <c r="Z620" s="296"/>
      <c r="AA620" s="296"/>
      <c r="AB620" s="298"/>
      <c r="AC620" s="2350"/>
      <c r="AD620" s="78"/>
    </row>
    <row r="621" spans="1:30" s="14" customFormat="1" ht="12.75" customHeight="1" x14ac:dyDescent="0.2">
      <c r="A621" s="5460"/>
      <c r="B621" s="5602"/>
      <c r="C621" s="2764" t="s">
        <v>279</v>
      </c>
      <c r="D621" s="627" t="s">
        <v>107</v>
      </c>
      <c r="E621" s="287"/>
      <c r="F621" s="287"/>
      <c r="G621" s="287"/>
      <c r="H621" s="1585"/>
      <c r="I621" s="287"/>
      <c r="J621" s="287"/>
      <c r="K621" s="287"/>
      <c r="L621" s="287"/>
      <c r="M621" s="287"/>
      <c r="N621" s="1585"/>
      <c r="O621" s="287"/>
      <c r="P621" s="287"/>
      <c r="Q621" s="287"/>
      <c r="R621" s="287"/>
      <c r="S621" s="287"/>
      <c r="T621" s="287"/>
      <c r="U621" s="287"/>
      <c r="V621" s="1585"/>
      <c r="W621" s="287"/>
      <c r="X621" s="287"/>
      <c r="Y621" s="1927"/>
      <c r="Z621" s="287"/>
      <c r="AA621" s="287"/>
      <c r="AB621" s="2335"/>
      <c r="AC621" s="2348"/>
      <c r="AD621" s="78"/>
    </row>
    <row r="622" spans="1:30" s="14" customFormat="1" ht="12.75" customHeight="1" x14ac:dyDescent="0.2">
      <c r="A622" s="5460"/>
      <c r="B622" s="5602"/>
      <c r="C622" s="2719"/>
      <c r="D622" s="627" t="s">
        <v>109</v>
      </c>
      <c r="E622" s="1587"/>
      <c r="F622" s="1587"/>
      <c r="G622" s="1587"/>
      <c r="H622" s="1589"/>
      <c r="I622" s="1587"/>
      <c r="J622" s="1587"/>
      <c r="K622" s="1587"/>
      <c r="L622" s="1587"/>
      <c r="M622" s="1587"/>
      <c r="N622" s="1589"/>
      <c r="O622" s="1587"/>
      <c r="P622" s="1587"/>
      <c r="Q622" s="1587"/>
      <c r="R622" s="1587"/>
      <c r="S622" s="1587"/>
      <c r="T622" s="1587"/>
      <c r="U622" s="1587"/>
      <c r="V622" s="1589"/>
      <c r="W622" s="1587"/>
      <c r="X622" s="1587"/>
      <c r="Y622" s="2212"/>
      <c r="Z622" s="1587"/>
      <c r="AA622" s="1587"/>
      <c r="AB622" s="2336"/>
      <c r="AC622" s="2351"/>
      <c r="AD622" s="78"/>
    </row>
    <row r="623" spans="1:30" s="14" customFormat="1" ht="12.75" customHeight="1" thickBot="1" x14ac:dyDescent="0.25">
      <c r="A623" s="5622"/>
      <c r="B623" s="5604"/>
      <c r="C623" s="2723"/>
      <c r="D623" s="628" t="s">
        <v>110</v>
      </c>
      <c r="E623" s="1588"/>
      <c r="F623" s="1588"/>
      <c r="G623" s="1588"/>
      <c r="H623" s="1590"/>
      <c r="I623" s="1588"/>
      <c r="J623" s="1588"/>
      <c r="K623" s="1588"/>
      <c r="L623" s="1588"/>
      <c r="M623" s="1588"/>
      <c r="N623" s="1590"/>
      <c r="O623" s="1588"/>
      <c r="P623" s="1588"/>
      <c r="Q623" s="1588"/>
      <c r="R623" s="1588"/>
      <c r="S623" s="1588"/>
      <c r="T623" s="1588"/>
      <c r="U623" s="1588"/>
      <c r="V623" s="1590"/>
      <c r="W623" s="1588"/>
      <c r="X623" s="1588"/>
      <c r="Y623" s="1928"/>
      <c r="Z623" s="1588"/>
      <c r="AA623" s="1588"/>
      <c r="AB623" s="2337"/>
      <c r="AC623" s="1291"/>
      <c r="AD623" s="78"/>
    </row>
    <row r="624" spans="1:30" s="14" customFormat="1" ht="12.75" customHeight="1" x14ac:dyDescent="0.2">
      <c r="A624" s="5459" t="s">
        <v>209</v>
      </c>
      <c r="B624" s="5592" t="s">
        <v>167</v>
      </c>
      <c r="C624" s="1486" t="s">
        <v>641</v>
      </c>
      <c r="D624" s="629" t="s">
        <v>106</v>
      </c>
      <c r="E624" s="3474">
        <v>525</v>
      </c>
      <c r="F624" s="3475">
        <v>528</v>
      </c>
      <c r="G624" s="3475">
        <v>537</v>
      </c>
      <c r="H624" s="3863">
        <v>528</v>
      </c>
      <c r="I624" s="3475">
        <v>525</v>
      </c>
      <c r="J624" s="3475">
        <v>534</v>
      </c>
      <c r="K624" s="3475">
        <v>528</v>
      </c>
      <c r="L624" s="3475">
        <v>537</v>
      </c>
      <c r="M624" s="3475">
        <v>615</v>
      </c>
      <c r="N624" s="3863">
        <v>564</v>
      </c>
      <c r="O624" s="3475">
        <v>522</v>
      </c>
      <c r="P624" s="3475">
        <v>597</v>
      </c>
      <c r="Q624" s="3475">
        <v>516</v>
      </c>
      <c r="R624" s="3475">
        <v>588</v>
      </c>
      <c r="S624" s="3475">
        <v>684</v>
      </c>
      <c r="T624" s="3475">
        <v>684</v>
      </c>
      <c r="U624" s="3475">
        <v>690</v>
      </c>
      <c r="V624" s="3476">
        <v>600</v>
      </c>
      <c r="W624" s="3475">
        <v>579</v>
      </c>
      <c r="X624" s="3475">
        <v>552</v>
      </c>
      <c r="Y624" s="3477">
        <v>555</v>
      </c>
      <c r="Z624" s="3475">
        <v>555</v>
      </c>
      <c r="AA624" s="3475">
        <v>564</v>
      </c>
      <c r="AB624" s="3864">
        <v>543</v>
      </c>
      <c r="AC624" s="2160">
        <f>SUM(E624:AB624)</f>
        <v>13650</v>
      </c>
      <c r="AD624" s="78"/>
    </row>
    <row r="625" spans="1:30" s="14" customFormat="1" ht="12.75" customHeight="1" x14ac:dyDescent="0.2">
      <c r="A625" s="5455"/>
      <c r="B625" s="5593"/>
      <c r="C625" s="1487" t="s">
        <v>641</v>
      </c>
      <c r="D625" s="606" t="s">
        <v>107</v>
      </c>
      <c r="E625" s="3479">
        <v>162</v>
      </c>
      <c r="F625" s="3480">
        <v>168</v>
      </c>
      <c r="G625" s="3480">
        <v>165</v>
      </c>
      <c r="H625" s="3862">
        <v>165</v>
      </c>
      <c r="I625" s="3480">
        <v>168</v>
      </c>
      <c r="J625" s="3480">
        <v>156</v>
      </c>
      <c r="K625" s="3480">
        <v>174</v>
      </c>
      <c r="L625" s="3480">
        <v>177</v>
      </c>
      <c r="M625" s="3480">
        <v>273</v>
      </c>
      <c r="N625" s="3862">
        <v>288</v>
      </c>
      <c r="O625" s="3480">
        <v>255</v>
      </c>
      <c r="P625" s="3480">
        <v>282</v>
      </c>
      <c r="Q625" s="3480">
        <v>192</v>
      </c>
      <c r="R625" s="3480">
        <v>282</v>
      </c>
      <c r="S625" s="3480">
        <v>288</v>
      </c>
      <c r="T625" s="3480">
        <v>258</v>
      </c>
      <c r="U625" s="3480">
        <v>288</v>
      </c>
      <c r="V625" s="3481">
        <v>213</v>
      </c>
      <c r="W625" s="3480">
        <v>216</v>
      </c>
      <c r="X625" s="3480">
        <v>192</v>
      </c>
      <c r="Y625" s="3482">
        <v>171</v>
      </c>
      <c r="Z625" s="3480">
        <v>174</v>
      </c>
      <c r="AA625" s="3480">
        <v>177</v>
      </c>
      <c r="AB625" s="3865">
        <v>171</v>
      </c>
      <c r="AC625" s="2178">
        <f>SUM(E625:AB625)</f>
        <v>5055</v>
      </c>
      <c r="AD625" s="78"/>
    </row>
    <row r="626" spans="1:30" s="14" customFormat="1" ht="12.75" customHeight="1" x14ac:dyDescent="0.2">
      <c r="A626" s="5473"/>
      <c r="B626" s="5593"/>
      <c r="C626" s="2502" t="s">
        <v>311</v>
      </c>
      <c r="D626" s="600" t="s">
        <v>336</v>
      </c>
      <c r="E626" s="2820">
        <v>549.42606417970376</v>
      </c>
      <c r="F626" s="2821">
        <v>554.08302626952934</v>
      </c>
      <c r="G626" s="2821">
        <v>561.77753604073564</v>
      </c>
      <c r="H626" s="2822">
        <v>553.18080226992697</v>
      </c>
      <c r="I626" s="2821">
        <v>551.22499943308082</v>
      </c>
      <c r="J626" s="2821">
        <v>556.32005176876373</v>
      </c>
      <c r="K626" s="2821">
        <v>555.93165047512809</v>
      </c>
      <c r="L626" s="2821">
        <v>565.41842913014432</v>
      </c>
      <c r="M626" s="2821">
        <v>672.86997258014117</v>
      </c>
      <c r="N626" s="2822">
        <v>633.2771904940206</v>
      </c>
      <c r="O626" s="2821">
        <v>580.95524784616589</v>
      </c>
      <c r="P626" s="2821">
        <v>660.25222453241304</v>
      </c>
      <c r="Q626" s="2821">
        <v>550.56334785381421</v>
      </c>
      <c r="R626" s="2821">
        <v>652.12575474366906</v>
      </c>
      <c r="S626" s="2821">
        <v>742.15901261117892</v>
      </c>
      <c r="T626" s="2821">
        <v>731.04035456327586</v>
      </c>
      <c r="U626" s="2821">
        <v>747.69245014243654</v>
      </c>
      <c r="V626" s="2822">
        <v>636.68595084232857</v>
      </c>
      <c r="W626" s="2821">
        <v>617.97815495371674</v>
      </c>
      <c r="X626" s="2821">
        <v>584.43819177052421</v>
      </c>
      <c r="Y626" s="2821">
        <v>580.74607187651304</v>
      </c>
      <c r="Z626" s="2821">
        <v>581.63648441273006</v>
      </c>
      <c r="AA626" s="2821">
        <v>591.12181485714098</v>
      </c>
      <c r="AB626" s="2823">
        <v>569.28903028250943</v>
      </c>
      <c r="AC626" s="2352">
        <f t="shared" ref="AC626" si="139">SQRT(AC624^2+AC625^2)</f>
        <v>14555.944661889864</v>
      </c>
      <c r="AD626" s="78"/>
    </row>
    <row r="627" spans="1:30" s="14" customFormat="1" ht="12.75" customHeight="1" x14ac:dyDescent="0.2">
      <c r="A627" s="5473"/>
      <c r="B627" s="5593"/>
      <c r="C627" s="1445" t="s">
        <v>338</v>
      </c>
      <c r="D627" s="606" t="s">
        <v>108</v>
      </c>
      <c r="E627" s="3544">
        <v>30.9</v>
      </c>
      <c r="F627" s="3545">
        <v>31.2</v>
      </c>
      <c r="G627" s="3545">
        <v>31.5</v>
      </c>
      <c r="H627" s="3546">
        <v>31.5</v>
      </c>
      <c r="I627" s="3545">
        <v>30.3</v>
      </c>
      <c r="J627" s="3545">
        <v>30</v>
      </c>
      <c r="K627" s="3545">
        <v>30.9</v>
      </c>
      <c r="L627" s="3545">
        <v>32.4</v>
      </c>
      <c r="M627" s="3545">
        <v>36.6</v>
      </c>
      <c r="N627" s="3546">
        <v>30.9</v>
      </c>
      <c r="O627" s="3545">
        <v>38.4</v>
      </c>
      <c r="P627" s="3545">
        <v>33.9</v>
      </c>
      <c r="Q627" s="3545">
        <v>28.8</v>
      </c>
      <c r="R627" s="3545">
        <v>36.6</v>
      </c>
      <c r="S627" s="3545">
        <v>40.799999999999997</v>
      </c>
      <c r="T627" s="3545">
        <v>43.5</v>
      </c>
      <c r="U627" s="3545">
        <v>37.5</v>
      </c>
      <c r="V627" s="3547">
        <v>36.9</v>
      </c>
      <c r="W627" s="3545">
        <v>32.4</v>
      </c>
      <c r="X627" s="3545">
        <v>31.8</v>
      </c>
      <c r="Y627" s="3545">
        <v>31.5</v>
      </c>
      <c r="Z627" s="3545">
        <v>32.4</v>
      </c>
      <c r="AA627" s="3545">
        <v>31.5</v>
      </c>
      <c r="AB627" s="3548">
        <v>31.2</v>
      </c>
      <c r="AC627" s="392"/>
      <c r="AD627" s="78"/>
    </row>
    <row r="628" spans="1:30" s="34" customFormat="1" ht="12.75" customHeight="1" thickBot="1" x14ac:dyDescent="0.25">
      <c r="A628" s="5586"/>
      <c r="B628" s="5594"/>
      <c r="C628" s="2761" t="s">
        <v>311</v>
      </c>
      <c r="D628" s="607" t="s">
        <v>109</v>
      </c>
      <c r="E628" s="329">
        <v>0.30857142857142855</v>
      </c>
      <c r="F628" s="330">
        <v>0.31818181818181818</v>
      </c>
      <c r="G628" s="330">
        <v>0.30726256983240224</v>
      </c>
      <c r="H628" s="470">
        <v>0.3125</v>
      </c>
      <c r="I628" s="330">
        <v>0.32</v>
      </c>
      <c r="J628" s="330">
        <v>0.29213483146067415</v>
      </c>
      <c r="K628" s="330">
        <v>0.32954545454545453</v>
      </c>
      <c r="L628" s="330">
        <v>0.32960893854748602</v>
      </c>
      <c r="M628" s="330">
        <v>0.44390243902439025</v>
      </c>
      <c r="N628" s="470">
        <v>0.51063829787234039</v>
      </c>
      <c r="O628" s="330">
        <v>0.4885057471264368</v>
      </c>
      <c r="P628" s="330">
        <v>0.47236180904522612</v>
      </c>
      <c r="Q628" s="330">
        <v>0.37209302325581395</v>
      </c>
      <c r="R628" s="330">
        <v>0.47959183673469385</v>
      </c>
      <c r="S628" s="330">
        <v>0.42105263157894735</v>
      </c>
      <c r="T628" s="330">
        <v>0.37719298245614036</v>
      </c>
      <c r="U628" s="330">
        <v>0.41739130434782606</v>
      </c>
      <c r="V628" s="1297">
        <v>0.35499999999999998</v>
      </c>
      <c r="W628" s="330">
        <v>0.37305699481865284</v>
      </c>
      <c r="X628" s="330">
        <v>0.34782608695652173</v>
      </c>
      <c r="Y628" s="331">
        <v>0.30810810810810813</v>
      </c>
      <c r="Z628" s="330">
        <v>0.31351351351351353</v>
      </c>
      <c r="AA628" s="330">
        <v>0.31382978723404253</v>
      </c>
      <c r="AB628" s="323">
        <v>0.31491712707182318</v>
      </c>
      <c r="AC628" s="393">
        <f t="shared" ref="AC628" si="140">AC625/AC624</f>
        <v>0.37032967032967035</v>
      </c>
      <c r="AD628" s="79"/>
    </row>
    <row r="629" spans="1:30" s="14" customFormat="1" ht="12.75" customHeight="1" x14ac:dyDescent="0.2">
      <c r="A629" s="5584" t="s">
        <v>210</v>
      </c>
      <c r="B629" s="5592" t="s">
        <v>168</v>
      </c>
      <c r="C629" s="1486" t="s">
        <v>641</v>
      </c>
      <c r="D629" s="629" t="s">
        <v>106</v>
      </c>
      <c r="E629" s="3857">
        <v>608</v>
      </c>
      <c r="F629" s="3858">
        <v>632</v>
      </c>
      <c r="G629" s="3858">
        <v>628</v>
      </c>
      <c r="H629" s="3859">
        <v>632</v>
      </c>
      <c r="I629" s="3858">
        <v>600</v>
      </c>
      <c r="J629" s="3858">
        <v>616</v>
      </c>
      <c r="K629" s="3858">
        <v>608</v>
      </c>
      <c r="L629" s="3858">
        <v>540</v>
      </c>
      <c r="M629" s="3858">
        <v>652</v>
      </c>
      <c r="N629" s="3859">
        <v>600</v>
      </c>
      <c r="O629" s="3858">
        <v>588</v>
      </c>
      <c r="P629" s="3858">
        <v>596</v>
      </c>
      <c r="Q629" s="3858">
        <v>584</v>
      </c>
      <c r="R629" s="3858">
        <v>636</v>
      </c>
      <c r="S629" s="3858">
        <v>680</v>
      </c>
      <c r="T629" s="3858">
        <v>696</v>
      </c>
      <c r="U629" s="3858">
        <v>676</v>
      </c>
      <c r="V629" s="3861">
        <v>648</v>
      </c>
      <c r="W629" s="3858">
        <v>596</v>
      </c>
      <c r="X629" s="3858">
        <v>568</v>
      </c>
      <c r="Y629" s="3860">
        <v>616</v>
      </c>
      <c r="Z629" s="3858">
        <v>628</v>
      </c>
      <c r="AA629" s="3858">
        <v>620</v>
      </c>
      <c r="AB629" s="3869">
        <v>632</v>
      </c>
      <c r="AC629" s="2362">
        <f>SUM(E629:AB629)</f>
        <v>14880</v>
      </c>
      <c r="AD629" s="78"/>
    </row>
    <row r="630" spans="1:30" s="14" customFormat="1" ht="12.75" customHeight="1" x14ac:dyDescent="0.2">
      <c r="A630" s="5455"/>
      <c r="B630" s="5593"/>
      <c r="C630" s="1487" t="s">
        <v>641</v>
      </c>
      <c r="D630" s="606" t="s">
        <v>107</v>
      </c>
      <c r="E630" s="3479">
        <v>204</v>
      </c>
      <c r="F630" s="3480">
        <v>216</v>
      </c>
      <c r="G630" s="3480">
        <v>220</v>
      </c>
      <c r="H630" s="3862">
        <v>220</v>
      </c>
      <c r="I630" s="3480">
        <v>204</v>
      </c>
      <c r="J630" s="3480">
        <v>204</v>
      </c>
      <c r="K630" s="3480">
        <v>200</v>
      </c>
      <c r="L630" s="3480">
        <v>164</v>
      </c>
      <c r="M630" s="3480">
        <v>216</v>
      </c>
      <c r="N630" s="3862">
        <v>212</v>
      </c>
      <c r="O630" s="3480">
        <v>204</v>
      </c>
      <c r="P630" s="3480">
        <v>188</v>
      </c>
      <c r="Q630" s="3480">
        <v>176</v>
      </c>
      <c r="R630" s="3480">
        <v>180</v>
      </c>
      <c r="S630" s="3480">
        <v>188</v>
      </c>
      <c r="T630" s="3480">
        <v>200</v>
      </c>
      <c r="U630" s="3480">
        <v>200</v>
      </c>
      <c r="V630" s="3481">
        <v>180</v>
      </c>
      <c r="W630" s="3480">
        <v>160</v>
      </c>
      <c r="X630" s="3480">
        <v>140</v>
      </c>
      <c r="Y630" s="3482">
        <v>164</v>
      </c>
      <c r="Z630" s="3480">
        <v>180</v>
      </c>
      <c r="AA630" s="3480">
        <v>180</v>
      </c>
      <c r="AB630" s="3865">
        <v>180</v>
      </c>
      <c r="AC630" s="2178">
        <f>SUM(E630:AB630)</f>
        <v>4580</v>
      </c>
      <c r="AD630" s="78"/>
    </row>
    <row r="631" spans="1:30" s="14" customFormat="1" ht="12.75" customHeight="1" x14ac:dyDescent="0.2">
      <c r="A631" s="5473"/>
      <c r="B631" s="5593"/>
      <c r="C631" s="2502" t="s">
        <v>311</v>
      </c>
      <c r="D631" s="600" t="s">
        <v>336</v>
      </c>
      <c r="E631" s="325">
        <v>641.31115692774279</v>
      </c>
      <c r="F631" s="326">
        <v>667.8922068717377</v>
      </c>
      <c r="G631" s="326">
        <v>665.42016801416537</v>
      </c>
      <c r="H631" s="468">
        <v>669.19653316495896</v>
      </c>
      <c r="I631" s="326">
        <v>633.73180447252287</v>
      </c>
      <c r="J631" s="326">
        <v>648.90060872216782</v>
      </c>
      <c r="K631" s="326">
        <v>640.04999804702754</v>
      </c>
      <c r="L631" s="326">
        <v>564.35449852021202</v>
      </c>
      <c r="M631" s="326">
        <v>686.84787253073728</v>
      </c>
      <c r="N631" s="468">
        <v>636.35210379160378</v>
      </c>
      <c r="O631" s="326">
        <v>622.38251903471712</v>
      </c>
      <c r="P631" s="326">
        <v>624.94799783661995</v>
      </c>
      <c r="Q631" s="326">
        <v>609.94425974838066</v>
      </c>
      <c r="R631" s="326">
        <v>660.98108898817975</v>
      </c>
      <c r="S631" s="326">
        <v>705.50974479449962</v>
      </c>
      <c r="T631" s="326">
        <v>724.16572688853478</v>
      </c>
      <c r="U631" s="326">
        <v>704.9652473703934</v>
      </c>
      <c r="V631" s="837">
        <v>672.5355009216986</v>
      </c>
      <c r="W631" s="326">
        <v>617.10290875995713</v>
      </c>
      <c r="X631" s="326">
        <v>584.99914529852094</v>
      </c>
      <c r="Y631" s="326">
        <v>637.45744956036083</v>
      </c>
      <c r="Z631" s="326">
        <v>653.28707319217642</v>
      </c>
      <c r="AA631" s="326">
        <v>645.60049566275893</v>
      </c>
      <c r="AB631" s="391">
        <v>657.13316763042781</v>
      </c>
      <c r="AC631" s="2161"/>
      <c r="AD631" s="78"/>
    </row>
    <row r="632" spans="1:30" s="14" customFormat="1" x14ac:dyDescent="0.2">
      <c r="A632" s="5473"/>
      <c r="B632" s="5593"/>
      <c r="C632" s="1445" t="s">
        <v>338</v>
      </c>
      <c r="D632" s="606" t="s">
        <v>108</v>
      </c>
      <c r="E632" s="3544">
        <v>34.799999999999997</v>
      </c>
      <c r="F632" s="3545">
        <v>35.200000000000003</v>
      </c>
      <c r="G632" s="3545">
        <v>34.799999999999997</v>
      </c>
      <c r="H632" s="3546">
        <v>34</v>
      </c>
      <c r="I632" s="3545">
        <v>38.4</v>
      </c>
      <c r="J632" s="3545">
        <v>34.799999999999997</v>
      </c>
      <c r="K632" s="3545">
        <v>31.2</v>
      </c>
      <c r="L632" s="3545">
        <v>32.4</v>
      </c>
      <c r="M632" s="3545">
        <v>40</v>
      </c>
      <c r="N632" s="3546">
        <v>33.6</v>
      </c>
      <c r="O632" s="3545">
        <v>34.799999999999997</v>
      </c>
      <c r="P632" s="3545">
        <v>33.200000000000003</v>
      </c>
      <c r="Q632" s="3545">
        <v>34.799999999999997</v>
      </c>
      <c r="R632" s="3545">
        <v>37.6</v>
      </c>
      <c r="S632" s="3545">
        <v>39.6</v>
      </c>
      <c r="T632" s="3545">
        <v>38.799999999999997</v>
      </c>
      <c r="U632" s="3545">
        <v>39.6</v>
      </c>
      <c r="V632" s="3547">
        <v>37.6</v>
      </c>
      <c r="W632" s="3545">
        <v>32.4</v>
      </c>
      <c r="X632" s="3545">
        <v>31.6</v>
      </c>
      <c r="Y632" s="3545">
        <v>36</v>
      </c>
      <c r="Z632" s="3545">
        <v>36</v>
      </c>
      <c r="AA632" s="3545">
        <v>35.200000000000003</v>
      </c>
      <c r="AB632" s="3548">
        <v>36.799999999999997</v>
      </c>
      <c r="AC632" s="392"/>
      <c r="AD632" s="78"/>
    </row>
    <row r="633" spans="1:30" s="34" customFormat="1" ht="14.25" customHeight="1" thickBot="1" x14ac:dyDescent="0.25">
      <c r="A633" s="5587"/>
      <c r="B633" s="5594"/>
      <c r="C633" s="2761" t="s">
        <v>311</v>
      </c>
      <c r="D633" s="607" t="s">
        <v>109</v>
      </c>
      <c r="E633" s="329">
        <f t="shared" ref="E633:AC633" si="141">E630/E629</f>
        <v>0.33552631578947367</v>
      </c>
      <c r="F633" s="330">
        <f t="shared" si="141"/>
        <v>0.34177215189873417</v>
      </c>
      <c r="G633" s="330">
        <f t="shared" si="141"/>
        <v>0.3503184713375796</v>
      </c>
      <c r="H633" s="470">
        <f t="shared" si="141"/>
        <v>0.34810126582278483</v>
      </c>
      <c r="I633" s="330">
        <f t="shared" si="141"/>
        <v>0.34</v>
      </c>
      <c r="J633" s="330">
        <f t="shared" si="141"/>
        <v>0.33116883116883117</v>
      </c>
      <c r="K633" s="330">
        <f t="shared" si="141"/>
        <v>0.32894736842105265</v>
      </c>
      <c r="L633" s="330">
        <f t="shared" si="141"/>
        <v>0.3037037037037037</v>
      </c>
      <c r="M633" s="330">
        <f t="shared" si="141"/>
        <v>0.33128834355828218</v>
      </c>
      <c r="N633" s="470">
        <f t="shared" si="141"/>
        <v>0.35333333333333333</v>
      </c>
      <c r="O633" s="330">
        <f t="shared" si="141"/>
        <v>0.34693877551020408</v>
      </c>
      <c r="P633" s="330">
        <f t="shared" si="141"/>
        <v>0.31543624161073824</v>
      </c>
      <c r="Q633" s="330">
        <f t="shared" si="141"/>
        <v>0.30136986301369861</v>
      </c>
      <c r="R633" s="330">
        <f t="shared" si="141"/>
        <v>0.28301886792452829</v>
      </c>
      <c r="S633" s="330">
        <f t="shared" si="141"/>
        <v>0.27647058823529413</v>
      </c>
      <c r="T633" s="330">
        <f t="shared" si="141"/>
        <v>0.28735632183908044</v>
      </c>
      <c r="U633" s="330">
        <f t="shared" si="141"/>
        <v>0.29585798816568049</v>
      </c>
      <c r="V633" s="1297">
        <f t="shared" si="141"/>
        <v>0.27777777777777779</v>
      </c>
      <c r="W633" s="330">
        <f t="shared" si="141"/>
        <v>0.26845637583892618</v>
      </c>
      <c r="X633" s="330">
        <f t="shared" si="141"/>
        <v>0.24647887323943662</v>
      </c>
      <c r="Y633" s="331">
        <f t="shared" si="141"/>
        <v>0.26623376623376621</v>
      </c>
      <c r="Z633" s="330">
        <f t="shared" si="141"/>
        <v>0.28662420382165604</v>
      </c>
      <c r="AA633" s="330">
        <f t="shared" si="141"/>
        <v>0.29032258064516131</v>
      </c>
      <c r="AB633" s="323">
        <f t="shared" si="141"/>
        <v>0.2848101265822785</v>
      </c>
      <c r="AC633" s="393">
        <f t="shared" si="141"/>
        <v>0.30779569892473119</v>
      </c>
      <c r="AD633" s="79"/>
    </row>
    <row r="634" spans="1:30" s="71" customFormat="1" ht="12.75" customHeight="1" x14ac:dyDescent="0.2">
      <c r="A634" s="1844" t="s">
        <v>286</v>
      </c>
      <c r="B634" s="1845"/>
      <c r="C634" s="1381" t="s">
        <v>311</v>
      </c>
      <c r="D634" s="1846"/>
      <c r="E634" s="1847">
        <f>E624+E629</f>
        <v>1133</v>
      </c>
      <c r="F634" s="1408">
        <f t="shared" ref="F634:AB634" si="142">F624+F629</f>
        <v>1160</v>
      </c>
      <c r="G634" s="1408">
        <f t="shared" si="142"/>
        <v>1165</v>
      </c>
      <c r="H634" s="1408">
        <f t="shared" si="142"/>
        <v>1160</v>
      </c>
      <c r="I634" s="1408">
        <f t="shared" si="142"/>
        <v>1125</v>
      </c>
      <c r="J634" s="1408">
        <f t="shared" si="142"/>
        <v>1150</v>
      </c>
      <c r="K634" s="1408">
        <f t="shared" si="142"/>
        <v>1136</v>
      </c>
      <c r="L634" s="1408">
        <f t="shared" si="142"/>
        <v>1077</v>
      </c>
      <c r="M634" s="1408">
        <f t="shared" si="142"/>
        <v>1267</v>
      </c>
      <c r="N634" s="1408">
        <f t="shared" si="142"/>
        <v>1164</v>
      </c>
      <c r="O634" s="1408">
        <f t="shared" si="142"/>
        <v>1110</v>
      </c>
      <c r="P634" s="1408">
        <f t="shared" si="142"/>
        <v>1193</v>
      </c>
      <c r="Q634" s="1408">
        <f t="shared" si="142"/>
        <v>1100</v>
      </c>
      <c r="R634" s="1408">
        <f t="shared" si="142"/>
        <v>1224</v>
      </c>
      <c r="S634" s="1408">
        <f t="shared" si="142"/>
        <v>1364</v>
      </c>
      <c r="T634" s="1408">
        <f t="shared" si="142"/>
        <v>1380</v>
      </c>
      <c r="U634" s="1408">
        <f t="shared" si="142"/>
        <v>1366</v>
      </c>
      <c r="V634" s="1408">
        <f t="shared" si="142"/>
        <v>1248</v>
      </c>
      <c r="W634" s="1408">
        <f t="shared" si="142"/>
        <v>1175</v>
      </c>
      <c r="X634" s="1408">
        <f t="shared" si="142"/>
        <v>1120</v>
      </c>
      <c r="Y634" s="1408">
        <f t="shared" si="142"/>
        <v>1171</v>
      </c>
      <c r="Z634" s="1408">
        <f t="shared" si="142"/>
        <v>1183</v>
      </c>
      <c r="AA634" s="1408">
        <f t="shared" si="142"/>
        <v>1184</v>
      </c>
      <c r="AB634" s="2338">
        <f t="shared" si="142"/>
        <v>1175</v>
      </c>
      <c r="AC634" s="2353"/>
      <c r="AD634" s="83"/>
    </row>
    <row r="635" spans="1:30" s="71" customFormat="1" ht="12.75" customHeight="1" x14ac:dyDescent="0.2">
      <c r="A635" s="1848" t="s">
        <v>303</v>
      </c>
      <c r="B635" s="1849"/>
      <c r="C635" s="1387" t="s">
        <v>311</v>
      </c>
      <c r="D635" s="1850"/>
      <c r="E635" s="1851">
        <f t="shared" ref="E635:AB635" si="143">E625+E630</f>
        <v>366</v>
      </c>
      <c r="F635" s="1409">
        <f t="shared" si="143"/>
        <v>384</v>
      </c>
      <c r="G635" s="1409">
        <f t="shared" si="143"/>
        <v>385</v>
      </c>
      <c r="H635" s="1409">
        <f t="shared" si="143"/>
        <v>385</v>
      </c>
      <c r="I635" s="1409">
        <f t="shared" si="143"/>
        <v>372</v>
      </c>
      <c r="J635" s="1409">
        <f t="shared" si="143"/>
        <v>360</v>
      </c>
      <c r="K635" s="1409">
        <f t="shared" si="143"/>
        <v>374</v>
      </c>
      <c r="L635" s="1409">
        <f t="shared" si="143"/>
        <v>341</v>
      </c>
      <c r="M635" s="1409">
        <f t="shared" si="143"/>
        <v>489</v>
      </c>
      <c r="N635" s="1409">
        <f t="shared" si="143"/>
        <v>500</v>
      </c>
      <c r="O635" s="1409">
        <f t="shared" si="143"/>
        <v>459</v>
      </c>
      <c r="P635" s="1409">
        <f t="shared" si="143"/>
        <v>470</v>
      </c>
      <c r="Q635" s="1409">
        <f t="shared" si="143"/>
        <v>368</v>
      </c>
      <c r="R635" s="1409">
        <f t="shared" si="143"/>
        <v>462</v>
      </c>
      <c r="S635" s="1409">
        <f t="shared" si="143"/>
        <v>476</v>
      </c>
      <c r="T635" s="1409">
        <f t="shared" si="143"/>
        <v>458</v>
      </c>
      <c r="U635" s="1409">
        <f t="shared" si="143"/>
        <v>488</v>
      </c>
      <c r="V635" s="1409">
        <f t="shared" si="143"/>
        <v>393</v>
      </c>
      <c r="W635" s="1409">
        <f t="shared" si="143"/>
        <v>376</v>
      </c>
      <c r="X635" s="1409">
        <f t="shared" si="143"/>
        <v>332</v>
      </c>
      <c r="Y635" s="1409">
        <f t="shared" si="143"/>
        <v>335</v>
      </c>
      <c r="Z635" s="1409">
        <f t="shared" si="143"/>
        <v>354</v>
      </c>
      <c r="AA635" s="1409">
        <f t="shared" si="143"/>
        <v>357</v>
      </c>
      <c r="AB635" s="1852">
        <f t="shared" si="143"/>
        <v>351</v>
      </c>
      <c r="AC635" s="2354"/>
      <c r="AD635" s="83"/>
    </row>
    <row r="636" spans="1:30" s="71" customFormat="1" ht="12.75" customHeight="1" thickBot="1" x14ac:dyDescent="0.25">
      <c r="A636" s="1853" t="s">
        <v>304</v>
      </c>
      <c r="B636" s="1854"/>
      <c r="C636" s="1393" t="s">
        <v>311</v>
      </c>
      <c r="D636" s="1855"/>
      <c r="E636" s="1856">
        <f t="shared" ref="E636:AB636" si="144">SQRT(E635*E635+E634*E634)</f>
        <v>1190.6489826980915</v>
      </c>
      <c r="F636" s="1410">
        <f t="shared" si="144"/>
        <v>1221.9067067497419</v>
      </c>
      <c r="G636" s="1410">
        <f t="shared" si="144"/>
        <v>1226.9678072386414</v>
      </c>
      <c r="H636" s="1410">
        <f t="shared" si="144"/>
        <v>1222.2213383835187</v>
      </c>
      <c r="I636" s="1410">
        <f t="shared" si="144"/>
        <v>1184.9088572544304</v>
      </c>
      <c r="J636" s="1410">
        <f t="shared" si="144"/>
        <v>1205.0311199301036</v>
      </c>
      <c r="K636" s="1410">
        <f t="shared" si="144"/>
        <v>1195.9816052097121</v>
      </c>
      <c r="L636" s="1410">
        <f t="shared" si="144"/>
        <v>1129.6946490091914</v>
      </c>
      <c r="M636" s="1410">
        <f t="shared" si="144"/>
        <v>1358.0905713537666</v>
      </c>
      <c r="N636" s="1410">
        <f t="shared" si="144"/>
        <v>1266.8448997410851</v>
      </c>
      <c r="O636" s="1410">
        <f t="shared" si="144"/>
        <v>1201.1581910805919</v>
      </c>
      <c r="P636" s="1410">
        <f t="shared" si="144"/>
        <v>1282.2437365805301</v>
      </c>
      <c r="Q636" s="1410">
        <f t="shared" si="144"/>
        <v>1159.9241354502458</v>
      </c>
      <c r="R636" s="1410">
        <f t="shared" si="144"/>
        <v>1308.2889589077788</v>
      </c>
      <c r="S636" s="1410">
        <f t="shared" si="144"/>
        <v>1444.670204579578</v>
      </c>
      <c r="T636" s="1410">
        <f t="shared" si="144"/>
        <v>1454.016506096131</v>
      </c>
      <c r="U636" s="1410">
        <f t="shared" si="144"/>
        <v>1450.5516192124981</v>
      </c>
      <c r="V636" s="1410">
        <f t="shared" si="144"/>
        <v>1308.4162181813554</v>
      </c>
      <c r="W636" s="1410">
        <f t="shared" si="144"/>
        <v>1233.6940463502285</v>
      </c>
      <c r="X636" s="1410">
        <f t="shared" si="144"/>
        <v>1168.1712203268835</v>
      </c>
      <c r="Y636" s="1410">
        <f t="shared" si="144"/>
        <v>1217.9761902434711</v>
      </c>
      <c r="Z636" s="1410">
        <f t="shared" si="144"/>
        <v>1234.8299478065796</v>
      </c>
      <c r="AA636" s="1410">
        <f t="shared" si="144"/>
        <v>1236.6507186752451</v>
      </c>
      <c r="AB636" s="1857">
        <f t="shared" si="144"/>
        <v>1226.3058346106</v>
      </c>
      <c r="AC636" s="2355"/>
      <c r="AD636" s="83"/>
    </row>
    <row r="637" spans="1:30" s="7" customFormat="1" ht="12.75" customHeight="1" thickBot="1" x14ac:dyDescent="0.25">
      <c r="A637" s="726" t="s">
        <v>103</v>
      </c>
      <c r="B637" s="708"/>
      <c r="C637" s="576"/>
      <c r="D637" s="561"/>
      <c r="E637" s="333">
        <v>1</v>
      </c>
      <c r="F637" s="334">
        <v>2</v>
      </c>
      <c r="G637" s="334">
        <v>3</v>
      </c>
      <c r="H637" s="480">
        <v>4</v>
      </c>
      <c r="I637" s="334">
        <v>5</v>
      </c>
      <c r="J637" s="334">
        <v>6</v>
      </c>
      <c r="K637" s="334">
        <v>7</v>
      </c>
      <c r="L637" s="334">
        <v>8</v>
      </c>
      <c r="M637" s="334">
        <v>9</v>
      </c>
      <c r="N637" s="480">
        <v>10</v>
      </c>
      <c r="O637" s="334">
        <v>11</v>
      </c>
      <c r="P637" s="334">
        <v>12</v>
      </c>
      <c r="Q637" s="334">
        <v>13</v>
      </c>
      <c r="R637" s="334">
        <v>14</v>
      </c>
      <c r="S637" s="334">
        <v>15</v>
      </c>
      <c r="T637" s="334">
        <v>16</v>
      </c>
      <c r="U637" s="334">
        <v>17</v>
      </c>
      <c r="V637" s="1338">
        <v>18</v>
      </c>
      <c r="W637" s="334">
        <v>19</v>
      </c>
      <c r="X637" s="334">
        <v>20</v>
      </c>
      <c r="Y637" s="1338">
        <v>21</v>
      </c>
      <c r="Z637" s="334">
        <v>22</v>
      </c>
      <c r="AA637" s="334">
        <v>23</v>
      </c>
      <c r="AB637" s="335">
        <v>24</v>
      </c>
      <c r="AC637" s="1095"/>
      <c r="AD637" s="78"/>
    </row>
    <row r="638" spans="1:30" s="7" customFormat="1" ht="16.5" customHeight="1" x14ac:dyDescent="0.2">
      <c r="A638" s="1726" t="s">
        <v>114</v>
      </c>
      <c r="B638" s="1785"/>
      <c r="C638" s="2740" t="s">
        <v>338</v>
      </c>
      <c r="D638" s="1786" t="s">
        <v>110</v>
      </c>
      <c r="E638" s="4641">
        <v>10.5</v>
      </c>
      <c r="F638" s="4642">
        <v>10.5</v>
      </c>
      <c r="G638" s="4642">
        <v>10.5</v>
      </c>
      <c r="H638" s="4642">
        <v>10.5</v>
      </c>
      <c r="I638" s="4642">
        <v>10.6</v>
      </c>
      <c r="J638" s="4642">
        <v>10.5</v>
      </c>
      <c r="K638" s="4642">
        <v>10.5</v>
      </c>
      <c r="L638" s="4642">
        <v>10.5</v>
      </c>
      <c r="M638" s="4642">
        <v>10.5</v>
      </c>
      <c r="N638" s="4642">
        <v>10.5</v>
      </c>
      <c r="O638" s="4642">
        <v>10.5</v>
      </c>
      <c r="P638" s="4642">
        <v>10.5</v>
      </c>
      <c r="Q638" s="4642">
        <v>10.5</v>
      </c>
      <c r="R638" s="4642">
        <v>10.5</v>
      </c>
      <c r="S638" s="4642">
        <v>10.5</v>
      </c>
      <c r="T638" s="4642">
        <v>10.4</v>
      </c>
      <c r="U638" s="4642">
        <v>10.5</v>
      </c>
      <c r="V638" s="4642">
        <v>10.5</v>
      </c>
      <c r="W638" s="4642">
        <v>10.5</v>
      </c>
      <c r="X638" s="4642">
        <v>10.5</v>
      </c>
      <c r="Y638" s="4642">
        <v>10.5</v>
      </c>
      <c r="Z638" s="4642">
        <v>10.5</v>
      </c>
      <c r="AA638" s="4642">
        <v>10.5</v>
      </c>
      <c r="AB638" s="4643">
        <v>10.5</v>
      </c>
      <c r="AC638" s="2356"/>
      <c r="AD638" s="78"/>
    </row>
    <row r="639" spans="1:30" s="7" customFormat="1" ht="15.75" customHeight="1" thickBot="1" x14ac:dyDescent="0.25">
      <c r="A639" s="1745" t="s">
        <v>115</v>
      </c>
      <c r="B639" s="1787"/>
      <c r="C639" s="2741" t="s">
        <v>338</v>
      </c>
      <c r="D639" s="1788" t="s">
        <v>110</v>
      </c>
      <c r="E639" s="4644">
        <v>10.5</v>
      </c>
      <c r="F639" s="4645">
        <v>10.5</v>
      </c>
      <c r="G639" s="4645">
        <v>10.5</v>
      </c>
      <c r="H639" s="4645">
        <v>10.5</v>
      </c>
      <c r="I639" s="4645">
        <v>10.5</v>
      </c>
      <c r="J639" s="4645">
        <v>10.5</v>
      </c>
      <c r="K639" s="4645">
        <v>10.5</v>
      </c>
      <c r="L639" s="4645">
        <v>10.5</v>
      </c>
      <c r="M639" s="4645">
        <v>10.5</v>
      </c>
      <c r="N639" s="4645">
        <v>10.5</v>
      </c>
      <c r="O639" s="4645">
        <v>10.5</v>
      </c>
      <c r="P639" s="4645">
        <v>10.5</v>
      </c>
      <c r="Q639" s="4645">
        <v>10.5</v>
      </c>
      <c r="R639" s="4645">
        <v>10.5</v>
      </c>
      <c r="S639" s="4645">
        <v>10.5</v>
      </c>
      <c r="T639" s="4645">
        <v>10.4</v>
      </c>
      <c r="U639" s="4645">
        <v>10.5</v>
      </c>
      <c r="V639" s="4645">
        <v>10.4</v>
      </c>
      <c r="W639" s="4645">
        <v>10.5</v>
      </c>
      <c r="X639" s="4645">
        <v>10.5</v>
      </c>
      <c r="Y639" s="4645">
        <v>10.5</v>
      </c>
      <c r="Z639" s="4645">
        <v>10.5</v>
      </c>
      <c r="AA639" s="4645">
        <v>10.5</v>
      </c>
      <c r="AB639" s="4646">
        <v>10.5</v>
      </c>
      <c r="AC639" s="2357"/>
      <c r="AD639" s="78"/>
    </row>
    <row r="640" spans="1:30" s="7" customFormat="1" ht="12.75" customHeight="1" x14ac:dyDescent="0.2">
      <c r="A640" s="5454" t="s">
        <v>211</v>
      </c>
      <c r="B640" s="5592" t="s">
        <v>688</v>
      </c>
      <c r="C640" s="1486" t="s">
        <v>642</v>
      </c>
      <c r="D640" s="636" t="s">
        <v>106</v>
      </c>
      <c r="E640" s="3458">
        <v>94.8</v>
      </c>
      <c r="F640" s="3459">
        <v>95.4</v>
      </c>
      <c r="G640" s="3459">
        <v>94.2</v>
      </c>
      <c r="H640" s="3843">
        <v>94.8</v>
      </c>
      <c r="I640" s="3459">
        <v>93.600000000000009</v>
      </c>
      <c r="J640" s="3459">
        <v>86.4</v>
      </c>
      <c r="K640" s="3459">
        <v>84</v>
      </c>
      <c r="L640" s="3459">
        <v>85.8</v>
      </c>
      <c r="M640" s="3459">
        <v>111</v>
      </c>
      <c r="N640" s="3460">
        <v>126.60000000000001</v>
      </c>
      <c r="O640" s="3459">
        <v>135</v>
      </c>
      <c r="P640" s="3459">
        <v>155.4</v>
      </c>
      <c r="Q640" s="3459">
        <v>129.6</v>
      </c>
      <c r="R640" s="3459">
        <v>149.4</v>
      </c>
      <c r="S640" s="3459">
        <v>145.80000000000001</v>
      </c>
      <c r="T640" s="3459">
        <v>134.4</v>
      </c>
      <c r="U640" s="3459">
        <v>141</v>
      </c>
      <c r="V640" s="3460">
        <v>123</v>
      </c>
      <c r="W640" s="3459">
        <v>112.8</v>
      </c>
      <c r="X640" s="3459">
        <v>99</v>
      </c>
      <c r="Y640" s="3459">
        <v>100.8</v>
      </c>
      <c r="Z640" s="3459">
        <v>101.4</v>
      </c>
      <c r="AA640" s="3459">
        <v>100.2</v>
      </c>
      <c r="AB640" s="3827">
        <v>100.8</v>
      </c>
      <c r="AC640" s="428">
        <f>SUM(E640:AB640)</f>
        <v>2695.2000000000003</v>
      </c>
      <c r="AD640" s="78"/>
    </row>
    <row r="641" spans="1:31" s="7" customFormat="1" ht="12.75" customHeight="1" x14ac:dyDescent="0.2">
      <c r="A641" s="5455"/>
      <c r="B641" s="5593"/>
      <c r="C641" s="1487" t="s">
        <v>642</v>
      </c>
      <c r="D641" s="606" t="s">
        <v>107</v>
      </c>
      <c r="E641" s="3462">
        <v>47.4</v>
      </c>
      <c r="F641" s="3463">
        <v>46.2</v>
      </c>
      <c r="G641" s="3463">
        <v>46.800000000000004</v>
      </c>
      <c r="H641" s="3828">
        <v>46.2</v>
      </c>
      <c r="I641" s="3463">
        <v>46.800000000000004</v>
      </c>
      <c r="J641" s="3463">
        <v>36</v>
      </c>
      <c r="K641" s="3463">
        <v>54</v>
      </c>
      <c r="L641" s="3463">
        <v>52.2</v>
      </c>
      <c r="M641" s="3463">
        <v>72.600000000000009</v>
      </c>
      <c r="N641" s="3828">
        <v>84</v>
      </c>
      <c r="O641" s="3463">
        <v>100.2</v>
      </c>
      <c r="P641" s="3463">
        <v>104.4</v>
      </c>
      <c r="Q641" s="3463">
        <v>72</v>
      </c>
      <c r="R641" s="3463">
        <v>105</v>
      </c>
      <c r="S641" s="3463">
        <v>88.2</v>
      </c>
      <c r="T641" s="3463">
        <v>77.400000000000006</v>
      </c>
      <c r="U641" s="3463">
        <v>91.8</v>
      </c>
      <c r="V641" s="3464">
        <v>74.400000000000006</v>
      </c>
      <c r="W641" s="3463">
        <v>67.2</v>
      </c>
      <c r="X641" s="3463">
        <v>55.800000000000004</v>
      </c>
      <c r="Y641" s="3463">
        <v>58.2</v>
      </c>
      <c r="Z641" s="3463">
        <v>58.800000000000004</v>
      </c>
      <c r="AA641" s="3463">
        <v>55.800000000000004</v>
      </c>
      <c r="AB641" s="3829">
        <v>56.4</v>
      </c>
      <c r="AC641" s="2358">
        <f>SUM(E641:AB641)</f>
        <v>1597.8000000000002</v>
      </c>
      <c r="AD641" s="78"/>
    </row>
    <row r="642" spans="1:31" s="7" customFormat="1" ht="12.75" customHeight="1" x14ac:dyDescent="0.2">
      <c r="A642" s="5473"/>
      <c r="B642" s="5593"/>
      <c r="C642" s="2502" t="s">
        <v>311</v>
      </c>
      <c r="D642" s="600" t="s">
        <v>336</v>
      </c>
      <c r="E642" s="325">
        <v>105.98962213349003</v>
      </c>
      <c r="F642" s="326">
        <v>105.99811319075449</v>
      </c>
      <c r="G642" s="326">
        <v>105.18497991633596</v>
      </c>
      <c r="H642" s="468">
        <v>105.45842782822054</v>
      </c>
      <c r="I642" s="326">
        <v>104.64798134699016</v>
      </c>
      <c r="J642" s="326">
        <v>93.600000000000009</v>
      </c>
      <c r="K642" s="326">
        <v>99.859901862559425</v>
      </c>
      <c r="L642" s="326">
        <v>100.43146917176907</v>
      </c>
      <c r="M642" s="326">
        <v>132.63393230994851</v>
      </c>
      <c r="N642" s="468">
        <v>151.93274828028353</v>
      </c>
      <c r="O642" s="326">
        <v>168.12209848797391</v>
      </c>
      <c r="P642" s="326">
        <v>187.21249958269348</v>
      </c>
      <c r="Q642" s="326">
        <v>148.25707403021281</v>
      </c>
      <c r="R642" s="326">
        <v>182.60711924785409</v>
      </c>
      <c r="S642" s="326">
        <v>170.40211266295969</v>
      </c>
      <c r="T642" s="326">
        <v>155.09390703699486</v>
      </c>
      <c r="U642" s="326">
        <v>168.25052748802898</v>
      </c>
      <c r="V642" s="837">
        <v>143.7510347788843</v>
      </c>
      <c r="W642" s="326">
        <v>131.29996191926332</v>
      </c>
      <c r="X642" s="326">
        <v>113.6425976471851</v>
      </c>
      <c r="Y642" s="326">
        <v>116.39536073229036</v>
      </c>
      <c r="Z642" s="326">
        <v>117.21518672936541</v>
      </c>
      <c r="AA642" s="326">
        <v>114.68949385187817</v>
      </c>
      <c r="AB642" s="391">
        <v>115.50584400799814</v>
      </c>
      <c r="AC642" s="2358">
        <f t="shared" ref="AC642:AC643" si="145">SUM(E642:AB642)</f>
        <v>3138.1819942439352</v>
      </c>
      <c r="AD642" s="78"/>
    </row>
    <row r="643" spans="1:31" s="7" customFormat="1" ht="12.75" customHeight="1" x14ac:dyDescent="0.2">
      <c r="A643" s="5473"/>
      <c r="B643" s="5593"/>
      <c r="C643" s="1445" t="s">
        <v>338</v>
      </c>
      <c r="D643" s="606" t="s">
        <v>108</v>
      </c>
      <c r="E643" s="3544">
        <v>5.6</v>
      </c>
      <c r="F643" s="3545">
        <v>5.8</v>
      </c>
      <c r="G643" s="3545">
        <v>5.8</v>
      </c>
      <c r="H643" s="3546">
        <v>5.8</v>
      </c>
      <c r="I643" s="3545">
        <v>5.8</v>
      </c>
      <c r="J643" s="3545">
        <v>5.9</v>
      </c>
      <c r="K643" s="3545">
        <v>5.2</v>
      </c>
      <c r="L643" s="3545">
        <v>5.3</v>
      </c>
      <c r="M643" s="3545">
        <v>7.8</v>
      </c>
      <c r="N643" s="3546">
        <v>8.4</v>
      </c>
      <c r="O643" s="3545">
        <v>9.4</v>
      </c>
      <c r="P643" s="3545">
        <v>9.5</v>
      </c>
      <c r="Q643" s="3545">
        <v>7.9</v>
      </c>
      <c r="R643" s="3545">
        <v>9.8000000000000007</v>
      </c>
      <c r="S643" s="3545">
        <v>8.1999999999999993</v>
      </c>
      <c r="T643" s="3545">
        <v>10.8</v>
      </c>
      <c r="U643" s="3545">
        <v>8.6</v>
      </c>
      <c r="V643" s="3547">
        <v>10.4</v>
      </c>
      <c r="W643" s="3545">
        <v>6.4</v>
      </c>
      <c r="X643" s="3545">
        <v>6.2</v>
      </c>
      <c r="Y643" s="3545">
        <v>6.2</v>
      </c>
      <c r="Z643" s="3545">
        <v>6.4</v>
      </c>
      <c r="AA643" s="3545">
        <v>6.2</v>
      </c>
      <c r="AB643" s="3548">
        <v>6.7</v>
      </c>
      <c r="AC643" s="2358">
        <f t="shared" si="145"/>
        <v>174.09999999999997</v>
      </c>
      <c r="AD643" s="78"/>
    </row>
    <row r="644" spans="1:31" s="7" customFormat="1" ht="12.75" customHeight="1" thickBot="1" x14ac:dyDescent="0.25">
      <c r="A644" s="5586"/>
      <c r="B644" s="5594"/>
      <c r="C644" s="2761" t="s">
        <v>311</v>
      </c>
      <c r="D644" s="607" t="s">
        <v>109</v>
      </c>
      <c r="E644" s="400">
        <v>0.5</v>
      </c>
      <c r="F644" s="401">
        <v>0.48427672955974843</v>
      </c>
      <c r="G644" s="401">
        <v>0.49681528662420388</v>
      </c>
      <c r="H644" s="1300">
        <v>0.48734177215189878</v>
      </c>
      <c r="I644" s="401">
        <v>0.5</v>
      </c>
      <c r="J644" s="401">
        <v>0.41666666666666663</v>
      </c>
      <c r="K644" s="401">
        <v>0.6428571428571429</v>
      </c>
      <c r="L644" s="401">
        <v>0.60839160839160844</v>
      </c>
      <c r="M644" s="401">
        <v>0.65405405405405415</v>
      </c>
      <c r="N644" s="1300">
        <v>0.6635071090047393</v>
      </c>
      <c r="O644" s="401">
        <v>0.74222222222222223</v>
      </c>
      <c r="P644" s="401">
        <v>0.6718146718146718</v>
      </c>
      <c r="Q644" s="401">
        <v>0.55555555555555558</v>
      </c>
      <c r="R644" s="401">
        <v>0.70281124497991965</v>
      </c>
      <c r="S644" s="401">
        <v>0.60493827160493829</v>
      </c>
      <c r="T644" s="401">
        <v>0.57589285714285721</v>
      </c>
      <c r="U644" s="401">
        <v>0.65106382978723398</v>
      </c>
      <c r="V644" s="1300">
        <v>0.6048780487804879</v>
      </c>
      <c r="W644" s="401">
        <v>0.59574468085106391</v>
      </c>
      <c r="X644" s="401">
        <v>0.56363636363636371</v>
      </c>
      <c r="Y644" s="461">
        <v>0.57738095238095244</v>
      </c>
      <c r="Z644" s="401">
        <v>0.57988165680473369</v>
      </c>
      <c r="AA644" s="401">
        <v>0.55688622754491024</v>
      </c>
      <c r="AB644" s="2339">
        <v>0.55952380952380953</v>
      </c>
      <c r="AC644" s="2359">
        <f t="shared" ref="AC644" si="146">AC641/AC640</f>
        <v>0.59283170080142478</v>
      </c>
      <c r="AD644" s="78"/>
    </row>
    <row r="645" spans="1:31" s="7" customFormat="1" ht="12.75" customHeight="1" x14ac:dyDescent="0.2">
      <c r="A645" s="5584" t="s">
        <v>218</v>
      </c>
      <c r="B645" s="5613" t="s">
        <v>158</v>
      </c>
      <c r="C645" s="2718"/>
      <c r="D645" s="633" t="s">
        <v>106</v>
      </c>
      <c r="E645" s="359"/>
      <c r="F645" s="360"/>
      <c r="G645" s="360"/>
      <c r="H645" s="481"/>
      <c r="I645" s="360"/>
      <c r="J645" s="360"/>
      <c r="K645" s="360"/>
      <c r="L645" s="360"/>
      <c r="M645" s="360"/>
      <c r="N645" s="481"/>
      <c r="O645" s="360"/>
      <c r="P645" s="360"/>
      <c r="Q645" s="360"/>
      <c r="R645" s="360"/>
      <c r="S645" s="360"/>
      <c r="T645" s="360"/>
      <c r="U645" s="360"/>
      <c r="V645" s="1339"/>
      <c r="W645" s="360"/>
      <c r="X645" s="360"/>
      <c r="Y645" s="360"/>
      <c r="Z645" s="360"/>
      <c r="AA645" s="360"/>
      <c r="AB645" s="361"/>
      <c r="AC645" s="2325"/>
      <c r="AD645" s="78"/>
    </row>
    <row r="646" spans="1:31" s="7" customFormat="1" ht="12.75" customHeight="1" x14ac:dyDescent="0.2">
      <c r="A646" s="5585"/>
      <c r="B646" s="5614"/>
      <c r="C646" s="2719"/>
      <c r="D646" s="634" t="s">
        <v>107</v>
      </c>
      <c r="E646" s="343"/>
      <c r="F646" s="344"/>
      <c r="G646" s="344"/>
      <c r="H646" s="482"/>
      <c r="I646" s="344"/>
      <c r="J646" s="344"/>
      <c r="K646" s="344"/>
      <c r="L646" s="344"/>
      <c r="M646" s="344"/>
      <c r="N646" s="482"/>
      <c r="O646" s="344"/>
      <c r="P646" s="344"/>
      <c r="Q646" s="344"/>
      <c r="R646" s="344"/>
      <c r="S646" s="344"/>
      <c r="T646" s="344"/>
      <c r="U646" s="344"/>
      <c r="V646" s="1340"/>
      <c r="W646" s="344"/>
      <c r="X646" s="344"/>
      <c r="Y646" s="344"/>
      <c r="Z646" s="344"/>
      <c r="AA646" s="344"/>
      <c r="AB646" s="345"/>
      <c r="AC646" s="2326"/>
      <c r="AD646" s="78"/>
    </row>
    <row r="647" spans="1:31" s="7" customFormat="1" ht="12.75" customHeight="1" x14ac:dyDescent="0.2">
      <c r="A647" s="5586"/>
      <c r="B647" s="5615"/>
      <c r="C647" s="2719"/>
      <c r="D647" s="634" t="s">
        <v>108</v>
      </c>
      <c r="E647" s="304"/>
      <c r="F647" s="304"/>
      <c r="G647" s="304"/>
      <c r="H647" s="1341"/>
      <c r="I647" s="304"/>
      <c r="J647" s="304"/>
      <c r="K647" s="304"/>
      <c r="L647" s="304"/>
      <c r="M647" s="304"/>
      <c r="N647" s="1341"/>
      <c r="O647" s="304"/>
      <c r="P647" s="304"/>
      <c r="Q647" s="304"/>
      <c r="R647" s="304"/>
      <c r="S647" s="304"/>
      <c r="T647" s="304"/>
      <c r="U647" s="304"/>
      <c r="V647" s="1341"/>
      <c r="W647" s="304"/>
      <c r="X647" s="304"/>
      <c r="Y647" s="304"/>
      <c r="Z647" s="304"/>
      <c r="AA647" s="304"/>
      <c r="AB647" s="2340"/>
      <c r="AC647" s="2360"/>
      <c r="AD647" s="78"/>
      <c r="AE647" s="35"/>
    </row>
    <row r="648" spans="1:31" s="7" customFormat="1" ht="12.75" customHeight="1" thickBot="1" x14ac:dyDescent="0.25">
      <c r="A648" s="5586"/>
      <c r="B648" s="5615"/>
      <c r="C648" s="2722"/>
      <c r="D648" s="640" t="s">
        <v>109</v>
      </c>
      <c r="E648" s="336"/>
      <c r="F648" s="337"/>
      <c r="G648" s="337"/>
      <c r="H648" s="487"/>
      <c r="I648" s="337"/>
      <c r="J648" s="337"/>
      <c r="K648" s="337"/>
      <c r="L648" s="337"/>
      <c r="M648" s="337"/>
      <c r="N648" s="487"/>
      <c r="O648" s="337"/>
      <c r="P648" s="337"/>
      <c r="Q648" s="337"/>
      <c r="R648" s="337"/>
      <c r="S648" s="337"/>
      <c r="T648" s="337"/>
      <c r="U648" s="337"/>
      <c r="V648" s="1298"/>
      <c r="W648" s="337"/>
      <c r="X648" s="337"/>
      <c r="Y648" s="338"/>
      <c r="Z648" s="337"/>
      <c r="AA648" s="337"/>
      <c r="AB648" s="339"/>
      <c r="AC648" s="390"/>
      <c r="AD648" s="78"/>
      <c r="AE648" s="35"/>
    </row>
    <row r="649" spans="1:31" s="7" customFormat="1" ht="12.75" customHeight="1" x14ac:dyDescent="0.2">
      <c r="A649" s="5584" t="s">
        <v>219</v>
      </c>
      <c r="B649" s="5613" t="s">
        <v>158</v>
      </c>
      <c r="C649" s="2718"/>
      <c r="D649" s="633" t="s">
        <v>106</v>
      </c>
      <c r="E649" s="2424"/>
      <c r="F649" s="2405"/>
      <c r="G649" s="2405"/>
      <c r="H649" s="2437"/>
      <c r="I649" s="2405"/>
      <c r="J649" s="2405"/>
      <c r="K649" s="2405"/>
      <c r="L649" s="2405"/>
      <c r="M649" s="2405"/>
      <c r="N649" s="2437"/>
      <c r="O649" s="2405"/>
      <c r="P649" s="2405"/>
      <c r="Q649" s="2405"/>
      <c r="R649" s="2405"/>
      <c r="S649" s="2405"/>
      <c r="T649" s="2405"/>
      <c r="U649" s="2405"/>
      <c r="V649" s="2434"/>
      <c r="W649" s="2405"/>
      <c r="X649" s="2405"/>
      <c r="Y649" s="2405"/>
      <c r="Z649" s="2405"/>
      <c r="AA649" s="2405"/>
      <c r="AB649" s="2410"/>
      <c r="AC649" s="2325"/>
      <c r="AD649" s="78"/>
      <c r="AE649" s="35"/>
    </row>
    <row r="650" spans="1:31" s="7" customFormat="1" ht="12.75" customHeight="1" x14ac:dyDescent="0.2">
      <c r="A650" s="5585"/>
      <c r="B650" s="5614"/>
      <c r="C650" s="2719"/>
      <c r="D650" s="634" t="s">
        <v>107</v>
      </c>
      <c r="E650" s="2425"/>
      <c r="F650" s="2406"/>
      <c r="G650" s="2406"/>
      <c r="H650" s="2435"/>
      <c r="I650" s="2406"/>
      <c r="J650" s="2406"/>
      <c r="K650" s="2406"/>
      <c r="L650" s="2406"/>
      <c r="M650" s="2406"/>
      <c r="N650" s="2435"/>
      <c r="O650" s="2406"/>
      <c r="P650" s="2406"/>
      <c r="Q650" s="2406"/>
      <c r="R650" s="2406"/>
      <c r="S650" s="2406"/>
      <c r="T650" s="2406"/>
      <c r="U650" s="2406"/>
      <c r="V650" s="2436"/>
      <c r="W650" s="2406"/>
      <c r="X650" s="2406"/>
      <c r="Y650" s="2406"/>
      <c r="Z650" s="2406"/>
      <c r="AA650" s="2406"/>
      <c r="AB650" s="2411"/>
      <c r="AC650" s="2326"/>
      <c r="AD650" s="78"/>
      <c r="AE650" s="35"/>
    </row>
    <row r="651" spans="1:31" s="7" customFormat="1" ht="12.75" customHeight="1" x14ac:dyDescent="0.2">
      <c r="A651" s="5586"/>
      <c r="B651" s="5615"/>
      <c r="C651" s="2719"/>
      <c r="D651" s="634" t="s">
        <v>108</v>
      </c>
      <c r="E651" s="304"/>
      <c r="F651" s="305"/>
      <c r="G651" s="305"/>
      <c r="H651" s="483"/>
      <c r="I651" s="305"/>
      <c r="J651" s="305"/>
      <c r="K651" s="305"/>
      <c r="L651" s="305"/>
      <c r="M651" s="305"/>
      <c r="N651" s="483"/>
      <c r="O651" s="305"/>
      <c r="P651" s="305"/>
      <c r="Q651" s="305"/>
      <c r="R651" s="305"/>
      <c r="S651" s="305"/>
      <c r="T651" s="305"/>
      <c r="U651" s="305"/>
      <c r="V651" s="960"/>
      <c r="W651" s="305"/>
      <c r="X651" s="305"/>
      <c r="Y651" s="305"/>
      <c r="Z651" s="305"/>
      <c r="AA651" s="305"/>
      <c r="AB651" s="386"/>
      <c r="AC651" s="2327"/>
      <c r="AD651" s="78"/>
      <c r="AE651" s="35"/>
    </row>
    <row r="652" spans="1:31" s="7" customFormat="1" ht="12.75" customHeight="1" thickBot="1" x14ac:dyDescent="0.25">
      <c r="A652" s="5586"/>
      <c r="B652" s="5615"/>
      <c r="C652" s="2722"/>
      <c r="D652" s="640" t="s">
        <v>109</v>
      </c>
      <c r="E652" s="336"/>
      <c r="F652" s="337"/>
      <c r="G652" s="337"/>
      <c r="H652" s="487"/>
      <c r="I652" s="337"/>
      <c r="J652" s="337"/>
      <c r="K652" s="337"/>
      <c r="L652" s="337"/>
      <c r="M652" s="337"/>
      <c r="N652" s="487"/>
      <c r="O652" s="337"/>
      <c r="P652" s="337"/>
      <c r="Q652" s="337"/>
      <c r="R652" s="337"/>
      <c r="S652" s="337"/>
      <c r="T652" s="337"/>
      <c r="U652" s="337"/>
      <c r="V652" s="1298"/>
      <c r="W652" s="337"/>
      <c r="X652" s="337"/>
      <c r="Y652" s="338"/>
      <c r="Z652" s="337"/>
      <c r="AA652" s="337"/>
      <c r="AB652" s="339"/>
      <c r="AC652" s="390"/>
      <c r="AD652" s="78"/>
      <c r="AE652" s="35"/>
    </row>
    <row r="653" spans="1:31" s="7" customFormat="1" ht="12.75" customHeight="1" x14ac:dyDescent="0.2">
      <c r="A653" s="5584" t="s">
        <v>220</v>
      </c>
      <c r="B653" s="5613" t="s">
        <v>158</v>
      </c>
      <c r="C653" s="2718"/>
      <c r="D653" s="633" t="s">
        <v>106</v>
      </c>
      <c r="E653" s="340"/>
      <c r="F653" s="341"/>
      <c r="G653" s="341"/>
      <c r="H653" s="485"/>
      <c r="I653" s="341"/>
      <c r="J653" s="341"/>
      <c r="K653" s="341"/>
      <c r="L653" s="341"/>
      <c r="M653" s="341"/>
      <c r="N653" s="485"/>
      <c r="O653" s="341"/>
      <c r="P653" s="341"/>
      <c r="Q653" s="341"/>
      <c r="R653" s="341"/>
      <c r="S653" s="341"/>
      <c r="T653" s="341"/>
      <c r="U653" s="341"/>
      <c r="V653" s="1342"/>
      <c r="W653" s="341"/>
      <c r="X653" s="341"/>
      <c r="Y653" s="341"/>
      <c r="Z653" s="341"/>
      <c r="AA653" s="341"/>
      <c r="AB653" s="342"/>
      <c r="AC653" s="2325"/>
      <c r="AD653" s="78"/>
      <c r="AE653" s="35"/>
    </row>
    <row r="654" spans="1:31" s="7" customFormat="1" ht="12.75" customHeight="1" x14ac:dyDescent="0.2">
      <c r="A654" s="5585"/>
      <c r="B654" s="5614"/>
      <c r="C654" s="2719"/>
      <c r="D654" s="634" t="s">
        <v>107</v>
      </c>
      <c r="E654" s="343"/>
      <c r="F654" s="344"/>
      <c r="G654" s="344"/>
      <c r="H654" s="482"/>
      <c r="I654" s="344"/>
      <c r="J654" s="344"/>
      <c r="K654" s="344"/>
      <c r="L654" s="344"/>
      <c r="M654" s="344"/>
      <c r="N654" s="482"/>
      <c r="O654" s="344"/>
      <c r="P654" s="344"/>
      <c r="Q654" s="344"/>
      <c r="R654" s="344"/>
      <c r="S654" s="344"/>
      <c r="T654" s="344"/>
      <c r="U654" s="344"/>
      <c r="V654" s="1340"/>
      <c r="W654" s="344"/>
      <c r="X654" s="344"/>
      <c r="Y654" s="344"/>
      <c r="Z654" s="344"/>
      <c r="AA654" s="344"/>
      <c r="AB654" s="345"/>
      <c r="AC654" s="2326"/>
      <c r="AD654" s="78"/>
      <c r="AE654" s="35"/>
    </row>
    <row r="655" spans="1:31" s="7" customFormat="1" ht="12.75" customHeight="1" x14ac:dyDescent="0.2">
      <c r="A655" s="5586"/>
      <c r="B655" s="5615"/>
      <c r="C655" s="2719"/>
      <c r="D655" s="634" t="s">
        <v>108</v>
      </c>
      <c r="E655" s="304"/>
      <c r="F655" s="305"/>
      <c r="G655" s="305"/>
      <c r="H655" s="483"/>
      <c r="I655" s="305"/>
      <c r="J655" s="305"/>
      <c r="K655" s="305"/>
      <c r="L655" s="305"/>
      <c r="M655" s="305"/>
      <c r="N655" s="483"/>
      <c r="O655" s="305"/>
      <c r="P655" s="305"/>
      <c r="Q655" s="305"/>
      <c r="R655" s="305"/>
      <c r="S655" s="305"/>
      <c r="T655" s="305"/>
      <c r="U655" s="305"/>
      <c r="V655" s="960"/>
      <c r="W655" s="305"/>
      <c r="X655" s="305"/>
      <c r="Y655" s="305"/>
      <c r="Z655" s="305"/>
      <c r="AA655" s="305"/>
      <c r="AB655" s="386"/>
      <c r="AC655" s="2327"/>
      <c r="AD655" s="78"/>
      <c r="AE655" s="35"/>
    </row>
    <row r="656" spans="1:31" s="7" customFormat="1" ht="12.75" customHeight="1" thickBot="1" x14ac:dyDescent="0.25">
      <c r="A656" s="5586"/>
      <c r="B656" s="5615"/>
      <c r="C656" s="2722"/>
      <c r="D656" s="640" t="s">
        <v>109</v>
      </c>
      <c r="E656" s="336"/>
      <c r="F656" s="337"/>
      <c r="G656" s="337"/>
      <c r="H656" s="487"/>
      <c r="I656" s="337"/>
      <c r="J656" s="337"/>
      <c r="K656" s="337"/>
      <c r="L656" s="337"/>
      <c r="M656" s="337"/>
      <c r="N656" s="487"/>
      <c r="O656" s="337"/>
      <c r="P656" s="337"/>
      <c r="Q656" s="337"/>
      <c r="R656" s="337"/>
      <c r="S656" s="337"/>
      <c r="T656" s="337"/>
      <c r="U656" s="337"/>
      <c r="V656" s="1298"/>
      <c r="W656" s="337"/>
      <c r="X656" s="337"/>
      <c r="Y656" s="338"/>
      <c r="Z656" s="337"/>
      <c r="AA656" s="337"/>
      <c r="AB656" s="339"/>
      <c r="AC656" s="390"/>
      <c r="AD656" s="78"/>
      <c r="AE656" s="35"/>
    </row>
    <row r="657" spans="1:31" s="7" customFormat="1" ht="12.75" customHeight="1" x14ac:dyDescent="0.2">
      <c r="A657" s="5584" t="s">
        <v>221</v>
      </c>
      <c r="B657" s="5613" t="s">
        <v>158</v>
      </c>
      <c r="C657" s="2718"/>
      <c r="D657" s="633" t="s">
        <v>106</v>
      </c>
      <c r="E657" s="340"/>
      <c r="F657" s="341"/>
      <c r="G657" s="341"/>
      <c r="H657" s="485"/>
      <c r="I657" s="341"/>
      <c r="J657" s="341"/>
      <c r="K657" s="341"/>
      <c r="L657" s="341"/>
      <c r="M657" s="341"/>
      <c r="N657" s="485"/>
      <c r="O657" s="341"/>
      <c r="P657" s="341"/>
      <c r="Q657" s="341"/>
      <c r="R657" s="341"/>
      <c r="S657" s="341"/>
      <c r="T657" s="341"/>
      <c r="U657" s="341"/>
      <c r="V657" s="1342"/>
      <c r="W657" s="341"/>
      <c r="X657" s="341"/>
      <c r="Y657" s="341"/>
      <c r="Z657" s="341"/>
      <c r="AA657" s="341"/>
      <c r="AB657" s="342"/>
      <c r="AC657" s="2325"/>
      <c r="AD657" s="78"/>
      <c r="AE657" s="35"/>
    </row>
    <row r="658" spans="1:31" s="7" customFormat="1" ht="12.75" customHeight="1" x14ac:dyDescent="0.2">
      <c r="A658" s="5585"/>
      <c r="B658" s="5614"/>
      <c r="C658" s="2719"/>
      <c r="D658" s="634" t="s">
        <v>107</v>
      </c>
      <c r="E658" s="304"/>
      <c r="F658" s="305"/>
      <c r="G658" s="305"/>
      <c r="H658" s="483"/>
      <c r="I658" s="305"/>
      <c r="J658" s="305"/>
      <c r="K658" s="305"/>
      <c r="L658" s="305"/>
      <c r="M658" s="305"/>
      <c r="N658" s="483"/>
      <c r="O658" s="305"/>
      <c r="P658" s="305"/>
      <c r="Q658" s="305"/>
      <c r="R658" s="305"/>
      <c r="S658" s="305"/>
      <c r="T658" s="305"/>
      <c r="U658" s="305"/>
      <c r="V658" s="960"/>
      <c r="W658" s="305"/>
      <c r="X658" s="305"/>
      <c r="Y658" s="305"/>
      <c r="Z658" s="305"/>
      <c r="AA658" s="305"/>
      <c r="AB658" s="386"/>
      <c r="AC658" s="2326"/>
      <c r="AD658" s="78"/>
      <c r="AE658" s="35"/>
    </row>
    <row r="659" spans="1:31" s="7" customFormat="1" ht="12.75" customHeight="1" x14ac:dyDescent="0.2">
      <c r="A659" s="5586"/>
      <c r="B659" s="5615"/>
      <c r="C659" s="2720"/>
      <c r="D659" s="634" t="s">
        <v>108</v>
      </c>
      <c r="E659" s="304"/>
      <c r="F659" s="304"/>
      <c r="G659" s="304"/>
      <c r="H659" s="1341"/>
      <c r="I659" s="304"/>
      <c r="J659" s="304"/>
      <c r="K659" s="304"/>
      <c r="L659" s="304"/>
      <c r="M659" s="304"/>
      <c r="N659" s="1341"/>
      <c r="O659" s="304"/>
      <c r="P659" s="304"/>
      <c r="Q659" s="304"/>
      <c r="R659" s="304"/>
      <c r="S659" s="304"/>
      <c r="T659" s="304"/>
      <c r="U659" s="304"/>
      <c r="V659" s="1341"/>
      <c r="W659" s="304"/>
      <c r="X659" s="304"/>
      <c r="Y659" s="304"/>
      <c r="Z659" s="304"/>
      <c r="AA659" s="304"/>
      <c r="AB659" s="2340"/>
      <c r="AC659" s="2360"/>
      <c r="AD659" s="78"/>
      <c r="AE659" s="35"/>
    </row>
    <row r="660" spans="1:31" s="7" customFormat="1" ht="12.75" customHeight="1" thickBot="1" x14ac:dyDescent="0.25">
      <c r="A660" s="5586"/>
      <c r="B660" s="5615"/>
      <c r="C660" s="2720"/>
      <c r="D660" s="640" t="s">
        <v>109</v>
      </c>
      <c r="E660" s="351"/>
      <c r="F660" s="352"/>
      <c r="G660" s="352"/>
      <c r="H660" s="479"/>
      <c r="I660" s="352"/>
      <c r="J660" s="352"/>
      <c r="K660" s="352"/>
      <c r="L660" s="352"/>
      <c r="M660" s="352"/>
      <c r="N660" s="479"/>
      <c r="O660" s="352"/>
      <c r="P660" s="352"/>
      <c r="Q660" s="352"/>
      <c r="R660" s="352"/>
      <c r="S660" s="352"/>
      <c r="T660" s="352"/>
      <c r="U660" s="352"/>
      <c r="V660" s="1295"/>
      <c r="W660" s="352"/>
      <c r="X660" s="352"/>
      <c r="Y660" s="353"/>
      <c r="Z660" s="352"/>
      <c r="AA660" s="352"/>
      <c r="AB660" s="320"/>
      <c r="AC660" s="390"/>
      <c r="AD660" s="78"/>
      <c r="AE660" s="35"/>
    </row>
    <row r="661" spans="1:31" s="7" customFormat="1" ht="12.75" customHeight="1" x14ac:dyDescent="0.2">
      <c r="A661" s="5584" t="s">
        <v>212</v>
      </c>
      <c r="B661" s="5592" t="s">
        <v>689</v>
      </c>
      <c r="C661" s="1486" t="s">
        <v>642</v>
      </c>
      <c r="D661" s="598" t="s">
        <v>106</v>
      </c>
      <c r="E661" s="3458">
        <v>2.8000000000000003</v>
      </c>
      <c r="F661" s="3459">
        <v>3.2</v>
      </c>
      <c r="G661" s="3459">
        <v>2.8000000000000003</v>
      </c>
      <c r="H661" s="3843">
        <v>3.2</v>
      </c>
      <c r="I661" s="3459">
        <v>2.8000000000000003</v>
      </c>
      <c r="J661" s="3459">
        <v>3.2</v>
      </c>
      <c r="K661" s="3459">
        <v>2.8000000000000003</v>
      </c>
      <c r="L661" s="3459">
        <v>3.2</v>
      </c>
      <c r="M661" s="3459">
        <v>2.8000000000000003</v>
      </c>
      <c r="N661" s="3843">
        <v>3.2</v>
      </c>
      <c r="O661" s="3459">
        <v>2.8000000000000003</v>
      </c>
      <c r="P661" s="3459">
        <v>3.2</v>
      </c>
      <c r="Q661" s="3459">
        <v>2.8000000000000003</v>
      </c>
      <c r="R661" s="3459">
        <v>2.8000000000000003</v>
      </c>
      <c r="S661" s="3459">
        <v>3.2</v>
      </c>
      <c r="T661" s="3459">
        <v>2.8000000000000003</v>
      </c>
      <c r="U661" s="3459">
        <v>3.2</v>
      </c>
      <c r="V661" s="3460">
        <v>2.8000000000000003</v>
      </c>
      <c r="W661" s="3459">
        <v>2.8000000000000003</v>
      </c>
      <c r="X661" s="3459">
        <v>3.2</v>
      </c>
      <c r="Y661" s="3459">
        <v>2.8000000000000003</v>
      </c>
      <c r="Z661" s="3459">
        <v>3.2</v>
      </c>
      <c r="AA661" s="3459">
        <v>2.8000000000000003</v>
      </c>
      <c r="AB661" s="3827">
        <v>3.2</v>
      </c>
      <c r="AC661" s="2362">
        <f>SUM(E661:AB661)</f>
        <v>71.599999999999994</v>
      </c>
      <c r="AD661" s="78"/>
      <c r="AE661" s="35"/>
    </row>
    <row r="662" spans="1:31" s="7" customFormat="1" ht="12.75" customHeight="1" x14ac:dyDescent="0.2">
      <c r="A662" s="5455"/>
      <c r="B662" s="5593"/>
      <c r="C662" s="1487" t="s">
        <v>642</v>
      </c>
      <c r="D662" s="599" t="s">
        <v>107</v>
      </c>
      <c r="E662" s="3462">
        <v>0</v>
      </c>
      <c r="F662" s="3463">
        <v>0</v>
      </c>
      <c r="G662" s="3463">
        <v>0</v>
      </c>
      <c r="H662" s="3828">
        <v>0</v>
      </c>
      <c r="I662" s="3463">
        <v>0</v>
      </c>
      <c r="J662" s="3463">
        <v>0</v>
      </c>
      <c r="K662" s="3463">
        <v>0</v>
      </c>
      <c r="L662" s="3463">
        <v>0</v>
      </c>
      <c r="M662" s="3463">
        <v>0</v>
      </c>
      <c r="N662" s="3828">
        <v>0</v>
      </c>
      <c r="O662" s="3463">
        <v>0</v>
      </c>
      <c r="P662" s="3463">
        <v>0</v>
      </c>
      <c r="Q662" s="3463">
        <v>0</v>
      </c>
      <c r="R662" s="3463">
        <v>0</v>
      </c>
      <c r="S662" s="3463">
        <v>0</v>
      </c>
      <c r="T662" s="3463">
        <v>0</v>
      </c>
      <c r="U662" s="3463">
        <v>0</v>
      </c>
      <c r="V662" s="3464">
        <v>0</v>
      </c>
      <c r="W662" s="3463">
        <v>0</v>
      </c>
      <c r="X662" s="3463">
        <v>0</v>
      </c>
      <c r="Y662" s="3463">
        <v>0</v>
      </c>
      <c r="Z662" s="3463">
        <v>0</v>
      </c>
      <c r="AA662" s="3463">
        <v>0</v>
      </c>
      <c r="AB662" s="3829">
        <v>0</v>
      </c>
      <c r="AC662" s="2178">
        <f>SUM(E662:AB662)</f>
        <v>0</v>
      </c>
      <c r="AD662" s="78"/>
      <c r="AE662" s="35"/>
    </row>
    <row r="663" spans="1:31" s="7" customFormat="1" ht="12.75" customHeight="1" x14ac:dyDescent="0.2">
      <c r="A663" s="5473"/>
      <c r="B663" s="5593"/>
      <c r="C663" s="2502" t="s">
        <v>311</v>
      </c>
      <c r="D663" s="600" t="s">
        <v>336</v>
      </c>
      <c r="E663" s="325">
        <v>2.8000000000000003</v>
      </c>
      <c r="F663" s="326">
        <v>3.2</v>
      </c>
      <c r="G663" s="326">
        <v>2.8000000000000003</v>
      </c>
      <c r="H663" s="837">
        <v>3.2</v>
      </c>
      <c r="I663" s="326">
        <v>2.8000000000000003</v>
      </c>
      <c r="J663" s="326">
        <v>3.2</v>
      </c>
      <c r="K663" s="326">
        <v>2.8000000000000003</v>
      </c>
      <c r="L663" s="326">
        <v>3.2</v>
      </c>
      <c r="M663" s="326">
        <v>2.8000000000000003</v>
      </c>
      <c r="N663" s="837">
        <v>3.2</v>
      </c>
      <c r="O663" s="326">
        <v>2.8000000000000003</v>
      </c>
      <c r="P663" s="326">
        <v>3.2</v>
      </c>
      <c r="Q663" s="326">
        <v>2.8000000000000003</v>
      </c>
      <c r="R663" s="326">
        <v>2.8000000000000003</v>
      </c>
      <c r="S663" s="326">
        <v>3.2</v>
      </c>
      <c r="T663" s="326">
        <v>2.8000000000000003</v>
      </c>
      <c r="U663" s="326">
        <v>3.2</v>
      </c>
      <c r="V663" s="837">
        <v>2.8000000000000003</v>
      </c>
      <c r="W663" s="326">
        <v>2.8000000000000003</v>
      </c>
      <c r="X663" s="326">
        <v>3.2</v>
      </c>
      <c r="Y663" s="326">
        <v>2.8000000000000003</v>
      </c>
      <c r="Z663" s="326">
        <v>3.2</v>
      </c>
      <c r="AA663" s="326">
        <v>2.8000000000000003</v>
      </c>
      <c r="AB663" s="391">
        <v>3.2</v>
      </c>
      <c r="AC663" s="2178">
        <f t="shared" ref="AC663:AC664" si="147">SUM(E663:AB663)</f>
        <v>71.599999999999994</v>
      </c>
      <c r="AD663" s="78"/>
      <c r="AE663" s="35"/>
    </row>
    <row r="664" spans="1:31" s="7" customFormat="1" ht="12.75" customHeight="1" x14ac:dyDescent="0.2">
      <c r="A664" s="5473"/>
      <c r="B664" s="5593"/>
      <c r="C664" s="1445" t="s">
        <v>338</v>
      </c>
      <c r="D664" s="606" t="s">
        <v>108</v>
      </c>
      <c r="E664" s="3563">
        <v>0.1</v>
      </c>
      <c r="F664" s="3558">
        <v>0.1</v>
      </c>
      <c r="G664" s="3558">
        <v>0.1</v>
      </c>
      <c r="H664" s="3559">
        <v>0.1</v>
      </c>
      <c r="I664" s="3558">
        <v>0.1</v>
      </c>
      <c r="J664" s="3558">
        <v>0</v>
      </c>
      <c r="K664" s="3558">
        <v>0.1</v>
      </c>
      <c r="L664" s="3558">
        <v>0.1</v>
      </c>
      <c r="M664" s="3558">
        <v>0</v>
      </c>
      <c r="N664" s="3559">
        <v>0.1</v>
      </c>
      <c r="O664" s="3558">
        <v>0.1</v>
      </c>
      <c r="P664" s="3558">
        <v>0.1</v>
      </c>
      <c r="Q664" s="3558">
        <v>0.1</v>
      </c>
      <c r="R664" s="3558">
        <v>0.1</v>
      </c>
      <c r="S664" s="3558">
        <v>0.1</v>
      </c>
      <c r="T664" s="3558">
        <v>0.1</v>
      </c>
      <c r="U664" s="3558">
        <v>0.1</v>
      </c>
      <c r="V664" s="3559">
        <v>0.1</v>
      </c>
      <c r="W664" s="3558">
        <v>0.1</v>
      </c>
      <c r="X664" s="3558">
        <v>0</v>
      </c>
      <c r="Y664" s="3560">
        <v>0.1</v>
      </c>
      <c r="Z664" s="3558">
        <v>0.1</v>
      </c>
      <c r="AA664" s="3558">
        <v>0.1</v>
      </c>
      <c r="AB664" s="3561">
        <v>0.1</v>
      </c>
      <c r="AC664" s="2178">
        <f t="shared" si="147"/>
        <v>2.1000000000000005</v>
      </c>
      <c r="AD664" s="78"/>
      <c r="AE664" s="35"/>
    </row>
    <row r="665" spans="1:31" s="7" customFormat="1" ht="0.75" customHeight="1" thickBot="1" x14ac:dyDescent="0.25">
      <c r="A665" s="5586"/>
      <c r="B665" s="5594"/>
      <c r="C665" s="2761" t="s">
        <v>311</v>
      </c>
      <c r="D665" s="1346" t="s">
        <v>109</v>
      </c>
      <c r="E665" s="378">
        <v>0</v>
      </c>
      <c r="F665" s="321">
        <v>0</v>
      </c>
      <c r="G665" s="321">
        <v>0</v>
      </c>
      <c r="H665" s="475">
        <v>0</v>
      </c>
      <c r="I665" s="321">
        <v>0</v>
      </c>
      <c r="J665" s="321">
        <v>0</v>
      </c>
      <c r="K665" s="321">
        <v>0</v>
      </c>
      <c r="L665" s="321">
        <v>0</v>
      </c>
      <c r="M665" s="321">
        <v>0</v>
      </c>
      <c r="N665" s="475">
        <v>0</v>
      </c>
      <c r="O665" s="321">
        <v>0</v>
      </c>
      <c r="P665" s="321">
        <v>0</v>
      </c>
      <c r="Q665" s="321">
        <v>0</v>
      </c>
      <c r="R665" s="321">
        <v>0</v>
      </c>
      <c r="S665" s="321">
        <v>0</v>
      </c>
      <c r="T665" s="321">
        <v>0</v>
      </c>
      <c r="U665" s="321">
        <v>0</v>
      </c>
      <c r="V665" s="1299">
        <v>0</v>
      </c>
      <c r="W665" s="321">
        <v>0</v>
      </c>
      <c r="X665" s="321">
        <v>0</v>
      </c>
      <c r="Y665" s="322">
        <v>0</v>
      </c>
      <c r="Z665" s="321">
        <v>0</v>
      </c>
      <c r="AA665" s="321">
        <v>0</v>
      </c>
      <c r="AB665" s="348">
        <v>0</v>
      </c>
      <c r="AC665" s="2361">
        <f t="shared" ref="AC665" si="148">AC662/AC661</f>
        <v>0</v>
      </c>
      <c r="AD665" s="78"/>
      <c r="AE665" s="35"/>
    </row>
    <row r="666" spans="1:31" s="7" customFormat="1" ht="12.75" customHeight="1" x14ac:dyDescent="0.2">
      <c r="A666" s="5584" t="s">
        <v>222</v>
      </c>
      <c r="B666" s="5613" t="s">
        <v>158</v>
      </c>
      <c r="C666" s="2718"/>
      <c r="D666" s="636" t="s">
        <v>106</v>
      </c>
      <c r="E666" s="1351"/>
      <c r="F666" s="341"/>
      <c r="G666" s="341"/>
      <c r="H666" s="485"/>
      <c r="I666" s="341"/>
      <c r="J666" s="341"/>
      <c r="K666" s="341"/>
      <c r="L666" s="341"/>
      <c r="M666" s="341"/>
      <c r="N666" s="485"/>
      <c r="O666" s="341"/>
      <c r="P666" s="341"/>
      <c r="Q666" s="341"/>
      <c r="R666" s="341"/>
      <c r="S666" s="341"/>
      <c r="T666" s="341"/>
      <c r="U666" s="341"/>
      <c r="V666" s="1342"/>
      <c r="W666" s="341"/>
      <c r="X666" s="341"/>
      <c r="Y666" s="341"/>
      <c r="Z666" s="341"/>
      <c r="AA666" s="341"/>
      <c r="AB666" s="342"/>
      <c r="AC666" s="2325"/>
      <c r="AD666" s="78"/>
      <c r="AE666" s="35"/>
    </row>
    <row r="667" spans="1:31" s="7" customFormat="1" ht="12.75" customHeight="1" x14ac:dyDescent="0.2">
      <c r="A667" s="5585"/>
      <c r="B667" s="5614"/>
      <c r="C667" s="2719"/>
      <c r="D667" s="1350" t="s">
        <v>107</v>
      </c>
      <c r="E667" s="1352"/>
      <c r="F667" s="344"/>
      <c r="G667" s="344"/>
      <c r="H667" s="482"/>
      <c r="I667" s="344"/>
      <c r="J667" s="344"/>
      <c r="K667" s="344"/>
      <c r="L667" s="344"/>
      <c r="M667" s="344"/>
      <c r="N667" s="482"/>
      <c r="O667" s="344"/>
      <c r="P667" s="344"/>
      <c r="Q667" s="344"/>
      <c r="R667" s="344"/>
      <c r="S667" s="344"/>
      <c r="T667" s="344"/>
      <c r="U667" s="344"/>
      <c r="V667" s="1340"/>
      <c r="W667" s="344"/>
      <c r="X667" s="344"/>
      <c r="Y667" s="344"/>
      <c r="Z667" s="344"/>
      <c r="AA667" s="344"/>
      <c r="AB667" s="345"/>
      <c r="AC667" s="2326"/>
      <c r="AD667" s="78"/>
      <c r="AE667" s="35"/>
    </row>
    <row r="668" spans="1:31" s="7" customFormat="1" ht="12.75" customHeight="1" x14ac:dyDescent="0.2">
      <c r="A668" s="5586"/>
      <c r="B668" s="5615"/>
      <c r="C668" s="2719"/>
      <c r="D668" s="1350" t="s">
        <v>108</v>
      </c>
      <c r="E668" s="858"/>
      <c r="F668" s="305"/>
      <c r="G668" s="305"/>
      <c r="H668" s="483"/>
      <c r="I668" s="305"/>
      <c r="J668" s="305"/>
      <c r="K668" s="305"/>
      <c r="L668" s="305"/>
      <c r="M668" s="305"/>
      <c r="N668" s="483"/>
      <c r="O668" s="305"/>
      <c r="P668" s="305"/>
      <c r="Q668" s="305"/>
      <c r="R668" s="305"/>
      <c r="S668" s="305"/>
      <c r="T668" s="305"/>
      <c r="U668" s="305"/>
      <c r="V668" s="960"/>
      <c r="W668" s="305"/>
      <c r="X668" s="305"/>
      <c r="Y668" s="305"/>
      <c r="Z668" s="305"/>
      <c r="AA668" s="305"/>
      <c r="AB668" s="386"/>
      <c r="AC668" s="2327"/>
      <c r="AD668" s="78"/>
      <c r="AE668" s="35"/>
    </row>
    <row r="669" spans="1:31" s="7" customFormat="1" ht="12.75" customHeight="1" thickBot="1" x14ac:dyDescent="0.25">
      <c r="A669" s="5586"/>
      <c r="B669" s="5615"/>
      <c r="C669" s="2722"/>
      <c r="D669" s="1346" t="s">
        <v>109</v>
      </c>
      <c r="E669" s="1353"/>
      <c r="F669" s="352"/>
      <c r="G669" s="352"/>
      <c r="H669" s="479"/>
      <c r="I669" s="352"/>
      <c r="J669" s="352"/>
      <c r="K669" s="352"/>
      <c r="L669" s="352"/>
      <c r="M669" s="352"/>
      <c r="N669" s="479"/>
      <c r="O669" s="352"/>
      <c r="P669" s="352"/>
      <c r="Q669" s="352"/>
      <c r="R669" s="352"/>
      <c r="S669" s="352"/>
      <c r="T669" s="352"/>
      <c r="U669" s="352"/>
      <c r="V669" s="1295"/>
      <c r="W669" s="352"/>
      <c r="X669" s="352"/>
      <c r="Y669" s="353"/>
      <c r="Z669" s="352"/>
      <c r="AA669" s="352"/>
      <c r="AB669" s="320"/>
      <c r="AC669" s="390"/>
      <c r="AD669" s="78"/>
      <c r="AE669" s="35"/>
    </row>
    <row r="670" spans="1:31" s="7" customFormat="1" ht="12.75" customHeight="1" x14ac:dyDescent="0.2">
      <c r="A670" s="5584" t="s">
        <v>213</v>
      </c>
      <c r="B670" s="5577" t="s">
        <v>85</v>
      </c>
      <c r="C670" s="1486" t="s">
        <v>642</v>
      </c>
      <c r="D670" s="636" t="s">
        <v>106</v>
      </c>
      <c r="E670" s="3458">
        <v>209.6</v>
      </c>
      <c r="F670" s="3459">
        <v>218</v>
      </c>
      <c r="G670" s="3459">
        <v>218.8</v>
      </c>
      <c r="H670" s="3843">
        <v>207.6</v>
      </c>
      <c r="I670" s="3459">
        <v>207.20000000000002</v>
      </c>
      <c r="J670" s="3459">
        <v>212</v>
      </c>
      <c r="K670" s="3459">
        <v>217.20000000000002</v>
      </c>
      <c r="L670" s="3459">
        <v>214</v>
      </c>
      <c r="M670" s="3459">
        <v>198.8</v>
      </c>
      <c r="N670" s="3843">
        <v>99.2</v>
      </c>
      <c r="O670" s="3459">
        <v>81.600000000000009</v>
      </c>
      <c r="P670" s="3459">
        <v>99.2</v>
      </c>
      <c r="Q670" s="3459">
        <v>100</v>
      </c>
      <c r="R670" s="3459">
        <v>109.60000000000001</v>
      </c>
      <c r="S670" s="3459">
        <v>211.20000000000002</v>
      </c>
      <c r="T670" s="3459">
        <v>222.8</v>
      </c>
      <c r="U670" s="3459">
        <v>218.8</v>
      </c>
      <c r="V670" s="3460">
        <v>218.8</v>
      </c>
      <c r="W670" s="3459">
        <v>204.4</v>
      </c>
      <c r="X670" s="3459">
        <v>204</v>
      </c>
      <c r="Y670" s="3459">
        <v>204</v>
      </c>
      <c r="Z670" s="3459">
        <v>209.6</v>
      </c>
      <c r="AA670" s="3459">
        <v>219.6</v>
      </c>
      <c r="AB670" s="3827">
        <v>208</v>
      </c>
      <c r="AC670" s="2362">
        <f>SUM(E670:AB670)</f>
        <v>4514</v>
      </c>
      <c r="AD670" s="78"/>
      <c r="AE670" s="35"/>
    </row>
    <row r="671" spans="1:31" s="7" customFormat="1" ht="12.75" customHeight="1" x14ac:dyDescent="0.2">
      <c r="A671" s="5455"/>
      <c r="B671" s="5574"/>
      <c r="C671" s="1487" t="s">
        <v>642</v>
      </c>
      <c r="D671" s="606" t="s">
        <v>107</v>
      </c>
      <c r="E671" s="3462">
        <v>56</v>
      </c>
      <c r="F671" s="3463">
        <v>58.800000000000004</v>
      </c>
      <c r="G671" s="3463">
        <v>59.6</v>
      </c>
      <c r="H671" s="3828">
        <v>56.800000000000004</v>
      </c>
      <c r="I671" s="3463">
        <v>56.800000000000004</v>
      </c>
      <c r="J671" s="3463">
        <v>58</v>
      </c>
      <c r="K671" s="3463">
        <v>59.2</v>
      </c>
      <c r="L671" s="3463">
        <v>58.800000000000004</v>
      </c>
      <c r="M671" s="3463">
        <v>54</v>
      </c>
      <c r="N671" s="3828">
        <v>34.4</v>
      </c>
      <c r="O671" s="3463">
        <v>30.400000000000002</v>
      </c>
      <c r="P671" s="3463">
        <v>34.800000000000004</v>
      </c>
      <c r="Q671" s="3463">
        <v>35.6</v>
      </c>
      <c r="R671" s="3463">
        <v>39.6</v>
      </c>
      <c r="S671" s="3463">
        <v>56.800000000000004</v>
      </c>
      <c r="T671" s="3463">
        <v>58.800000000000004</v>
      </c>
      <c r="U671" s="3463">
        <v>57.6</v>
      </c>
      <c r="V671" s="3464">
        <v>57.6</v>
      </c>
      <c r="W671" s="3463">
        <v>53.6</v>
      </c>
      <c r="X671" s="3463">
        <v>54</v>
      </c>
      <c r="Y671" s="3463">
        <v>53.6</v>
      </c>
      <c r="Z671" s="3463">
        <v>55.6</v>
      </c>
      <c r="AA671" s="3463">
        <v>58.800000000000004</v>
      </c>
      <c r="AB671" s="3829">
        <v>56</v>
      </c>
      <c r="AC671" s="2178">
        <f>SUM(E671:AB671)</f>
        <v>1255.1999999999996</v>
      </c>
      <c r="AD671" s="78"/>
      <c r="AE671" s="35"/>
    </row>
    <row r="672" spans="1:31" s="7" customFormat="1" ht="12.75" customHeight="1" x14ac:dyDescent="0.2">
      <c r="A672" s="5473"/>
      <c r="B672" s="5575"/>
      <c r="C672" s="2502" t="s">
        <v>311</v>
      </c>
      <c r="D672" s="600" t="s">
        <v>336</v>
      </c>
      <c r="E672" s="325">
        <v>216.95197625281037</v>
      </c>
      <c r="F672" s="326">
        <v>225.79069954274024</v>
      </c>
      <c r="G672" s="326">
        <v>226.77213232670368</v>
      </c>
      <c r="H672" s="837">
        <v>215.23010941780424</v>
      </c>
      <c r="I672" s="326">
        <v>214.8443157265279</v>
      </c>
      <c r="J672" s="326">
        <v>219.79080963497995</v>
      </c>
      <c r="K672" s="326">
        <v>225.12325512927359</v>
      </c>
      <c r="L672" s="326">
        <v>221.9311604980247</v>
      </c>
      <c r="M672" s="326">
        <v>206.003495115981</v>
      </c>
      <c r="N672" s="837">
        <v>104.9952379872535</v>
      </c>
      <c r="O672" s="326">
        <v>87.078814874801793</v>
      </c>
      <c r="P672" s="326">
        <v>105.12697084953986</v>
      </c>
      <c r="Q672" s="326">
        <v>106.1478214566837</v>
      </c>
      <c r="R672" s="326">
        <v>116.53463004617984</v>
      </c>
      <c r="S672" s="326">
        <v>218.70454956401801</v>
      </c>
      <c r="T672" s="326">
        <v>230.42847046317868</v>
      </c>
      <c r="U672" s="326">
        <v>226.25472370759468</v>
      </c>
      <c r="V672" s="837">
        <v>226.25472370759468</v>
      </c>
      <c r="W672" s="326">
        <v>211.31095570272734</v>
      </c>
      <c r="X672" s="326">
        <v>211.02606474082768</v>
      </c>
      <c r="Y672" s="326">
        <v>210.92406216456197</v>
      </c>
      <c r="Z672" s="326">
        <v>216.8490719371425</v>
      </c>
      <c r="AA672" s="326">
        <v>227.33587486360352</v>
      </c>
      <c r="AB672" s="391">
        <v>215.40659228538016</v>
      </c>
      <c r="AC672" s="2178">
        <f t="shared" ref="AC672:AC673" si="149">SUM(E672:AB672)</f>
        <v>4686.8165179959324</v>
      </c>
      <c r="AD672" s="78"/>
      <c r="AE672" s="35"/>
    </row>
    <row r="673" spans="1:30" s="7" customFormat="1" ht="12.75" customHeight="1" x14ac:dyDescent="0.2">
      <c r="A673" s="5473"/>
      <c r="B673" s="5575"/>
      <c r="C673" s="1445" t="s">
        <v>338</v>
      </c>
      <c r="D673" s="606" t="s">
        <v>108</v>
      </c>
      <c r="E673" s="3563">
        <v>12.4</v>
      </c>
      <c r="F673" s="3558">
        <v>12.5</v>
      </c>
      <c r="G673" s="3558">
        <v>12.5</v>
      </c>
      <c r="H673" s="3559">
        <v>12.4</v>
      </c>
      <c r="I673" s="3558">
        <v>12.4</v>
      </c>
      <c r="J673" s="3558">
        <v>12.4</v>
      </c>
      <c r="K673" s="3558">
        <v>12.2</v>
      </c>
      <c r="L673" s="3558">
        <v>12.3</v>
      </c>
      <c r="M673" s="3558">
        <v>8.8000000000000007</v>
      </c>
      <c r="N673" s="3559">
        <v>3.6</v>
      </c>
      <c r="O673" s="3558">
        <v>6.3</v>
      </c>
      <c r="P673" s="3558">
        <v>6.2</v>
      </c>
      <c r="Q673" s="3558">
        <v>5.7</v>
      </c>
      <c r="R673" s="3558">
        <v>9.3000000000000007</v>
      </c>
      <c r="S673" s="3558">
        <v>12.6</v>
      </c>
      <c r="T673" s="3558">
        <v>12.8</v>
      </c>
      <c r="U673" s="3558">
        <v>12.5</v>
      </c>
      <c r="V673" s="3559">
        <v>12.1</v>
      </c>
      <c r="W673" s="3558">
        <v>12.4</v>
      </c>
      <c r="X673" s="3558">
        <v>12.4</v>
      </c>
      <c r="Y673" s="3560">
        <v>10.5</v>
      </c>
      <c r="Z673" s="3558">
        <v>12.9</v>
      </c>
      <c r="AA673" s="3558">
        <v>12.6</v>
      </c>
      <c r="AB673" s="3561">
        <v>12.3</v>
      </c>
      <c r="AC673" s="2178">
        <f t="shared" si="149"/>
        <v>262.10000000000002</v>
      </c>
      <c r="AD673" s="78"/>
    </row>
    <row r="674" spans="1:30" s="33" customFormat="1" ht="12.75" customHeight="1" thickBot="1" x14ac:dyDescent="0.25">
      <c r="A674" s="5586"/>
      <c r="B674" s="5576"/>
      <c r="C674" s="2761" t="s">
        <v>311</v>
      </c>
      <c r="D674" s="639" t="s">
        <v>109</v>
      </c>
      <c r="E674" s="329">
        <v>0.26717557251908397</v>
      </c>
      <c r="F674" s="330">
        <v>0.26972477064220185</v>
      </c>
      <c r="G674" s="330">
        <v>0.27239488117001825</v>
      </c>
      <c r="H674" s="470">
        <v>0.27360308285163781</v>
      </c>
      <c r="I674" s="330">
        <v>0.27413127413127414</v>
      </c>
      <c r="J674" s="330">
        <v>0.27358490566037735</v>
      </c>
      <c r="K674" s="330">
        <v>0.27255985267034988</v>
      </c>
      <c r="L674" s="330">
        <v>0.27476635514018694</v>
      </c>
      <c r="M674" s="330">
        <v>0.2716297786720322</v>
      </c>
      <c r="N674" s="470">
        <v>0.34677419354838707</v>
      </c>
      <c r="O674" s="330">
        <v>0.37254901960784315</v>
      </c>
      <c r="P674" s="330">
        <v>0.35080645161290325</v>
      </c>
      <c r="Q674" s="330">
        <v>0.35600000000000004</v>
      </c>
      <c r="R674" s="330">
        <v>0.36131386861313869</v>
      </c>
      <c r="S674" s="330">
        <v>0.26893939393939392</v>
      </c>
      <c r="T674" s="330">
        <v>0.26391382405745062</v>
      </c>
      <c r="U674" s="330">
        <v>0.26325411334552101</v>
      </c>
      <c r="V674" s="1297">
        <v>0.26325411334552101</v>
      </c>
      <c r="W674" s="330">
        <v>0.26223091976516633</v>
      </c>
      <c r="X674" s="330">
        <v>0.26470588235294118</v>
      </c>
      <c r="Y674" s="331">
        <v>0.2627450980392157</v>
      </c>
      <c r="Z674" s="330">
        <v>0.26526717557251911</v>
      </c>
      <c r="AA674" s="330">
        <v>0.26775956284153007</v>
      </c>
      <c r="AB674" s="323">
        <v>0.26923076923076922</v>
      </c>
      <c r="AC674" s="2361">
        <f t="shared" ref="AC674" si="150">AC671/AC670</f>
        <v>0.27806823216659271</v>
      </c>
      <c r="AD674" s="79"/>
    </row>
    <row r="675" spans="1:30" s="7" customFormat="1" ht="12.75" customHeight="1" x14ac:dyDescent="0.2">
      <c r="A675" s="5584" t="s">
        <v>223</v>
      </c>
      <c r="B675" s="5613" t="s">
        <v>158</v>
      </c>
      <c r="C675" s="2718"/>
      <c r="D675" s="633"/>
      <c r="E675" s="359"/>
      <c r="F675" s="360"/>
      <c r="G675" s="360"/>
      <c r="H675" s="481"/>
      <c r="I675" s="360"/>
      <c r="J675" s="360"/>
      <c r="K675" s="360"/>
      <c r="L675" s="360"/>
      <c r="M675" s="360"/>
      <c r="N675" s="481"/>
      <c r="O675" s="360"/>
      <c r="P675" s="360"/>
      <c r="Q675" s="360"/>
      <c r="R675" s="360"/>
      <c r="S675" s="360"/>
      <c r="T675" s="360"/>
      <c r="U675" s="360"/>
      <c r="V675" s="1339"/>
      <c r="W675" s="360"/>
      <c r="X675" s="360"/>
      <c r="Y675" s="360"/>
      <c r="Z675" s="360"/>
      <c r="AA675" s="360"/>
      <c r="AB675" s="361"/>
      <c r="AC675" s="2325"/>
      <c r="AD675" s="78"/>
    </row>
    <row r="676" spans="1:30" s="7" customFormat="1" ht="12.75" customHeight="1" x14ac:dyDescent="0.2">
      <c r="A676" s="5585"/>
      <c r="B676" s="5614"/>
      <c r="C676" s="2719"/>
      <c r="D676" s="634"/>
      <c r="E676" s="343"/>
      <c r="F676" s="344"/>
      <c r="G676" s="344"/>
      <c r="H676" s="482"/>
      <c r="I676" s="344"/>
      <c r="J676" s="344"/>
      <c r="K676" s="344"/>
      <c r="L676" s="344"/>
      <c r="M676" s="344"/>
      <c r="N676" s="482"/>
      <c r="O676" s="344"/>
      <c r="P676" s="344"/>
      <c r="Q676" s="344"/>
      <c r="R676" s="344"/>
      <c r="S676" s="344"/>
      <c r="T676" s="344"/>
      <c r="U676" s="344"/>
      <c r="V676" s="1340"/>
      <c r="W676" s="344"/>
      <c r="X676" s="344"/>
      <c r="Y676" s="344"/>
      <c r="Z676" s="344"/>
      <c r="AA676" s="344"/>
      <c r="AB676" s="345"/>
      <c r="AC676" s="2326"/>
      <c r="AD676" s="78"/>
    </row>
    <row r="677" spans="1:30" s="7" customFormat="1" ht="12.75" customHeight="1" x14ac:dyDescent="0.2">
      <c r="A677" s="5586"/>
      <c r="B677" s="5615"/>
      <c r="C677" s="2719"/>
      <c r="D677" s="634"/>
      <c r="E677" s="304"/>
      <c r="F677" s="304"/>
      <c r="G677" s="304"/>
      <c r="H677" s="1341"/>
      <c r="I677" s="304"/>
      <c r="J677" s="304"/>
      <c r="K677" s="304"/>
      <c r="L677" s="304"/>
      <c r="M677" s="304"/>
      <c r="N677" s="1341"/>
      <c r="O677" s="304"/>
      <c r="P677" s="304"/>
      <c r="Q677" s="304"/>
      <c r="R677" s="304"/>
      <c r="S677" s="304"/>
      <c r="T677" s="304"/>
      <c r="U677" s="304"/>
      <c r="V677" s="1341"/>
      <c r="W677" s="304"/>
      <c r="X677" s="304"/>
      <c r="Y677" s="304"/>
      <c r="Z677" s="304"/>
      <c r="AA677" s="304"/>
      <c r="AB677" s="2340"/>
      <c r="AC677" s="2360"/>
      <c r="AD677" s="78"/>
    </row>
    <row r="678" spans="1:30" s="7" customFormat="1" ht="12.75" customHeight="1" thickBot="1" x14ac:dyDescent="0.25">
      <c r="A678" s="5586"/>
      <c r="B678" s="5615"/>
      <c r="C678" s="2722"/>
      <c r="D678" s="640"/>
      <c r="E678" s="351"/>
      <c r="F678" s="352"/>
      <c r="G678" s="352"/>
      <c r="H678" s="479"/>
      <c r="I678" s="352"/>
      <c r="J678" s="352"/>
      <c r="K678" s="352"/>
      <c r="L678" s="352"/>
      <c r="M678" s="352"/>
      <c r="N678" s="479"/>
      <c r="O678" s="352"/>
      <c r="P678" s="352"/>
      <c r="Q678" s="352"/>
      <c r="R678" s="352"/>
      <c r="S678" s="352"/>
      <c r="T678" s="352"/>
      <c r="U678" s="352"/>
      <c r="V678" s="1295"/>
      <c r="W678" s="352"/>
      <c r="X678" s="352"/>
      <c r="Y678" s="353"/>
      <c r="Z678" s="352"/>
      <c r="AA678" s="352"/>
      <c r="AB678" s="320"/>
      <c r="AC678" s="390"/>
      <c r="AD678" s="78"/>
    </row>
    <row r="679" spans="1:30" s="7" customFormat="1" ht="12.75" customHeight="1" x14ac:dyDescent="0.2">
      <c r="A679" s="5623" t="s">
        <v>214</v>
      </c>
      <c r="B679" s="5627" t="s">
        <v>84</v>
      </c>
      <c r="C679" s="1486" t="s">
        <v>641</v>
      </c>
      <c r="D679" s="636" t="s">
        <v>106</v>
      </c>
      <c r="E679" s="3458">
        <v>165.6</v>
      </c>
      <c r="F679" s="3459">
        <v>163.20000000000002</v>
      </c>
      <c r="G679" s="3459">
        <v>175.20000000000002</v>
      </c>
      <c r="H679" s="3843">
        <v>175.8</v>
      </c>
      <c r="I679" s="3459">
        <v>173.4</v>
      </c>
      <c r="J679" s="3459">
        <v>185.4</v>
      </c>
      <c r="K679" s="3459">
        <v>176.4</v>
      </c>
      <c r="L679" s="3459">
        <v>189.6</v>
      </c>
      <c r="M679" s="3459">
        <v>234</v>
      </c>
      <c r="N679" s="3843">
        <v>264.60000000000002</v>
      </c>
      <c r="O679" s="3459">
        <v>239.4</v>
      </c>
      <c r="P679" s="3459">
        <v>271.8</v>
      </c>
      <c r="Q679" s="3459">
        <v>230.4</v>
      </c>
      <c r="R679" s="3459">
        <v>247.8</v>
      </c>
      <c r="S679" s="3459">
        <v>265.2</v>
      </c>
      <c r="T679" s="3459">
        <v>258.60000000000002</v>
      </c>
      <c r="U679" s="3459">
        <v>252.6</v>
      </c>
      <c r="V679" s="3460">
        <v>205.8</v>
      </c>
      <c r="W679" s="3459">
        <v>205.8</v>
      </c>
      <c r="X679" s="3459">
        <v>198.6</v>
      </c>
      <c r="Y679" s="3459">
        <v>198.6</v>
      </c>
      <c r="Z679" s="3459">
        <v>192.6</v>
      </c>
      <c r="AA679" s="3459">
        <v>191.4</v>
      </c>
      <c r="AB679" s="3827">
        <v>186</v>
      </c>
      <c r="AC679" s="2160">
        <f>SUM(E679:AB679)</f>
        <v>5047.8000000000011</v>
      </c>
      <c r="AD679" s="78"/>
    </row>
    <row r="680" spans="1:30" s="7" customFormat="1" ht="12.75" customHeight="1" x14ac:dyDescent="0.2">
      <c r="A680" s="5624"/>
      <c r="B680" s="5628"/>
      <c r="C680" s="1487" t="s">
        <v>641</v>
      </c>
      <c r="D680" s="606" t="s">
        <v>107</v>
      </c>
      <c r="E680" s="3882">
        <v>48</v>
      </c>
      <c r="F680" s="3777">
        <v>48.6</v>
      </c>
      <c r="G680" s="3777">
        <v>49.800000000000004</v>
      </c>
      <c r="H680" s="3778">
        <v>50.4</v>
      </c>
      <c r="I680" s="3436">
        <v>49.800000000000004</v>
      </c>
      <c r="J680" s="3777">
        <v>49.800000000000004</v>
      </c>
      <c r="K680" s="3777">
        <v>48.6</v>
      </c>
      <c r="L680" s="3777">
        <v>54</v>
      </c>
      <c r="M680" s="3777">
        <v>113.4</v>
      </c>
      <c r="N680" s="3778">
        <v>136.19999999999999</v>
      </c>
      <c r="O680" s="3436">
        <v>99.600000000000009</v>
      </c>
      <c r="P680" s="3436">
        <v>111</v>
      </c>
      <c r="Q680" s="3777">
        <v>67.2</v>
      </c>
      <c r="R680" s="3777">
        <v>98.4</v>
      </c>
      <c r="S680" s="3777">
        <v>121.8</v>
      </c>
      <c r="T680" s="3777">
        <v>91.2</v>
      </c>
      <c r="U680" s="3777">
        <v>96</v>
      </c>
      <c r="V680" s="3778">
        <v>66.599999999999994</v>
      </c>
      <c r="W680" s="3777">
        <v>84</v>
      </c>
      <c r="X680" s="3777">
        <v>69.600000000000009</v>
      </c>
      <c r="Y680" s="3779">
        <v>48</v>
      </c>
      <c r="Z680" s="3436">
        <v>48</v>
      </c>
      <c r="AA680" s="3777">
        <v>48.6</v>
      </c>
      <c r="AB680" s="3883">
        <v>46.800000000000004</v>
      </c>
      <c r="AC680" s="2178">
        <f>SUM(E680:AB680)</f>
        <v>1745.3999999999999</v>
      </c>
      <c r="AD680" s="78"/>
    </row>
    <row r="681" spans="1:30" s="7" customFormat="1" ht="12.75" customHeight="1" x14ac:dyDescent="0.2">
      <c r="A681" s="5625"/>
      <c r="B681" s="5629"/>
      <c r="C681" s="2502" t="s">
        <v>311</v>
      </c>
      <c r="D681" s="600" t="s">
        <v>336</v>
      </c>
      <c r="E681" s="325">
        <v>172.41624053435336</v>
      </c>
      <c r="F681" s="326">
        <v>170.28270610957534</v>
      </c>
      <c r="G681" s="326">
        <v>182.14027561195795</v>
      </c>
      <c r="H681" s="468">
        <v>182.88192912368353</v>
      </c>
      <c r="I681" s="326">
        <v>180.40953411613256</v>
      </c>
      <c r="J681" s="326">
        <v>191.97187293976168</v>
      </c>
      <c r="K681" s="326">
        <v>182.97245694366134</v>
      </c>
      <c r="L681" s="326">
        <v>197.13995028912834</v>
      </c>
      <c r="M681" s="326">
        <v>260.02992135521635</v>
      </c>
      <c r="N681" s="468">
        <v>297.59637094561492</v>
      </c>
      <c r="O681" s="326">
        <v>259.29234466138797</v>
      </c>
      <c r="P681" s="326">
        <v>293.59196174282431</v>
      </c>
      <c r="Q681" s="326">
        <v>240</v>
      </c>
      <c r="R681" s="326">
        <v>266.62220462669649</v>
      </c>
      <c r="S681" s="326">
        <v>291.83262326203356</v>
      </c>
      <c r="T681" s="326">
        <v>274.21050308111836</v>
      </c>
      <c r="U681" s="326">
        <v>270.2272377093027</v>
      </c>
      <c r="V681" s="837">
        <v>216.30811357875601</v>
      </c>
      <c r="W681" s="326">
        <v>222.28279285630728</v>
      </c>
      <c r="X681" s="326">
        <v>210.44267628026404</v>
      </c>
      <c r="Y681" s="326">
        <v>204.31828112041271</v>
      </c>
      <c r="Z681" s="326">
        <v>198.49120887334027</v>
      </c>
      <c r="AA681" s="326">
        <v>197.4738463695889</v>
      </c>
      <c r="AB681" s="391">
        <v>191.79739310011487</v>
      </c>
      <c r="AC681" s="2178">
        <f t="shared" ref="AC681:AC682" si="151">SUM(E681:AB681)</f>
        <v>5354.7324452312332</v>
      </c>
      <c r="AD681" s="78"/>
    </row>
    <row r="682" spans="1:30" s="7" customFormat="1" ht="12.75" customHeight="1" x14ac:dyDescent="0.2">
      <c r="A682" s="5625"/>
      <c r="B682" s="5629"/>
      <c r="C682" s="1445" t="s">
        <v>338</v>
      </c>
      <c r="D682" s="606" t="s">
        <v>108</v>
      </c>
      <c r="E682" s="3563">
        <v>6.7</v>
      </c>
      <c r="F682" s="3558">
        <v>6.8</v>
      </c>
      <c r="G682" s="3558">
        <v>7.1</v>
      </c>
      <c r="H682" s="3559">
        <v>6.2</v>
      </c>
      <c r="I682" s="3558">
        <v>6</v>
      </c>
      <c r="J682" s="3558">
        <v>6.3</v>
      </c>
      <c r="K682" s="3558">
        <v>7.2</v>
      </c>
      <c r="L682" s="3558">
        <v>8.1999999999999993</v>
      </c>
      <c r="M682" s="3558">
        <v>11.9</v>
      </c>
      <c r="N682" s="3559">
        <v>10.4</v>
      </c>
      <c r="O682" s="3558">
        <v>11.4</v>
      </c>
      <c r="P682" s="3558">
        <v>8.8000000000000007</v>
      </c>
      <c r="Q682" s="3558">
        <v>8</v>
      </c>
      <c r="R682" s="3558">
        <v>9.6</v>
      </c>
      <c r="S682" s="3558">
        <v>9.8000000000000007</v>
      </c>
      <c r="T682" s="3558">
        <v>9.8000000000000007</v>
      </c>
      <c r="U682" s="3558">
        <v>9.1999999999999993</v>
      </c>
      <c r="V682" s="3559">
        <v>8.1999999999999993</v>
      </c>
      <c r="W682" s="3558">
        <v>7.4</v>
      </c>
      <c r="X682" s="3558">
        <v>6.9</v>
      </c>
      <c r="Y682" s="3560">
        <v>7.2</v>
      </c>
      <c r="Z682" s="3558">
        <v>6.8</v>
      </c>
      <c r="AA682" s="3558">
        <v>6.8</v>
      </c>
      <c r="AB682" s="3561">
        <v>6.6</v>
      </c>
      <c r="AC682" s="2178">
        <f t="shared" si="151"/>
        <v>193.3</v>
      </c>
      <c r="AD682" s="78"/>
    </row>
    <row r="683" spans="1:30" s="33" customFormat="1" ht="12.75" customHeight="1" thickBot="1" x14ac:dyDescent="0.25">
      <c r="A683" s="5626"/>
      <c r="B683" s="5630"/>
      <c r="C683" s="2761" t="s">
        <v>311</v>
      </c>
      <c r="D683" s="639" t="s">
        <v>109</v>
      </c>
      <c r="E683" s="329">
        <v>0.28985507246376813</v>
      </c>
      <c r="F683" s="330">
        <v>0.29779411764705882</v>
      </c>
      <c r="G683" s="330">
        <v>0.28424657534246572</v>
      </c>
      <c r="H683" s="470">
        <v>0.28668941979522183</v>
      </c>
      <c r="I683" s="330">
        <v>0.28719723183391005</v>
      </c>
      <c r="J683" s="330">
        <v>0.26860841423948223</v>
      </c>
      <c r="K683" s="330">
        <v>0.27551020408163263</v>
      </c>
      <c r="L683" s="330">
        <v>0.2848101265822785</v>
      </c>
      <c r="M683" s="330">
        <v>0.48461538461538461</v>
      </c>
      <c r="N683" s="470">
        <v>0.51473922902494318</v>
      </c>
      <c r="O683" s="330">
        <v>0.4160401002506266</v>
      </c>
      <c r="P683" s="330">
        <v>0.4083885209713024</v>
      </c>
      <c r="Q683" s="330">
        <v>0.29166666666666669</v>
      </c>
      <c r="R683" s="330">
        <v>0.39709443099273606</v>
      </c>
      <c r="S683" s="330">
        <v>0.45927601809954754</v>
      </c>
      <c r="T683" s="330">
        <v>0.35266821345707655</v>
      </c>
      <c r="U683" s="330">
        <v>0.38004750593824227</v>
      </c>
      <c r="V683" s="1297">
        <v>0.32361516034985416</v>
      </c>
      <c r="W683" s="330">
        <v>0.4081632653061224</v>
      </c>
      <c r="X683" s="330">
        <v>0.35045317220543815</v>
      </c>
      <c r="Y683" s="331">
        <v>0.24169184290030213</v>
      </c>
      <c r="Z683" s="330">
        <v>0.24922118380062305</v>
      </c>
      <c r="AA683" s="330">
        <v>0.25391849529780564</v>
      </c>
      <c r="AB683" s="323">
        <v>0.25161290322580648</v>
      </c>
      <c r="AC683" s="393"/>
      <c r="AD683" s="79"/>
    </row>
    <row r="684" spans="1:30" s="7" customFormat="1" ht="12.75" customHeight="1" x14ac:dyDescent="0.2">
      <c r="A684" s="5584" t="s">
        <v>215</v>
      </c>
      <c r="B684" s="5786" t="s">
        <v>158</v>
      </c>
      <c r="C684" s="2718"/>
      <c r="D684" s="633" t="s">
        <v>106</v>
      </c>
      <c r="E684" s="357"/>
      <c r="F684" s="358"/>
      <c r="G684" s="358"/>
      <c r="H684" s="496"/>
      <c r="I684" s="358"/>
      <c r="J684" s="358"/>
      <c r="K684" s="358"/>
      <c r="L684" s="358"/>
      <c r="M684" s="358"/>
      <c r="N684" s="496"/>
      <c r="O684" s="358"/>
      <c r="P684" s="358"/>
      <c r="Q684" s="358"/>
      <c r="R684" s="358"/>
      <c r="S684" s="358"/>
      <c r="T684" s="358"/>
      <c r="U684" s="358"/>
      <c r="V684" s="1258"/>
      <c r="W684" s="358"/>
      <c r="X684" s="358"/>
      <c r="Y684" s="358"/>
      <c r="Z684" s="358"/>
      <c r="AA684" s="358"/>
      <c r="AB684" s="1263"/>
      <c r="AC684" s="2325"/>
      <c r="AD684" s="78"/>
    </row>
    <row r="685" spans="1:30" s="7" customFormat="1" ht="12.75" customHeight="1" x14ac:dyDescent="0.2">
      <c r="A685" s="5455"/>
      <c r="B685" s="5787"/>
      <c r="C685" s="2719"/>
      <c r="D685" s="637" t="s">
        <v>107</v>
      </c>
      <c r="E685" s="349"/>
      <c r="F685" s="350"/>
      <c r="G685" s="350"/>
      <c r="H685" s="467"/>
      <c r="I685" s="350"/>
      <c r="J685" s="350"/>
      <c r="K685" s="350"/>
      <c r="L685" s="350"/>
      <c r="M685" s="350"/>
      <c r="N685" s="467"/>
      <c r="O685" s="350"/>
      <c r="P685" s="350"/>
      <c r="Q685" s="350"/>
      <c r="R685" s="350"/>
      <c r="S685" s="350"/>
      <c r="T685" s="350"/>
      <c r="U685" s="350"/>
      <c r="V685" s="966"/>
      <c r="W685" s="350"/>
      <c r="X685" s="350"/>
      <c r="Y685" s="350"/>
      <c r="Z685" s="350"/>
      <c r="AA685" s="350"/>
      <c r="AB685" s="1127"/>
      <c r="AC685" s="2326"/>
      <c r="AD685" s="78"/>
    </row>
    <row r="686" spans="1:30" s="7" customFormat="1" ht="12.75" customHeight="1" x14ac:dyDescent="0.2">
      <c r="A686" s="5473"/>
      <c r="B686" s="5788"/>
      <c r="C686" s="2720"/>
      <c r="D686" s="637" t="s">
        <v>108</v>
      </c>
      <c r="E686" s="2245"/>
      <c r="F686" s="2246"/>
      <c r="G686" s="2246"/>
      <c r="H686" s="2271"/>
      <c r="I686" s="2246"/>
      <c r="J686" s="2246"/>
      <c r="K686" s="2246"/>
      <c r="L686" s="2246"/>
      <c r="M686" s="2246"/>
      <c r="N686" s="2271"/>
      <c r="O686" s="2246"/>
      <c r="P686" s="2246"/>
      <c r="Q686" s="2246"/>
      <c r="R686" s="2246"/>
      <c r="S686" s="2246"/>
      <c r="T686" s="2246"/>
      <c r="U686" s="2246"/>
      <c r="V686" s="2247"/>
      <c r="W686" s="2246"/>
      <c r="X686" s="2246"/>
      <c r="Y686" s="2246"/>
      <c r="Z686" s="2246"/>
      <c r="AA686" s="2246"/>
      <c r="AB686" s="2248"/>
      <c r="AC686" s="2327"/>
      <c r="AD686" s="78"/>
    </row>
    <row r="687" spans="1:30" s="7" customFormat="1" ht="12.75" customHeight="1" thickBot="1" x14ac:dyDescent="0.25">
      <c r="A687" s="5587"/>
      <c r="B687" s="5789"/>
      <c r="C687" s="2722"/>
      <c r="D687" s="635" t="s">
        <v>109</v>
      </c>
      <c r="E687" s="351"/>
      <c r="F687" s="352"/>
      <c r="G687" s="352"/>
      <c r="H687" s="479"/>
      <c r="I687" s="352"/>
      <c r="J687" s="352"/>
      <c r="K687" s="352"/>
      <c r="L687" s="352"/>
      <c r="M687" s="352"/>
      <c r="N687" s="479"/>
      <c r="O687" s="352"/>
      <c r="P687" s="352"/>
      <c r="Q687" s="352"/>
      <c r="R687" s="352"/>
      <c r="S687" s="352"/>
      <c r="T687" s="352"/>
      <c r="U687" s="352"/>
      <c r="V687" s="1295"/>
      <c r="W687" s="352"/>
      <c r="X687" s="352"/>
      <c r="Y687" s="353"/>
      <c r="Z687" s="352"/>
      <c r="AA687" s="352"/>
      <c r="AB687" s="320"/>
      <c r="AC687" s="390"/>
      <c r="AD687" s="78"/>
    </row>
    <row r="688" spans="1:30" s="7" customFormat="1" ht="12.75" customHeight="1" x14ac:dyDescent="0.2">
      <c r="A688" s="5784" t="s">
        <v>216</v>
      </c>
      <c r="B688" s="5583" t="s">
        <v>5</v>
      </c>
      <c r="C688" s="1486" t="s">
        <v>641</v>
      </c>
      <c r="D688" s="629" t="s">
        <v>106</v>
      </c>
      <c r="E688" s="3458">
        <v>56</v>
      </c>
      <c r="F688" s="3459">
        <v>52.800000000000004</v>
      </c>
      <c r="G688" s="3459">
        <v>51.2</v>
      </c>
      <c r="H688" s="3843">
        <v>49.6</v>
      </c>
      <c r="I688" s="3459">
        <v>51.2</v>
      </c>
      <c r="J688" s="3459">
        <v>52</v>
      </c>
      <c r="K688" s="3459">
        <v>50.4</v>
      </c>
      <c r="L688" s="3459">
        <v>49.6</v>
      </c>
      <c r="M688" s="3459">
        <v>73.600000000000009</v>
      </c>
      <c r="N688" s="3843">
        <v>75.2</v>
      </c>
      <c r="O688" s="3459">
        <v>67.2</v>
      </c>
      <c r="P688" s="3459">
        <v>71.2</v>
      </c>
      <c r="Q688" s="3459">
        <v>57.6</v>
      </c>
      <c r="R688" s="3459">
        <v>81.600000000000009</v>
      </c>
      <c r="S688" s="3459">
        <v>62.4</v>
      </c>
      <c r="T688" s="3459">
        <v>69.600000000000009</v>
      </c>
      <c r="U688" s="3459">
        <v>78.400000000000006</v>
      </c>
      <c r="V688" s="3460">
        <v>54.4</v>
      </c>
      <c r="W688" s="3459">
        <v>55.2</v>
      </c>
      <c r="X688" s="3459">
        <v>53.6</v>
      </c>
      <c r="Y688" s="3459">
        <v>52.800000000000004</v>
      </c>
      <c r="Z688" s="3459">
        <v>52.800000000000004</v>
      </c>
      <c r="AA688" s="3459">
        <v>52</v>
      </c>
      <c r="AB688" s="3827">
        <v>49.6</v>
      </c>
      <c r="AC688" s="2362">
        <f>SUM(E688:AB688)</f>
        <v>1420</v>
      </c>
      <c r="AD688" s="78"/>
    </row>
    <row r="689" spans="1:30" s="7" customFormat="1" ht="12.75" customHeight="1" x14ac:dyDescent="0.2">
      <c r="A689" s="5785"/>
      <c r="B689" s="5574"/>
      <c r="C689" s="1487" t="s">
        <v>641</v>
      </c>
      <c r="D689" s="606" t="s">
        <v>107</v>
      </c>
      <c r="E689" s="3462">
        <v>22.400000000000002</v>
      </c>
      <c r="F689" s="3463">
        <v>22.400000000000002</v>
      </c>
      <c r="G689" s="3463">
        <v>21.6</v>
      </c>
      <c r="H689" s="3828">
        <v>21.6</v>
      </c>
      <c r="I689" s="3463">
        <v>21.6</v>
      </c>
      <c r="J689" s="3463">
        <v>21.6</v>
      </c>
      <c r="K689" s="3463">
        <v>21.6</v>
      </c>
      <c r="L689" s="3463">
        <v>20.8</v>
      </c>
      <c r="M689" s="3463">
        <v>38.4</v>
      </c>
      <c r="N689" s="3828">
        <v>40</v>
      </c>
      <c r="O689" s="3463">
        <v>30.400000000000002</v>
      </c>
      <c r="P689" s="3463">
        <v>36</v>
      </c>
      <c r="Q689" s="3463">
        <v>24</v>
      </c>
      <c r="R689" s="3463">
        <v>45.6</v>
      </c>
      <c r="S689" s="3463">
        <v>28</v>
      </c>
      <c r="T689" s="3463">
        <v>41.6</v>
      </c>
      <c r="U689" s="3463">
        <v>53.6</v>
      </c>
      <c r="V689" s="3464">
        <v>21.6</v>
      </c>
      <c r="W689" s="3463">
        <v>22.400000000000002</v>
      </c>
      <c r="X689" s="3463">
        <v>21.6</v>
      </c>
      <c r="Y689" s="3463">
        <v>21.6</v>
      </c>
      <c r="Z689" s="3463">
        <v>22.400000000000002</v>
      </c>
      <c r="AA689" s="3463">
        <v>22.400000000000002</v>
      </c>
      <c r="AB689" s="3829">
        <v>20.8</v>
      </c>
      <c r="AC689" s="2178">
        <f>SUM(E689:AB689)</f>
        <v>664</v>
      </c>
      <c r="AD689" s="78"/>
    </row>
    <row r="690" spans="1:30" s="7" customFormat="1" ht="12.75" customHeight="1" x14ac:dyDescent="0.2">
      <c r="A690" s="5785"/>
      <c r="B690" s="5575"/>
      <c r="C690" s="1487" t="s">
        <v>338</v>
      </c>
      <c r="D690" s="606" t="s">
        <v>108</v>
      </c>
      <c r="E690" s="3544">
        <v>3.2</v>
      </c>
      <c r="F690" s="3545">
        <v>3.1</v>
      </c>
      <c r="G690" s="3545">
        <v>3</v>
      </c>
      <c r="H690" s="3546">
        <v>3</v>
      </c>
      <c r="I690" s="3545">
        <v>3.2</v>
      </c>
      <c r="J690" s="3545">
        <v>2.7</v>
      </c>
      <c r="K690" s="3545">
        <v>3.2</v>
      </c>
      <c r="L690" s="3545">
        <v>3</v>
      </c>
      <c r="M690" s="3545">
        <v>4</v>
      </c>
      <c r="N690" s="3546">
        <v>3.7</v>
      </c>
      <c r="O690" s="3545">
        <v>6.9</v>
      </c>
      <c r="P690" s="3545">
        <v>3.7</v>
      </c>
      <c r="Q690" s="3545">
        <v>3.4</v>
      </c>
      <c r="R690" s="3545">
        <v>4.2</v>
      </c>
      <c r="S690" s="3545">
        <v>3.2</v>
      </c>
      <c r="T690" s="3545">
        <v>6.1</v>
      </c>
      <c r="U690" s="3545">
        <v>3.4</v>
      </c>
      <c r="V690" s="3547">
        <v>3.4</v>
      </c>
      <c r="W690" s="3545">
        <v>3</v>
      </c>
      <c r="X690" s="3545">
        <v>3.2</v>
      </c>
      <c r="Y690" s="3545">
        <v>3.3</v>
      </c>
      <c r="Z690" s="3545">
        <v>3.1</v>
      </c>
      <c r="AA690" s="3545">
        <v>3</v>
      </c>
      <c r="AB690" s="3548">
        <v>3.1</v>
      </c>
      <c r="AC690" s="2178">
        <f>SUM(E690:AB690)</f>
        <v>85.1</v>
      </c>
      <c r="AD690" s="78"/>
    </row>
    <row r="691" spans="1:30" s="7" customFormat="1" ht="12.75" customHeight="1" thickBot="1" x14ac:dyDescent="0.25">
      <c r="A691" s="5784"/>
      <c r="B691" s="5576"/>
      <c r="C691" s="2761" t="s">
        <v>311</v>
      </c>
      <c r="D691" s="639" t="s">
        <v>109</v>
      </c>
      <c r="E691" s="329">
        <v>0.4</v>
      </c>
      <c r="F691" s="330">
        <v>0.42424242424242425</v>
      </c>
      <c r="G691" s="330">
        <v>0.421875</v>
      </c>
      <c r="H691" s="1297">
        <v>0.43548387096774194</v>
      </c>
      <c r="I691" s="330">
        <v>0.421875</v>
      </c>
      <c r="J691" s="330">
        <v>0.41538461538461541</v>
      </c>
      <c r="K691" s="330">
        <v>0.4285714285714286</v>
      </c>
      <c r="L691" s="330">
        <v>0.41935483870967744</v>
      </c>
      <c r="M691" s="330">
        <v>0.52173913043478248</v>
      </c>
      <c r="N691" s="1297">
        <v>0.53191489361702127</v>
      </c>
      <c r="O691" s="330">
        <v>0.45238095238095238</v>
      </c>
      <c r="P691" s="330">
        <v>0.5056179775280899</v>
      </c>
      <c r="Q691" s="330">
        <v>0.41666666666666663</v>
      </c>
      <c r="R691" s="330">
        <v>0.55882352941176472</v>
      </c>
      <c r="S691" s="330">
        <v>0.44871794871794873</v>
      </c>
      <c r="T691" s="330">
        <v>0.59770114942528729</v>
      </c>
      <c r="U691" s="330">
        <v>0.68367346938775508</v>
      </c>
      <c r="V691" s="1297">
        <v>0.3970588235294118</v>
      </c>
      <c r="W691" s="330">
        <v>0.40579710144927539</v>
      </c>
      <c r="X691" s="330">
        <v>0.40298507462686567</v>
      </c>
      <c r="Y691" s="331">
        <v>0.40909090909090906</v>
      </c>
      <c r="Z691" s="330">
        <v>0.42424242424242425</v>
      </c>
      <c r="AA691" s="330">
        <v>0.43076923076923079</v>
      </c>
      <c r="AB691" s="323">
        <v>0.41935483870967744</v>
      </c>
      <c r="AC691" s="2361">
        <f>AC689/AC688</f>
        <v>0.46760563380281689</v>
      </c>
      <c r="AD691" s="78"/>
    </row>
    <row r="692" spans="1:30" s="7" customFormat="1" ht="12.75" customHeight="1" x14ac:dyDescent="0.2">
      <c r="A692" s="5584" t="s">
        <v>224</v>
      </c>
      <c r="B692" s="5613" t="s">
        <v>158</v>
      </c>
      <c r="C692" s="2718"/>
      <c r="D692" s="633"/>
      <c r="E692" s="359"/>
      <c r="F692" s="360"/>
      <c r="G692" s="360"/>
      <c r="H692" s="481"/>
      <c r="I692" s="360"/>
      <c r="J692" s="360"/>
      <c r="K692" s="360"/>
      <c r="L692" s="360"/>
      <c r="M692" s="360"/>
      <c r="N692" s="481"/>
      <c r="O692" s="360"/>
      <c r="P692" s="360"/>
      <c r="Q692" s="360"/>
      <c r="R692" s="360"/>
      <c r="S692" s="360"/>
      <c r="T692" s="360"/>
      <c r="U692" s="360"/>
      <c r="V692" s="1339"/>
      <c r="W692" s="360"/>
      <c r="X692" s="360"/>
      <c r="Y692" s="360"/>
      <c r="Z692" s="360"/>
      <c r="AA692" s="360"/>
      <c r="AB692" s="361"/>
      <c r="AC692" s="2325"/>
      <c r="AD692" s="78"/>
    </row>
    <row r="693" spans="1:30" s="7" customFormat="1" ht="12.75" customHeight="1" x14ac:dyDescent="0.2">
      <c r="A693" s="5585"/>
      <c r="B693" s="5614"/>
      <c r="C693" s="2719"/>
      <c r="D693" s="634"/>
      <c r="E693" s="343"/>
      <c r="F693" s="344"/>
      <c r="G693" s="344"/>
      <c r="H693" s="482"/>
      <c r="I693" s="344"/>
      <c r="J693" s="344"/>
      <c r="K693" s="344"/>
      <c r="L693" s="344"/>
      <c r="M693" s="344"/>
      <c r="N693" s="482"/>
      <c r="O693" s="344"/>
      <c r="P693" s="344"/>
      <c r="Q693" s="344"/>
      <c r="R693" s="344"/>
      <c r="S693" s="344"/>
      <c r="T693" s="344"/>
      <c r="U693" s="344"/>
      <c r="V693" s="1340"/>
      <c r="W693" s="344"/>
      <c r="X693" s="344"/>
      <c r="Y693" s="344"/>
      <c r="Z693" s="344"/>
      <c r="AA693" s="344"/>
      <c r="AB693" s="345"/>
      <c r="AC693" s="2326"/>
      <c r="AD693" s="78"/>
    </row>
    <row r="694" spans="1:30" s="7" customFormat="1" ht="12.75" customHeight="1" x14ac:dyDescent="0.2">
      <c r="A694" s="5586"/>
      <c r="B694" s="5615"/>
      <c r="C694" s="2720"/>
      <c r="D694" s="634"/>
      <c r="E694" s="304"/>
      <c r="F694" s="305"/>
      <c r="G694" s="305"/>
      <c r="H694" s="483"/>
      <c r="I694" s="305"/>
      <c r="J694" s="305"/>
      <c r="K694" s="305"/>
      <c r="L694" s="305"/>
      <c r="M694" s="305"/>
      <c r="N694" s="483"/>
      <c r="O694" s="305"/>
      <c r="P694" s="305"/>
      <c r="Q694" s="305"/>
      <c r="R694" s="305"/>
      <c r="S694" s="305"/>
      <c r="T694" s="305"/>
      <c r="U694" s="305"/>
      <c r="V694" s="960"/>
      <c r="W694" s="305"/>
      <c r="X694" s="305"/>
      <c r="Y694" s="305"/>
      <c r="Z694" s="305"/>
      <c r="AA694" s="305"/>
      <c r="AB694" s="386"/>
      <c r="AC694" s="2327"/>
      <c r="AD694" s="78"/>
    </row>
    <row r="695" spans="1:30" s="7" customFormat="1" ht="12.75" customHeight="1" thickBot="1" x14ac:dyDescent="0.25">
      <c r="A695" s="5587"/>
      <c r="B695" s="5783"/>
      <c r="C695" s="2722"/>
      <c r="D695" s="635"/>
      <c r="E695" s="336"/>
      <c r="F695" s="337"/>
      <c r="G695" s="337"/>
      <c r="H695" s="487"/>
      <c r="I695" s="337"/>
      <c r="J695" s="337"/>
      <c r="K695" s="337"/>
      <c r="L695" s="337"/>
      <c r="M695" s="337"/>
      <c r="N695" s="487"/>
      <c r="O695" s="337"/>
      <c r="P695" s="337"/>
      <c r="Q695" s="337"/>
      <c r="R695" s="337"/>
      <c r="S695" s="337"/>
      <c r="T695" s="337"/>
      <c r="U695" s="337"/>
      <c r="V695" s="1298"/>
      <c r="W695" s="337"/>
      <c r="X695" s="337"/>
      <c r="Y695" s="338"/>
      <c r="Z695" s="337"/>
      <c r="AA695" s="337"/>
      <c r="AB695" s="339"/>
      <c r="AC695" s="390"/>
      <c r="AD695" s="78"/>
    </row>
    <row r="696" spans="1:30" s="7" customFormat="1" ht="12.75" customHeight="1" x14ac:dyDescent="0.2">
      <c r="A696" s="5784" t="s">
        <v>225</v>
      </c>
      <c r="B696" s="5793" t="s">
        <v>158</v>
      </c>
      <c r="C696" s="2721"/>
      <c r="D696" s="643"/>
      <c r="E696" s="359"/>
      <c r="F696" s="360"/>
      <c r="G696" s="360"/>
      <c r="H696" s="481"/>
      <c r="I696" s="360"/>
      <c r="J696" s="360"/>
      <c r="K696" s="360"/>
      <c r="L696" s="360"/>
      <c r="M696" s="360"/>
      <c r="N696" s="481"/>
      <c r="O696" s="360"/>
      <c r="P696" s="360"/>
      <c r="Q696" s="360"/>
      <c r="R696" s="360"/>
      <c r="S696" s="360"/>
      <c r="T696" s="360"/>
      <c r="U696" s="360"/>
      <c r="V696" s="1339"/>
      <c r="W696" s="360"/>
      <c r="X696" s="360"/>
      <c r="Y696" s="360"/>
      <c r="Z696" s="360"/>
      <c r="AA696" s="360"/>
      <c r="AB696" s="361"/>
      <c r="AC696" s="2328"/>
      <c r="AD696" s="78"/>
    </row>
    <row r="697" spans="1:30" s="7" customFormat="1" ht="12.75" customHeight="1" x14ac:dyDescent="0.2">
      <c r="A697" s="5784"/>
      <c r="B697" s="5614"/>
      <c r="C697" s="2719"/>
      <c r="D697" s="634"/>
      <c r="E697" s="343"/>
      <c r="F697" s="344"/>
      <c r="G697" s="344"/>
      <c r="H697" s="482"/>
      <c r="I697" s="344"/>
      <c r="J697" s="344"/>
      <c r="K697" s="344"/>
      <c r="L697" s="344"/>
      <c r="M697" s="344"/>
      <c r="N697" s="482"/>
      <c r="O697" s="344"/>
      <c r="P697" s="344"/>
      <c r="Q697" s="344"/>
      <c r="R697" s="344"/>
      <c r="S697" s="344"/>
      <c r="T697" s="344"/>
      <c r="U697" s="344"/>
      <c r="V697" s="1340"/>
      <c r="W697" s="344"/>
      <c r="X697" s="344"/>
      <c r="Y697" s="344"/>
      <c r="Z697" s="344"/>
      <c r="AA697" s="344"/>
      <c r="AB697" s="345"/>
      <c r="AC697" s="2326"/>
      <c r="AD697" s="78"/>
    </row>
    <row r="698" spans="1:30" s="7" customFormat="1" ht="12.75" customHeight="1" x14ac:dyDescent="0.2">
      <c r="A698" s="5784"/>
      <c r="B698" s="5615"/>
      <c r="C698" s="2720"/>
      <c r="D698" s="634"/>
      <c r="E698" s="304"/>
      <c r="F698" s="304"/>
      <c r="G698" s="304"/>
      <c r="H698" s="1341"/>
      <c r="I698" s="304"/>
      <c r="J698" s="304"/>
      <c r="K698" s="304"/>
      <c r="L698" s="304"/>
      <c r="M698" s="304"/>
      <c r="N698" s="1341"/>
      <c r="O698" s="304"/>
      <c r="P698" s="304"/>
      <c r="Q698" s="304"/>
      <c r="R698" s="304"/>
      <c r="S698" s="304"/>
      <c r="T698" s="304"/>
      <c r="U698" s="304"/>
      <c r="V698" s="1341"/>
      <c r="W698" s="304"/>
      <c r="X698" s="304"/>
      <c r="Y698" s="304"/>
      <c r="Z698" s="304"/>
      <c r="AA698" s="304"/>
      <c r="AB698" s="2340"/>
      <c r="AC698" s="2360">
        <f>SUM(E698:AB698)</f>
        <v>0</v>
      </c>
      <c r="AD698" s="78"/>
    </row>
    <row r="699" spans="1:30" s="7" customFormat="1" ht="12.75" customHeight="1" thickBot="1" x14ac:dyDescent="0.25">
      <c r="A699" s="5784"/>
      <c r="B699" s="5615"/>
      <c r="C699" s="2720"/>
      <c r="D699" s="640"/>
      <c r="E699" s="351"/>
      <c r="F699" s="351"/>
      <c r="G699" s="351"/>
      <c r="H699" s="1584"/>
      <c r="I699" s="351"/>
      <c r="J699" s="351"/>
      <c r="K699" s="351"/>
      <c r="L699" s="351"/>
      <c r="M699" s="351"/>
      <c r="N699" s="1584"/>
      <c r="O699" s="351"/>
      <c r="P699" s="351"/>
      <c r="Q699" s="351"/>
      <c r="R699" s="351"/>
      <c r="S699" s="351"/>
      <c r="T699" s="351"/>
      <c r="U699" s="351"/>
      <c r="V699" s="1584"/>
      <c r="W699" s="351"/>
      <c r="X699" s="351"/>
      <c r="Y699" s="1929"/>
      <c r="Z699" s="351"/>
      <c r="AA699" s="351"/>
      <c r="AB699" s="328"/>
      <c r="AC699" s="390"/>
      <c r="AD699" s="78"/>
    </row>
    <row r="700" spans="1:30" s="7" customFormat="1" ht="12.75" customHeight="1" x14ac:dyDescent="0.2">
      <c r="A700" s="5584" t="s">
        <v>217</v>
      </c>
      <c r="B700" s="5577" t="s">
        <v>25</v>
      </c>
      <c r="C700" s="1486" t="s">
        <v>642</v>
      </c>
      <c r="D700" s="636" t="s">
        <v>106</v>
      </c>
      <c r="E700" s="3458">
        <v>603.6</v>
      </c>
      <c r="F700" s="3459">
        <v>628.20000000000005</v>
      </c>
      <c r="G700" s="3459">
        <v>627.6</v>
      </c>
      <c r="H700" s="3843">
        <v>627</v>
      </c>
      <c r="I700" s="3459">
        <v>597.6</v>
      </c>
      <c r="J700" s="3459">
        <v>614.4</v>
      </c>
      <c r="K700" s="3459">
        <v>602.4</v>
      </c>
      <c r="L700" s="3459">
        <v>540.6</v>
      </c>
      <c r="M700" s="3459">
        <v>646.80000000000007</v>
      </c>
      <c r="N700" s="3843">
        <v>596.4</v>
      </c>
      <c r="O700" s="3459">
        <v>586.80000000000007</v>
      </c>
      <c r="P700" s="3459">
        <v>594</v>
      </c>
      <c r="Q700" s="3459">
        <v>582.6</v>
      </c>
      <c r="R700" s="3459">
        <v>629.4</v>
      </c>
      <c r="S700" s="3459">
        <v>680.4</v>
      </c>
      <c r="T700" s="3459">
        <v>693.6</v>
      </c>
      <c r="U700" s="3459">
        <v>672.6</v>
      </c>
      <c r="V700" s="3460">
        <v>646.80000000000007</v>
      </c>
      <c r="W700" s="3459">
        <v>594</v>
      </c>
      <c r="X700" s="3459">
        <v>566.4</v>
      </c>
      <c r="Y700" s="3459">
        <v>613.20000000000005</v>
      </c>
      <c r="Z700" s="3459">
        <v>624.6</v>
      </c>
      <c r="AA700" s="3459">
        <v>618</v>
      </c>
      <c r="AB700" s="3827">
        <v>630.6</v>
      </c>
      <c r="AC700" s="428">
        <f>SUM(E700:AB700)</f>
        <v>14817.600000000002</v>
      </c>
      <c r="AD700" s="78"/>
    </row>
    <row r="701" spans="1:30" s="7" customFormat="1" ht="12.75" customHeight="1" x14ac:dyDescent="0.2">
      <c r="A701" s="5455"/>
      <c r="B701" s="5574"/>
      <c r="C701" s="1487" t="s">
        <v>642</v>
      </c>
      <c r="D701" s="606" t="s">
        <v>107</v>
      </c>
      <c r="E701" s="3462">
        <v>207.6</v>
      </c>
      <c r="F701" s="3463">
        <v>223.20000000000002</v>
      </c>
      <c r="G701" s="3463">
        <v>225.6</v>
      </c>
      <c r="H701" s="3828">
        <v>225.6</v>
      </c>
      <c r="I701" s="3463">
        <v>208.8</v>
      </c>
      <c r="J701" s="3463">
        <v>211.20000000000002</v>
      </c>
      <c r="K701" s="3463">
        <v>204.6</v>
      </c>
      <c r="L701" s="3463">
        <v>168.6</v>
      </c>
      <c r="M701" s="3463">
        <v>223.20000000000002</v>
      </c>
      <c r="N701" s="3828">
        <v>217.20000000000002</v>
      </c>
      <c r="O701" s="3463">
        <v>212.4</v>
      </c>
      <c r="P701" s="3463">
        <v>192.6</v>
      </c>
      <c r="Q701" s="3463">
        <v>178.20000000000002</v>
      </c>
      <c r="R701" s="3463">
        <v>187.8</v>
      </c>
      <c r="S701" s="3463">
        <v>195</v>
      </c>
      <c r="T701" s="3463">
        <v>208.8</v>
      </c>
      <c r="U701" s="3463">
        <v>207</v>
      </c>
      <c r="V701" s="3464">
        <v>187.20000000000002</v>
      </c>
      <c r="W701" s="3463">
        <v>162</v>
      </c>
      <c r="X701" s="3463">
        <v>145.80000000000001</v>
      </c>
      <c r="Y701" s="3463">
        <v>171</v>
      </c>
      <c r="Z701" s="3463">
        <v>184.8</v>
      </c>
      <c r="AA701" s="3463">
        <v>184.20000000000002</v>
      </c>
      <c r="AB701" s="3829">
        <v>187.8</v>
      </c>
      <c r="AC701" s="2358">
        <f>SUM(E701:AB701)</f>
        <v>4720.2</v>
      </c>
      <c r="AD701" s="78"/>
    </row>
    <row r="702" spans="1:30" s="7" customFormat="1" ht="12.75" customHeight="1" x14ac:dyDescent="0.2">
      <c r="A702" s="5473"/>
      <c r="B702" s="5575"/>
      <c r="C702" s="2502" t="s">
        <v>311</v>
      </c>
      <c r="D702" s="600" t="s">
        <v>336</v>
      </c>
      <c r="E702" s="325">
        <v>638.30300014961551</v>
      </c>
      <c r="F702" s="326">
        <v>666.67344329889136</v>
      </c>
      <c r="G702" s="326">
        <v>666.9161266606169</v>
      </c>
      <c r="H702" s="468">
        <v>666.35152884945046</v>
      </c>
      <c r="I702" s="326">
        <v>633.02701364159805</v>
      </c>
      <c r="J702" s="326">
        <v>649.68669372244347</v>
      </c>
      <c r="K702" s="326">
        <v>636.19723356833288</v>
      </c>
      <c r="L702" s="326">
        <v>566.28113159454642</v>
      </c>
      <c r="M702" s="326">
        <v>684.22838292488279</v>
      </c>
      <c r="N702" s="468">
        <v>634.71946559090179</v>
      </c>
      <c r="O702" s="326">
        <v>624.05768964094989</v>
      </c>
      <c r="P702" s="326">
        <v>624.44436101225222</v>
      </c>
      <c r="Q702" s="326">
        <v>609.24379356707448</v>
      </c>
      <c r="R702" s="326">
        <v>656.82052343086843</v>
      </c>
      <c r="S702" s="326">
        <v>707.79174903356989</v>
      </c>
      <c r="T702" s="326">
        <v>724.3468782289325</v>
      </c>
      <c r="U702" s="326">
        <v>703.73273335833971</v>
      </c>
      <c r="V702" s="837">
        <v>673.34543883507536</v>
      </c>
      <c r="W702" s="326">
        <v>615.69472955353456</v>
      </c>
      <c r="X702" s="326">
        <v>584.86459971518195</v>
      </c>
      <c r="Y702" s="326">
        <v>636.59660696550998</v>
      </c>
      <c r="Z702" s="326">
        <v>651.36487470541431</v>
      </c>
      <c r="AA702" s="326">
        <v>644.8671491090239</v>
      </c>
      <c r="AB702" s="391">
        <v>657.97051605676074</v>
      </c>
      <c r="AC702" s="2358">
        <f t="shared" ref="AC702:AC703" si="152">SUM(E702:AB702)</f>
        <v>15557.525663213766</v>
      </c>
      <c r="AD702" s="78"/>
    </row>
    <row r="703" spans="1:30" s="7" customFormat="1" ht="12.75" customHeight="1" x14ac:dyDescent="0.2">
      <c r="A703" s="5473"/>
      <c r="B703" s="5575"/>
      <c r="C703" s="1445" t="s">
        <v>338</v>
      </c>
      <c r="D703" s="606" t="s">
        <v>108</v>
      </c>
      <c r="E703" s="3563">
        <v>34.700000000000003</v>
      </c>
      <c r="F703" s="3558">
        <v>34.9</v>
      </c>
      <c r="G703" s="3558">
        <v>34.700000000000003</v>
      </c>
      <c r="H703" s="3559">
        <v>33.700000000000003</v>
      </c>
      <c r="I703" s="3558">
        <v>38</v>
      </c>
      <c r="J703" s="3558">
        <v>34.700000000000003</v>
      </c>
      <c r="K703" s="3558">
        <v>31.2</v>
      </c>
      <c r="L703" s="3558">
        <v>32</v>
      </c>
      <c r="M703" s="3558">
        <v>38.700000000000003</v>
      </c>
      <c r="N703" s="3559">
        <v>33.5</v>
      </c>
      <c r="O703" s="3558">
        <v>34.6</v>
      </c>
      <c r="P703" s="3558">
        <v>33.5</v>
      </c>
      <c r="Q703" s="3558">
        <v>34.5</v>
      </c>
      <c r="R703" s="3558">
        <v>37.299999999999997</v>
      </c>
      <c r="S703" s="3558">
        <v>39.4</v>
      </c>
      <c r="T703" s="3558">
        <v>38.799999999999997</v>
      </c>
      <c r="U703" s="3558">
        <v>39.299999999999997</v>
      </c>
      <c r="V703" s="3559">
        <v>37.5</v>
      </c>
      <c r="W703" s="3558">
        <v>32.200000000000003</v>
      </c>
      <c r="X703" s="3558">
        <v>31.7</v>
      </c>
      <c r="Y703" s="3560">
        <v>36</v>
      </c>
      <c r="Z703" s="3558">
        <v>35.700000000000003</v>
      </c>
      <c r="AA703" s="3558">
        <v>35.200000000000003</v>
      </c>
      <c r="AB703" s="3561">
        <v>36.799999999999997</v>
      </c>
      <c r="AC703" s="2358">
        <f t="shared" si="152"/>
        <v>848.6</v>
      </c>
      <c r="AD703" s="78"/>
    </row>
    <row r="704" spans="1:30" s="7" customFormat="1" ht="12.75" customHeight="1" thickBot="1" x14ac:dyDescent="0.25">
      <c r="A704" s="5586"/>
      <c r="B704" s="5596"/>
      <c r="C704" s="2761" t="s">
        <v>311</v>
      </c>
      <c r="D704" s="639" t="s">
        <v>109</v>
      </c>
      <c r="E704" s="329">
        <v>0.3439363817097415</v>
      </c>
      <c r="F704" s="330">
        <v>0.35530085959885388</v>
      </c>
      <c r="G704" s="330">
        <v>0.3594646271510516</v>
      </c>
      <c r="H704" s="470">
        <v>0.35980861244019136</v>
      </c>
      <c r="I704" s="330">
        <v>0.3493975903614458</v>
      </c>
      <c r="J704" s="330">
        <v>0.34375000000000006</v>
      </c>
      <c r="K704" s="330">
        <v>0.33964143426294818</v>
      </c>
      <c r="L704" s="330">
        <v>0.31187569367369589</v>
      </c>
      <c r="M704" s="330">
        <v>0.34508348794063076</v>
      </c>
      <c r="N704" s="470">
        <v>0.36418511066398396</v>
      </c>
      <c r="O704" s="330">
        <v>0.36196319018404904</v>
      </c>
      <c r="P704" s="330">
        <v>0.32424242424242422</v>
      </c>
      <c r="Q704" s="330">
        <v>0.305870236869207</v>
      </c>
      <c r="R704" s="330">
        <v>0.29837940896091519</v>
      </c>
      <c r="S704" s="330">
        <v>0.28659611992945327</v>
      </c>
      <c r="T704" s="330">
        <v>0.30103806228373703</v>
      </c>
      <c r="U704" s="330">
        <v>0.3077609277430865</v>
      </c>
      <c r="V704" s="1297">
        <v>0.28942486085343228</v>
      </c>
      <c r="W704" s="330">
        <v>0.27272727272727271</v>
      </c>
      <c r="X704" s="330">
        <v>0.25741525423728817</v>
      </c>
      <c r="Y704" s="331">
        <v>0.27886497064579252</v>
      </c>
      <c r="Z704" s="330">
        <v>0.29586935638808837</v>
      </c>
      <c r="AA704" s="330">
        <v>0.29805825242718448</v>
      </c>
      <c r="AB704" s="323">
        <v>0.29781160799238821</v>
      </c>
      <c r="AC704" s="2361">
        <f t="shared" ref="AC704" si="153">AC701/AC700</f>
        <v>0.31855361192095882</v>
      </c>
      <c r="AD704" s="78"/>
    </row>
    <row r="705" spans="1:32" s="7" customFormat="1" ht="12.75" customHeight="1" x14ac:dyDescent="0.2">
      <c r="A705" s="316"/>
      <c r="B705" s="564" t="s">
        <v>6</v>
      </c>
      <c r="C705" s="1486" t="s">
        <v>641</v>
      </c>
      <c r="D705" s="633" t="s">
        <v>106</v>
      </c>
      <c r="E705" s="3884">
        <v>19.600000000000001</v>
      </c>
      <c r="F705" s="3885">
        <v>19.559999999999999</v>
      </c>
      <c r="G705" s="3885">
        <v>19.48</v>
      </c>
      <c r="H705" s="3886">
        <v>19.48</v>
      </c>
      <c r="I705" s="3885">
        <v>19.440000000000001</v>
      </c>
      <c r="J705" s="3885">
        <v>19.48</v>
      </c>
      <c r="K705" s="3885">
        <v>19.32</v>
      </c>
      <c r="L705" s="3885">
        <v>19.28</v>
      </c>
      <c r="M705" s="3885">
        <v>19.240000000000002</v>
      </c>
      <c r="N705" s="3886">
        <v>19.12</v>
      </c>
      <c r="O705" s="3885">
        <v>19.240000000000002</v>
      </c>
      <c r="P705" s="3885">
        <v>19.16</v>
      </c>
      <c r="Q705" s="3885">
        <v>20.16</v>
      </c>
      <c r="R705" s="3885">
        <v>21.32</v>
      </c>
      <c r="S705" s="3885">
        <v>21.28</v>
      </c>
      <c r="T705" s="3885">
        <v>21.240000000000002</v>
      </c>
      <c r="U705" s="3885">
        <v>21.240000000000002</v>
      </c>
      <c r="V705" s="3887">
        <v>21.28</v>
      </c>
      <c r="W705" s="3885">
        <v>21.36</v>
      </c>
      <c r="X705" s="3885">
        <v>21.400000000000002</v>
      </c>
      <c r="Y705" s="3885">
        <v>21.400000000000002</v>
      </c>
      <c r="Z705" s="3885">
        <v>21.44</v>
      </c>
      <c r="AA705" s="3885">
        <v>21.44</v>
      </c>
      <c r="AB705" s="3888">
        <v>19.8</v>
      </c>
      <c r="AC705" s="395">
        <f>SUM(E705:AB705)</f>
        <v>485.76000000000005</v>
      </c>
      <c r="AD705" s="78"/>
      <c r="AF705" s="35"/>
    </row>
    <row r="706" spans="1:32" s="7" customFormat="1" ht="12.75" customHeight="1" thickBot="1" x14ac:dyDescent="0.25">
      <c r="A706" s="718"/>
      <c r="B706" s="568" t="s">
        <v>7</v>
      </c>
      <c r="C706" s="1487" t="s">
        <v>641</v>
      </c>
      <c r="D706" s="644" t="s">
        <v>106</v>
      </c>
      <c r="E706" s="3889">
        <v>6.88</v>
      </c>
      <c r="F706" s="3890">
        <v>6.84</v>
      </c>
      <c r="G706" s="3890">
        <v>6.88</v>
      </c>
      <c r="H706" s="3891">
        <v>6.84</v>
      </c>
      <c r="I706" s="3890">
        <v>6.88</v>
      </c>
      <c r="J706" s="3890">
        <v>6.88</v>
      </c>
      <c r="K706" s="3890">
        <v>6.76</v>
      </c>
      <c r="L706" s="3890">
        <v>6.72</v>
      </c>
      <c r="M706" s="3890">
        <v>6.72</v>
      </c>
      <c r="N706" s="3891">
        <v>6.72</v>
      </c>
      <c r="O706" s="3890">
        <v>6.8</v>
      </c>
      <c r="P706" s="3890">
        <v>6.72</v>
      </c>
      <c r="Q706" s="3890">
        <v>6.8</v>
      </c>
      <c r="R706" s="3890">
        <v>6.76</v>
      </c>
      <c r="S706" s="3890">
        <v>6.76</v>
      </c>
      <c r="T706" s="3890">
        <v>6.76</v>
      </c>
      <c r="U706" s="3890">
        <v>6.8</v>
      </c>
      <c r="V706" s="3892">
        <v>6.76</v>
      </c>
      <c r="W706" s="3890">
        <v>6.8</v>
      </c>
      <c r="X706" s="3890">
        <v>6.8</v>
      </c>
      <c r="Y706" s="3890">
        <v>6.84</v>
      </c>
      <c r="Z706" s="3890">
        <v>6.8</v>
      </c>
      <c r="AA706" s="3890">
        <v>6.84</v>
      </c>
      <c r="AB706" s="3893">
        <v>6.8</v>
      </c>
      <c r="AC706" s="1569">
        <f>SUM(E706:AB706)</f>
        <v>163.16000000000005</v>
      </c>
      <c r="AD706" s="78"/>
    </row>
    <row r="707" spans="1:32" s="7" customFormat="1" ht="12.75" customHeight="1" x14ac:dyDescent="0.2">
      <c r="A707" s="5448" t="s">
        <v>132</v>
      </c>
      <c r="B707" s="5607"/>
      <c r="C707" s="2537" t="s">
        <v>311</v>
      </c>
      <c r="D707" s="645" t="s">
        <v>106</v>
      </c>
      <c r="E707" s="402">
        <f>E661+E670+E679+E688+E700+E640</f>
        <v>1132.3999999999999</v>
      </c>
      <c r="F707" s="396">
        <f t="shared" ref="F707:AB707" si="154">F661+F670+F679+F688+F700+F640</f>
        <v>1160.8000000000002</v>
      </c>
      <c r="G707" s="396">
        <f t="shared" si="154"/>
        <v>1169.8000000000002</v>
      </c>
      <c r="H707" s="497">
        <f t="shared" si="154"/>
        <v>1158</v>
      </c>
      <c r="I707" s="396">
        <f t="shared" si="154"/>
        <v>1125.8</v>
      </c>
      <c r="J707" s="396">
        <f t="shared" si="154"/>
        <v>1153.4000000000001</v>
      </c>
      <c r="K707" s="396">
        <f t="shared" si="154"/>
        <v>1133.2</v>
      </c>
      <c r="L707" s="396">
        <f t="shared" si="154"/>
        <v>1082.8</v>
      </c>
      <c r="M707" s="396">
        <f t="shared" si="154"/>
        <v>1267</v>
      </c>
      <c r="N707" s="497">
        <f t="shared" si="154"/>
        <v>1165.1999999999998</v>
      </c>
      <c r="O707" s="396">
        <f t="shared" si="154"/>
        <v>1112.8000000000002</v>
      </c>
      <c r="P707" s="396">
        <f t="shared" si="154"/>
        <v>1194.8000000000002</v>
      </c>
      <c r="Q707" s="396">
        <f t="shared" si="154"/>
        <v>1103</v>
      </c>
      <c r="R707" s="396">
        <f t="shared" si="154"/>
        <v>1220.6000000000001</v>
      </c>
      <c r="S707" s="396">
        <f t="shared" si="154"/>
        <v>1368.2</v>
      </c>
      <c r="T707" s="396">
        <f t="shared" si="154"/>
        <v>1381.8000000000002</v>
      </c>
      <c r="U707" s="396">
        <f t="shared" si="154"/>
        <v>1366.6</v>
      </c>
      <c r="V707" s="1343">
        <f t="shared" si="154"/>
        <v>1251.6000000000001</v>
      </c>
      <c r="W707" s="396">
        <f t="shared" si="154"/>
        <v>1175</v>
      </c>
      <c r="X707" s="396">
        <f t="shared" si="154"/>
        <v>1124.8</v>
      </c>
      <c r="Y707" s="1332">
        <f t="shared" si="154"/>
        <v>1172.2</v>
      </c>
      <c r="Z707" s="396">
        <f>Z661+Z670+Z679+Z688+Z700+Z640</f>
        <v>1184.2</v>
      </c>
      <c r="AA707" s="396">
        <f>AA661+AA670+AA679+AA688+AA700+AA640</f>
        <v>1184</v>
      </c>
      <c r="AB707" s="2341">
        <f t="shared" si="154"/>
        <v>1178.2</v>
      </c>
      <c r="AC707" s="2160">
        <f>AC661+AC670+AC679+AC688+AC700+AC640</f>
        <v>28566.200000000004</v>
      </c>
      <c r="AD707" s="78"/>
    </row>
    <row r="708" spans="1:32" s="7" customFormat="1" ht="12.75" customHeight="1" thickBot="1" x14ac:dyDescent="0.25">
      <c r="A708" s="5611"/>
      <c r="B708" s="5612"/>
      <c r="C708" s="2214" t="s">
        <v>311</v>
      </c>
      <c r="D708" s="1586" t="s">
        <v>107</v>
      </c>
      <c r="E708" s="403">
        <f>E662+E671+E680+E689+E701+E641</f>
        <v>381.4</v>
      </c>
      <c r="F708" s="404">
        <f t="shared" ref="F708:AC708" si="155">F662+F671+F680+F689+F701+F641</f>
        <v>399.2</v>
      </c>
      <c r="G708" s="404">
        <f t="shared" si="155"/>
        <v>403.40000000000003</v>
      </c>
      <c r="H708" s="498">
        <f t="shared" si="155"/>
        <v>400.59999999999997</v>
      </c>
      <c r="I708" s="404">
        <f t="shared" si="155"/>
        <v>383.8</v>
      </c>
      <c r="J708" s="404">
        <f t="shared" si="155"/>
        <v>376.6</v>
      </c>
      <c r="K708" s="404">
        <f t="shared" si="155"/>
        <v>388</v>
      </c>
      <c r="L708" s="404">
        <f t="shared" si="155"/>
        <v>354.40000000000003</v>
      </c>
      <c r="M708" s="404">
        <f t="shared" si="155"/>
        <v>501.6</v>
      </c>
      <c r="N708" s="498">
        <f t="shared" si="155"/>
        <v>511.8</v>
      </c>
      <c r="O708" s="404">
        <f t="shared" si="155"/>
        <v>473</v>
      </c>
      <c r="P708" s="404">
        <f t="shared" si="155"/>
        <v>478.79999999999995</v>
      </c>
      <c r="Q708" s="404">
        <f t="shared" si="155"/>
        <v>377</v>
      </c>
      <c r="R708" s="404">
        <f t="shared" si="155"/>
        <v>476.4</v>
      </c>
      <c r="S708" s="404">
        <f t="shared" si="155"/>
        <v>489.8</v>
      </c>
      <c r="T708" s="404">
        <f t="shared" si="155"/>
        <v>477.79999999999995</v>
      </c>
      <c r="U708" s="404">
        <f t="shared" si="155"/>
        <v>506</v>
      </c>
      <c r="V708" s="1344">
        <f t="shared" si="155"/>
        <v>407.4</v>
      </c>
      <c r="W708" s="404">
        <f t="shared" si="155"/>
        <v>389.2</v>
      </c>
      <c r="X708" s="404">
        <f t="shared" si="155"/>
        <v>346.8</v>
      </c>
      <c r="Y708" s="1333">
        <f t="shared" si="155"/>
        <v>352.4</v>
      </c>
      <c r="Z708" s="404">
        <f t="shared" si="155"/>
        <v>369.6</v>
      </c>
      <c r="AA708" s="404">
        <f t="shared" si="155"/>
        <v>369.8</v>
      </c>
      <c r="AB708" s="2342">
        <f t="shared" si="155"/>
        <v>367.8</v>
      </c>
      <c r="AC708" s="2363">
        <f t="shared" si="155"/>
        <v>9982.5999999999985</v>
      </c>
      <c r="AD708" s="78"/>
    </row>
    <row r="709" spans="1:32" s="7" customFormat="1" ht="15" customHeight="1" x14ac:dyDescent="0.2">
      <c r="A709" s="5448" t="s">
        <v>133</v>
      </c>
      <c r="B709" s="5797"/>
      <c r="C709" s="2508" t="s">
        <v>311</v>
      </c>
      <c r="D709" s="642" t="s">
        <v>106</v>
      </c>
      <c r="E709" s="397">
        <f>E624+E629-E707</f>
        <v>0.60000000000013642</v>
      </c>
      <c r="F709" s="398">
        <f t="shared" ref="F709:AB709" si="156">F624+F629-F707</f>
        <v>-0.8000000000001819</v>
      </c>
      <c r="G709" s="398">
        <f t="shared" si="156"/>
        <v>-4.8000000000001819</v>
      </c>
      <c r="H709" s="488">
        <f t="shared" si="156"/>
        <v>2</v>
      </c>
      <c r="I709" s="398">
        <f t="shared" si="156"/>
        <v>-0.79999999999995453</v>
      </c>
      <c r="J709" s="398">
        <f t="shared" si="156"/>
        <v>-3.4000000000000909</v>
      </c>
      <c r="K709" s="398">
        <f t="shared" si="156"/>
        <v>2.7999999999999545</v>
      </c>
      <c r="L709" s="398">
        <f t="shared" si="156"/>
        <v>-5.7999999999999545</v>
      </c>
      <c r="M709" s="398">
        <f t="shared" si="156"/>
        <v>0</v>
      </c>
      <c r="N709" s="488">
        <f t="shared" si="156"/>
        <v>-1.1999999999998181</v>
      </c>
      <c r="O709" s="398">
        <f t="shared" si="156"/>
        <v>-2.8000000000001819</v>
      </c>
      <c r="P709" s="398">
        <f t="shared" si="156"/>
        <v>-1.8000000000001819</v>
      </c>
      <c r="Q709" s="398">
        <f t="shared" si="156"/>
        <v>-3</v>
      </c>
      <c r="R709" s="398">
        <f t="shared" si="156"/>
        <v>3.3999999999998636</v>
      </c>
      <c r="S709" s="398">
        <f t="shared" si="156"/>
        <v>-4.2000000000000455</v>
      </c>
      <c r="T709" s="398">
        <f t="shared" si="156"/>
        <v>-1.8000000000001819</v>
      </c>
      <c r="U709" s="398">
        <f t="shared" si="156"/>
        <v>-0.59999999999990905</v>
      </c>
      <c r="V709" s="1303">
        <f t="shared" si="156"/>
        <v>-3.6000000000001364</v>
      </c>
      <c r="W709" s="398">
        <f t="shared" si="156"/>
        <v>0</v>
      </c>
      <c r="X709" s="398">
        <f t="shared" si="156"/>
        <v>-4.7999999999999545</v>
      </c>
      <c r="Y709" s="399">
        <f>Y624+Y629-Y707</f>
        <v>-1.2000000000000455</v>
      </c>
      <c r="Z709" s="398">
        <f t="shared" si="156"/>
        <v>-1.2000000000000455</v>
      </c>
      <c r="AA709" s="398">
        <f t="shared" si="156"/>
        <v>0</v>
      </c>
      <c r="AB709" s="2343">
        <f t="shared" si="156"/>
        <v>-3.2000000000000455</v>
      </c>
      <c r="AC709" s="395">
        <f>AC624+AC629-AC707</f>
        <v>-36.200000000004366</v>
      </c>
      <c r="AD709" s="1531">
        <f>AC709/(AC624+AC629)</f>
        <v>-1.2688398177358698E-3</v>
      </c>
    </row>
    <row r="710" spans="1:32" s="7" customFormat="1" ht="12.75" customHeight="1" thickBot="1" x14ac:dyDescent="0.25">
      <c r="A710" s="5490"/>
      <c r="B710" s="5798"/>
      <c r="C710" s="2509" t="s">
        <v>311</v>
      </c>
      <c r="D710" s="1592" t="s">
        <v>108</v>
      </c>
      <c r="E710" s="1581">
        <f>E627+E632-E664-E673-E682-E703-E690-E686-E643</f>
        <v>2.9999999999999911</v>
      </c>
      <c r="F710" s="1582">
        <f t="shared" ref="F710:AB710" si="157">F627+F632-F664-F673-F682-F703-F690-F686-F643</f>
        <v>3.2000000000000162</v>
      </c>
      <c r="G710" s="1582">
        <f t="shared" si="157"/>
        <v>3.0999999999999988</v>
      </c>
      <c r="H710" s="1583">
        <f t="shared" si="157"/>
        <v>4.3000000000000016</v>
      </c>
      <c r="I710" s="1582">
        <f t="shared" si="157"/>
        <v>3.2000000000000108</v>
      </c>
      <c r="J710" s="1582">
        <f t="shared" si="157"/>
        <v>2.7999999999999989</v>
      </c>
      <c r="K710" s="1582">
        <f t="shared" si="157"/>
        <v>2.9999999999999956</v>
      </c>
      <c r="L710" s="1582">
        <f t="shared" si="157"/>
        <v>3.900000000000003</v>
      </c>
      <c r="M710" s="1582">
        <f t="shared" si="157"/>
        <v>5.3999999999999959</v>
      </c>
      <c r="N710" s="1583">
        <f t="shared" si="157"/>
        <v>4.800000000000006</v>
      </c>
      <c r="O710" s="1582">
        <f>O627+O632-O664-O673-O682-O703-O690-O686-O643</f>
        <v>4.4999999999999964</v>
      </c>
      <c r="P710" s="1582">
        <f t="shared" si="157"/>
        <v>5.3000000000000007</v>
      </c>
      <c r="Q710" s="1582">
        <f t="shared" si="157"/>
        <v>3.9999999999999893</v>
      </c>
      <c r="R710" s="1582">
        <f t="shared" si="157"/>
        <v>3.9000000000000128</v>
      </c>
      <c r="S710" s="1582">
        <f t="shared" si="157"/>
        <v>7.1000000000000227</v>
      </c>
      <c r="T710" s="1582">
        <f t="shared" si="157"/>
        <v>3.900000000000011</v>
      </c>
      <c r="U710" s="1582">
        <f t="shared" si="157"/>
        <v>4</v>
      </c>
      <c r="V710" s="1583">
        <f t="shared" si="157"/>
        <v>2.8000000000000078</v>
      </c>
      <c r="W710" s="1582">
        <f t="shared" si="157"/>
        <v>3.3000000000000025</v>
      </c>
      <c r="X710" s="1582">
        <f t="shared" si="157"/>
        <v>3.0000000000000098</v>
      </c>
      <c r="Y710" s="1935">
        <f t="shared" si="157"/>
        <v>4.200000000000002</v>
      </c>
      <c r="Z710" s="1582">
        <f t="shared" si="157"/>
        <v>3.4000000000000128</v>
      </c>
      <c r="AA710" s="1582">
        <f t="shared" si="157"/>
        <v>2.8000000000000069</v>
      </c>
      <c r="AB710" s="2344">
        <f t="shared" si="157"/>
        <v>2.4000000000000101</v>
      </c>
      <c r="AC710" s="2334"/>
      <c r="AD710" s="86"/>
    </row>
    <row r="711" spans="1:32" s="7" customFormat="1" ht="12.75" hidden="1" customHeight="1" thickBot="1" x14ac:dyDescent="0.25">
      <c r="A711" s="5534"/>
      <c r="B711" s="5535"/>
      <c r="C711" s="580"/>
      <c r="D711" s="1930"/>
      <c r="E711" s="1931"/>
      <c r="F711" s="1932"/>
      <c r="G711" s="1932"/>
      <c r="H711" s="1933"/>
      <c r="I711" s="1932"/>
      <c r="J711" s="1932"/>
      <c r="K711" s="1932"/>
      <c r="L711" s="1932"/>
      <c r="M711" s="1932"/>
      <c r="N711" s="1933"/>
      <c r="O711" s="1932"/>
      <c r="P711" s="1932"/>
      <c r="Q711" s="1932"/>
      <c r="R711" s="1932"/>
      <c r="S711" s="1932"/>
      <c r="T711" s="1932"/>
      <c r="U711" s="1932"/>
      <c r="V711" s="1934"/>
      <c r="W711" s="1932"/>
      <c r="X711" s="1932"/>
      <c r="Y711" s="1933"/>
      <c r="Z711" s="1932"/>
      <c r="AA711" s="1932"/>
      <c r="AB711" s="2345"/>
      <c r="AC711" s="2364"/>
      <c r="AD711" s="86"/>
    </row>
    <row r="712" spans="1:32" s="7" customFormat="1" ht="12.75" customHeight="1" x14ac:dyDescent="0.2">
      <c r="A712" s="5496" t="s">
        <v>134</v>
      </c>
      <c r="B712" s="5605"/>
      <c r="C712" s="300"/>
      <c r="D712" s="563" t="s">
        <v>106</v>
      </c>
      <c r="E712" s="1347"/>
      <c r="F712" s="1347"/>
      <c r="G712" s="1347"/>
      <c r="H712" s="1347"/>
      <c r="I712" s="1347"/>
      <c r="J712" s="1347"/>
      <c r="K712" s="1347"/>
      <c r="L712" s="1347"/>
      <c r="M712" s="1347"/>
      <c r="N712" s="1347"/>
      <c r="O712" s="1347"/>
      <c r="P712" s="1347"/>
      <c r="Q712" s="1347"/>
      <c r="R712" s="1347"/>
      <c r="S712" s="1347"/>
      <c r="T712" s="1347"/>
      <c r="U712" s="1347"/>
      <c r="V712" s="1347"/>
      <c r="W712" s="1347"/>
      <c r="X712" s="1347"/>
      <c r="Y712" s="1347"/>
      <c r="Z712" s="1347"/>
      <c r="AA712" s="1347"/>
      <c r="AB712" s="2346"/>
      <c r="AC712" s="2365"/>
      <c r="AD712" s="78"/>
    </row>
    <row r="713" spans="1:32" s="7" customFormat="1" ht="12.75" customHeight="1" thickBot="1" x14ac:dyDescent="0.25">
      <c r="A713" s="5498"/>
      <c r="B713" s="5606"/>
      <c r="C713" s="301"/>
      <c r="D713" s="602" t="s">
        <v>107</v>
      </c>
      <c r="E713" s="1348"/>
      <c r="F713" s="1345"/>
      <c r="G713" s="1345"/>
      <c r="H713" s="1345"/>
      <c r="I713" s="1345"/>
      <c r="J713" s="1345"/>
      <c r="K713" s="1345"/>
      <c r="L713" s="1345"/>
      <c r="M713" s="1345"/>
      <c r="N713" s="1345"/>
      <c r="O713" s="1345"/>
      <c r="P713" s="1345"/>
      <c r="Q713" s="1345"/>
      <c r="R713" s="1345"/>
      <c r="S713" s="1345"/>
      <c r="T713" s="1345"/>
      <c r="U713" s="1345"/>
      <c r="V713" s="1345"/>
      <c r="W713" s="1345"/>
      <c r="X713" s="1345"/>
      <c r="Y713" s="1345"/>
      <c r="Z713" s="1345"/>
      <c r="AA713" s="1345"/>
      <c r="AB713" s="1349"/>
      <c r="AC713" s="2366"/>
      <c r="AD713" s="82"/>
    </row>
    <row r="714" spans="1:32" s="8" customFormat="1" ht="30" customHeight="1" thickBot="1" x14ac:dyDescent="0.25">
      <c r="A714" s="10"/>
      <c r="B714" s="14"/>
      <c r="C714" s="11"/>
      <c r="D714" s="29"/>
      <c r="E714" s="31"/>
      <c r="F714" s="22"/>
      <c r="G714" s="22"/>
      <c r="H714" s="14"/>
      <c r="I714" s="22"/>
      <c r="J714" s="22"/>
      <c r="K714" s="22"/>
      <c r="L714" s="22"/>
      <c r="M714" s="22"/>
      <c r="N714" s="14"/>
      <c r="O714" s="22"/>
      <c r="P714" s="22"/>
      <c r="Q714" s="22"/>
      <c r="R714" s="22"/>
      <c r="S714" s="22"/>
      <c r="T714" s="22"/>
      <c r="U714" s="22"/>
      <c r="V714" s="14"/>
      <c r="W714" s="22"/>
      <c r="X714" s="22"/>
      <c r="Y714" s="22"/>
      <c r="Z714" s="22"/>
      <c r="AA714" s="22"/>
      <c r="AB714" s="22"/>
      <c r="AC714" s="22"/>
    </row>
    <row r="715" spans="1:32" s="4" customFormat="1" ht="36" customHeight="1" thickBot="1" x14ac:dyDescent="0.25">
      <c r="A715" s="5" t="s">
        <v>4</v>
      </c>
      <c r="B715" s="707" t="s">
        <v>0</v>
      </c>
      <c r="C715" s="777" t="s">
        <v>285</v>
      </c>
      <c r="D715" s="619" t="s">
        <v>3</v>
      </c>
      <c r="E715" s="5781" t="s">
        <v>136</v>
      </c>
      <c r="F715" s="5462"/>
      <c r="G715" s="5462"/>
      <c r="H715" s="5462"/>
      <c r="I715" s="5462"/>
      <c r="J715" s="5462"/>
      <c r="K715" s="5462"/>
      <c r="L715" s="5462"/>
      <c r="M715" s="5462"/>
      <c r="N715" s="5462"/>
      <c r="O715" s="5462"/>
      <c r="P715" s="5462"/>
      <c r="Q715" s="5462"/>
      <c r="R715" s="5462"/>
      <c r="S715" s="5462"/>
      <c r="T715" s="5462"/>
      <c r="U715" s="5462"/>
      <c r="V715" s="5462"/>
      <c r="W715" s="5462"/>
      <c r="X715" s="5462"/>
      <c r="Y715" s="5462"/>
      <c r="Z715" s="5462"/>
      <c r="AA715" s="5462"/>
      <c r="AB715" s="5782"/>
      <c r="AC715" s="84" t="s">
        <v>2</v>
      </c>
      <c r="AD715" s="722" t="s">
        <v>308</v>
      </c>
    </row>
    <row r="716" spans="1:32" s="8" customFormat="1" ht="18.75" customHeight="1" thickBot="1" x14ac:dyDescent="0.25">
      <c r="A716" s="4257" t="s">
        <v>226</v>
      </c>
      <c r="B716" s="4260"/>
      <c r="C716" s="4622"/>
      <c r="D716" s="4822"/>
      <c r="E716" s="5228">
        <v>1</v>
      </c>
      <c r="F716" s="5229">
        <v>2</v>
      </c>
      <c r="G716" s="5229">
        <v>3</v>
      </c>
      <c r="H716" s="5230">
        <v>4</v>
      </c>
      <c r="I716" s="5229">
        <v>5</v>
      </c>
      <c r="J716" s="5229">
        <v>6</v>
      </c>
      <c r="K716" s="5229">
        <v>7</v>
      </c>
      <c r="L716" s="5229">
        <v>8</v>
      </c>
      <c r="M716" s="5229">
        <v>9</v>
      </c>
      <c r="N716" s="5230">
        <v>10</v>
      </c>
      <c r="O716" s="5229">
        <v>11</v>
      </c>
      <c r="P716" s="5229">
        <v>12</v>
      </c>
      <c r="Q716" s="5229">
        <v>13</v>
      </c>
      <c r="R716" s="5229">
        <v>14</v>
      </c>
      <c r="S716" s="5229">
        <v>15</v>
      </c>
      <c r="T716" s="5229">
        <v>16</v>
      </c>
      <c r="U716" s="5229">
        <v>17</v>
      </c>
      <c r="V716" s="5229">
        <v>18</v>
      </c>
      <c r="W716" s="5229">
        <v>19</v>
      </c>
      <c r="X716" s="5229">
        <v>20</v>
      </c>
      <c r="Y716" s="5231">
        <v>21</v>
      </c>
      <c r="Z716" s="5229">
        <v>22</v>
      </c>
      <c r="AA716" s="5229">
        <v>23</v>
      </c>
      <c r="AB716" s="2645">
        <v>24</v>
      </c>
      <c r="AC716" s="5221"/>
      <c r="AD716" s="508"/>
    </row>
    <row r="717" spans="1:32" s="14" customFormat="1" ht="18" customHeight="1" x14ac:dyDescent="0.2">
      <c r="A717" s="4036" t="s">
        <v>104</v>
      </c>
      <c r="B717" s="4864"/>
      <c r="C717" s="4862"/>
      <c r="D717" s="2701"/>
      <c r="E717" s="5222">
        <v>5</v>
      </c>
      <c r="F717" s="5223">
        <v>5</v>
      </c>
      <c r="G717" s="5223">
        <v>5</v>
      </c>
      <c r="H717" s="5224">
        <v>5</v>
      </c>
      <c r="I717" s="5223">
        <v>5</v>
      </c>
      <c r="J717" s="5223">
        <v>5</v>
      </c>
      <c r="K717" s="5223">
        <v>5</v>
      </c>
      <c r="L717" s="5223">
        <v>5</v>
      </c>
      <c r="M717" s="5223">
        <v>5</v>
      </c>
      <c r="N717" s="5224">
        <v>5</v>
      </c>
      <c r="O717" s="5223">
        <v>5</v>
      </c>
      <c r="P717" s="5223">
        <v>5</v>
      </c>
      <c r="Q717" s="5223">
        <v>5</v>
      </c>
      <c r="R717" s="5223">
        <v>5</v>
      </c>
      <c r="S717" s="5223">
        <v>5</v>
      </c>
      <c r="T717" s="5223">
        <v>5</v>
      </c>
      <c r="U717" s="5223">
        <v>5</v>
      </c>
      <c r="V717" s="5225">
        <v>5</v>
      </c>
      <c r="W717" s="5223">
        <v>5</v>
      </c>
      <c r="X717" s="5223">
        <v>5</v>
      </c>
      <c r="Y717" s="5226">
        <v>5</v>
      </c>
      <c r="Z717" s="5223">
        <v>5</v>
      </c>
      <c r="AA717" s="5223">
        <v>5</v>
      </c>
      <c r="AB717" s="5227">
        <v>5</v>
      </c>
      <c r="AC717" s="741"/>
      <c r="AD717" s="1307"/>
    </row>
    <row r="718" spans="1:32" s="14" customFormat="1" ht="19.5" customHeight="1" thickBot="1" x14ac:dyDescent="0.25">
      <c r="A718" s="4037" t="s">
        <v>105</v>
      </c>
      <c r="B718" s="4865"/>
      <c r="C718" s="4863"/>
      <c r="D718" s="2702"/>
      <c r="E718" s="2376">
        <v>5</v>
      </c>
      <c r="F718" s="2377">
        <v>5</v>
      </c>
      <c r="G718" s="2377">
        <v>5</v>
      </c>
      <c r="H718" s="3360">
        <v>5</v>
      </c>
      <c r="I718" s="2377">
        <v>5</v>
      </c>
      <c r="J718" s="2377">
        <v>5</v>
      </c>
      <c r="K718" s="2377">
        <v>5</v>
      </c>
      <c r="L718" s="2377">
        <v>5</v>
      </c>
      <c r="M718" s="2377">
        <v>5</v>
      </c>
      <c r="N718" s="3360">
        <v>5</v>
      </c>
      <c r="O718" s="2377">
        <v>5</v>
      </c>
      <c r="P718" s="2377">
        <v>5</v>
      </c>
      <c r="Q718" s="2377">
        <v>5</v>
      </c>
      <c r="R718" s="2377">
        <v>5</v>
      </c>
      <c r="S718" s="2377">
        <v>5</v>
      </c>
      <c r="T718" s="2377">
        <v>5</v>
      </c>
      <c r="U718" s="2377">
        <v>5</v>
      </c>
      <c r="V718" s="3337">
        <v>5</v>
      </c>
      <c r="W718" s="2377">
        <v>5</v>
      </c>
      <c r="X718" s="2377">
        <v>5</v>
      </c>
      <c r="Y718" s="2378">
        <v>5</v>
      </c>
      <c r="Z718" s="2377">
        <v>5</v>
      </c>
      <c r="AA718" s="2377">
        <v>5</v>
      </c>
      <c r="AB718" s="2379">
        <v>5</v>
      </c>
      <c r="AC718" s="742"/>
      <c r="AD718" s="1307"/>
    </row>
    <row r="719" spans="1:32" s="14" customFormat="1" ht="12.75" customHeight="1" x14ac:dyDescent="0.2">
      <c r="A719" s="5637" t="s">
        <v>186</v>
      </c>
      <c r="B719" s="5640" t="s">
        <v>299</v>
      </c>
      <c r="C719" s="2541" t="s">
        <v>279</v>
      </c>
      <c r="D719" s="685" t="s">
        <v>106</v>
      </c>
      <c r="E719" s="745"/>
      <c r="F719" s="511"/>
      <c r="G719" s="511"/>
      <c r="H719" s="821"/>
      <c r="I719" s="511"/>
      <c r="J719" s="511"/>
      <c r="K719" s="511"/>
      <c r="L719" s="511"/>
      <c r="M719" s="511"/>
      <c r="N719" s="821"/>
      <c r="O719" s="511"/>
      <c r="P719" s="511"/>
      <c r="Q719" s="511"/>
      <c r="R719" s="511"/>
      <c r="S719" s="511"/>
      <c r="T719" s="511"/>
      <c r="U719" s="511"/>
      <c r="V719" s="835"/>
      <c r="W719" s="511"/>
      <c r="X719" s="511"/>
      <c r="Y719" s="1320"/>
      <c r="Z719" s="511"/>
      <c r="AA719" s="511"/>
      <c r="AB719" s="724"/>
      <c r="AC719" s="743"/>
      <c r="AD719" s="1307"/>
    </row>
    <row r="720" spans="1:32" s="14" customFormat="1" ht="12.75" customHeight="1" x14ac:dyDescent="0.2">
      <c r="A720" s="5637"/>
      <c r="B720" s="5640"/>
      <c r="C720" s="2542" t="s">
        <v>279</v>
      </c>
      <c r="D720" s="599" t="s">
        <v>107</v>
      </c>
      <c r="E720" s="746"/>
      <c r="F720" s="515"/>
      <c r="G720" s="515"/>
      <c r="H720" s="822"/>
      <c r="I720" s="515"/>
      <c r="J720" s="515"/>
      <c r="K720" s="515"/>
      <c r="L720" s="515"/>
      <c r="M720" s="515"/>
      <c r="N720" s="822"/>
      <c r="O720" s="515"/>
      <c r="P720" s="515"/>
      <c r="Q720" s="515"/>
      <c r="R720" s="515"/>
      <c r="S720" s="515"/>
      <c r="T720" s="515"/>
      <c r="U720" s="515"/>
      <c r="V720" s="833"/>
      <c r="W720" s="515"/>
      <c r="X720" s="515"/>
      <c r="Y720" s="1321"/>
      <c r="Z720" s="515"/>
      <c r="AA720" s="515"/>
      <c r="AB720" s="723"/>
      <c r="AC720" s="720"/>
      <c r="AD720" s="1307"/>
    </row>
    <row r="721" spans="1:54" s="14" customFormat="1" ht="12.75" customHeight="1" x14ac:dyDescent="0.2">
      <c r="A721" s="5637"/>
      <c r="B721" s="5640"/>
      <c r="C721" s="1487"/>
      <c r="D721" s="599" t="s">
        <v>109</v>
      </c>
      <c r="E721" s="746"/>
      <c r="F721" s="515"/>
      <c r="G721" s="515"/>
      <c r="H721" s="822"/>
      <c r="I721" s="515"/>
      <c r="J721" s="515"/>
      <c r="K721" s="515"/>
      <c r="L721" s="515"/>
      <c r="M721" s="515"/>
      <c r="N721" s="822"/>
      <c r="O721" s="515"/>
      <c r="P721" s="515"/>
      <c r="Q721" s="515"/>
      <c r="R721" s="515"/>
      <c r="S721" s="515"/>
      <c r="T721" s="515"/>
      <c r="U721" s="515"/>
      <c r="V721" s="833"/>
      <c r="W721" s="515"/>
      <c r="X721" s="515"/>
      <c r="Y721" s="1321"/>
      <c r="Z721" s="515"/>
      <c r="AA721" s="515"/>
      <c r="AB721" s="723"/>
      <c r="AC721" s="720"/>
      <c r="AD721" s="1307"/>
    </row>
    <row r="722" spans="1:54" s="14" customFormat="1" ht="12.75" customHeight="1" thickBot="1" x14ac:dyDescent="0.25">
      <c r="A722" s="5638"/>
      <c r="B722" s="5641"/>
      <c r="C722" s="2543"/>
      <c r="D722" s="661" t="s">
        <v>110</v>
      </c>
      <c r="E722" s="586"/>
      <c r="F722" s="519"/>
      <c r="G722" s="519"/>
      <c r="H722" s="823"/>
      <c r="I722" s="519"/>
      <c r="J722" s="519"/>
      <c r="K722" s="519"/>
      <c r="L722" s="519"/>
      <c r="M722" s="519"/>
      <c r="N722" s="823"/>
      <c r="O722" s="519"/>
      <c r="P722" s="519"/>
      <c r="Q722" s="519"/>
      <c r="R722" s="519"/>
      <c r="S722" s="519"/>
      <c r="T722" s="519"/>
      <c r="U722" s="519"/>
      <c r="V722" s="836"/>
      <c r="W722" s="519"/>
      <c r="X722" s="519"/>
      <c r="Y722" s="4189"/>
      <c r="Z722" s="519"/>
      <c r="AA722" s="519"/>
      <c r="AB722" s="587"/>
      <c r="AC722" s="744"/>
      <c r="AD722" s="1307"/>
    </row>
    <row r="723" spans="1:54" s="14" customFormat="1" ht="12.75" customHeight="1" x14ac:dyDescent="0.2">
      <c r="A723" s="5476" t="s">
        <v>112</v>
      </c>
      <c r="B723" s="5573" t="s">
        <v>300</v>
      </c>
      <c r="C723" s="1443" t="s">
        <v>279</v>
      </c>
      <c r="D723" s="598" t="s">
        <v>106</v>
      </c>
      <c r="E723" s="745"/>
      <c r="F723" s="511"/>
      <c r="G723" s="511"/>
      <c r="H723" s="821"/>
      <c r="I723" s="511"/>
      <c r="J723" s="511"/>
      <c r="K723" s="511"/>
      <c r="L723" s="511"/>
      <c r="M723" s="511"/>
      <c r="N723" s="821"/>
      <c r="O723" s="511"/>
      <c r="P723" s="511"/>
      <c r="Q723" s="511"/>
      <c r="R723" s="511"/>
      <c r="S723" s="511"/>
      <c r="T723" s="511"/>
      <c r="U723" s="511"/>
      <c r="V723" s="835"/>
      <c r="W723" s="511"/>
      <c r="X723" s="511"/>
      <c r="Y723" s="1320"/>
      <c r="Z723" s="511"/>
      <c r="AA723" s="511"/>
      <c r="AB723" s="724"/>
      <c r="AC723" s="719"/>
      <c r="AD723" s="1307"/>
    </row>
    <row r="724" spans="1:54" s="14" customFormat="1" ht="12.75" customHeight="1" x14ac:dyDescent="0.2">
      <c r="A724" s="5642"/>
      <c r="B724" s="5663"/>
      <c r="C724" s="2542" t="s">
        <v>279</v>
      </c>
      <c r="D724" s="599" t="s">
        <v>107</v>
      </c>
      <c r="E724" s="746"/>
      <c r="F724" s="515"/>
      <c r="G724" s="515"/>
      <c r="H724" s="822"/>
      <c r="I724" s="515"/>
      <c r="J724" s="515"/>
      <c r="K724" s="515"/>
      <c r="L724" s="515"/>
      <c r="M724" s="515"/>
      <c r="N724" s="822"/>
      <c r="O724" s="515"/>
      <c r="P724" s="515"/>
      <c r="Q724" s="515"/>
      <c r="R724" s="515"/>
      <c r="S724" s="515"/>
      <c r="T724" s="515"/>
      <c r="U724" s="515"/>
      <c r="V724" s="833"/>
      <c r="W724" s="515"/>
      <c r="X724" s="515"/>
      <c r="Y724" s="1321"/>
      <c r="Z724" s="515"/>
      <c r="AA724" s="515"/>
      <c r="AB724" s="723"/>
      <c r="AC724" s="720"/>
      <c r="AD724" s="1307"/>
    </row>
    <row r="725" spans="1:54" s="14" customFormat="1" ht="12.75" customHeight="1" x14ac:dyDescent="0.2">
      <c r="A725" s="5642"/>
      <c r="B725" s="5663"/>
      <c r="C725" s="1487"/>
      <c r="D725" s="599" t="s">
        <v>109</v>
      </c>
      <c r="E725" s="1558"/>
      <c r="F725" s="1557"/>
      <c r="G725" s="1557"/>
      <c r="H725" s="1555"/>
      <c r="I725" s="1557"/>
      <c r="J725" s="1557"/>
      <c r="K725" s="1557"/>
      <c r="L725" s="1557"/>
      <c r="M725" s="1557"/>
      <c r="N725" s="1555"/>
      <c r="O725" s="1557"/>
      <c r="P725" s="1557"/>
      <c r="Q725" s="1557"/>
      <c r="R725" s="1557"/>
      <c r="S725" s="1557"/>
      <c r="T725" s="1557"/>
      <c r="U725" s="1557"/>
      <c r="V725" s="1555"/>
      <c r="W725" s="1557"/>
      <c r="X725" s="1557"/>
      <c r="Y725" s="1554"/>
      <c r="Z725" s="1557"/>
      <c r="AA725" s="1557"/>
      <c r="AB725" s="1559"/>
      <c r="AC725" s="752"/>
      <c r="AD725" s="1307"/>
    </row>
    <row r="726" spans="1:54" s="14" customFormat="1" ht="12.75" customHeight="1" thickBot="1" x14ac:dyDescent="0.25">
      <c r="A726" s="5665"/>
      <c r="B726" s="5666"/>
      <c r="C726" s="2543"/>
      <c r="D726" s="690" t="s">
        <v>110</v>
      </c>
      <c r="E726" s="584"/>
      <c r="F726" s="522"/>
      <c r="G726" s="522"/>
      <c r="H726" s="1608"/>
      <c r="I726" s="522"/>
      <c r="J726" s="522"/>
      <c r="K726" s="522"/>
      <c r="L726" s="522"/>
      <c r="M726" s="522"/>
      <c r="N726" s="1608"/>
      <c r="O726" s="522"/>
      <c r="P726" s="522"/>
      <c r="Q726" s="522"/>
      <c r="R726" s="522"/>
      <c r="S726" s="522"/>
      <c r="T726" s="522"/>
      <c r="U726" s="522"/>
      <c r="V726" s="840"/>
      <c r="W726" s="522"/>
      <c r="X726" s="522"/>
      <c r="Y726" s="4190"/>
      <c r="Z726" s="522"/>
      <c r="AA726" s="522"/>
      <c r="AB726" s="585"/>
      <c r="AC726" s="747"/>
      <c r="AD726" s="1307"/>
    </row>
    <row r="727" spans="1:54" s="14" customFormat="1" ht="12.75" customHeight="1" x14ac:dyDescent="0.2">
      <c r="A727" s="5476" t="s">
        <v>142</v>
      </c>
      <c r="B727" s="5634" t="s">
        <v>310</v>
      </c>
      <c r="C727" s="1486" t="s">
        <v>641</v>
      </c>
      <c r="D727" s="636" t="s">
        <v>106</v>
      </c>
      <c r="E727" s="4194">
        <v>469.2</v>
      </c>
      <c r="F727" s="4195">
        <v>429.6</v>
      </c>
      <c r="G727" s="4195">
        <v>430.8</v>
      </c>
      <c r="H727" s="4196">
        <v>426</v>
      </c>
      <c r="I727" s="4195">
        <v>432</v>
      </c>
      <c r="J727" s="4195">
        <v>486</v>
      </c>
      <c r="K727" s="4195">
        <v>504</v>
      </c>
      <c r="L727" s="4195">
        <v>537.6</v>
      </c>
      <c r="M727" s="4195">
        <v>547.20000000000005</v>
      </c>
      <c r="N727" s="4196">
        <v>540</v>
      </c>
      <c r="O727" s="4195">
        <v>530.4</v>
      </c>
      <c r="P727" s="4195">
        <v>511.2</v>
      </c>
      <c r="Q727" s="4195">
        <v>489.6</v>
      </c>
      <c r="R727" s="4195">
        <v>524.4</v>
      </c>
      <c r="S727" s="4195">
        <v>591.6</v>
      </c>
      <c r="T727" s="4195">
        <v>601.20000000000005</v>
      </c>
      <c r="U727" s="4195">
        <v>531.6</v>
      </c>
      <c r="V727" s="4196">
        <v>492</v>
      </c>
      <c r="W727" s="4195">
        <v>500.40000000000003</v>
      </c>
      <c r="X727" s="4195">
        <v>525.6</v>
      </c>
      <c r="Y727" s="4197">
        <v>490.8</v>
      </c>
      <c r="Z727" s="4195">
        <v>476.40000000000003</v>
      </c>
      <c r="AA727" s="4195">
        <v>451.2</v>
      </c>
      <c r="AB727" s="4198">
        <v>432</v>
      </c>
      <c r="AC727" s="751">
        <f>SUM(E727:AB727)</f>
        <v>11950.8</v>
      </c>
      <c r="AD727" s="1307"/>
      <c r="AE727" s="8"/>
      <c r="AF727" s="1319"/>
      <c r="AG727" s="1319"/>
      <c r="AH727" s="1319"/>
      <c r="AI727" s="1319"/>
      <c r="AJ727" s="1319"/>
      <c r="AK727" s="1319"/>
      <c r="AL727" s="1319"/>
      <c r="AM727" s="1319"/>
      <c r="AN727" s="1319"/>
      <c r="AO727" s="1319"/>
      <c r="AP727" s="1319"/>
      <c r="AQ727" s="1319"/>
      <c r="AR727" s="1319"/>
      <c r="AS727" s="1319"/>
      <c r="AT727" s="1319"/>
      <c r="AU727" s="1319"/>
      <c r="AV727" s="1319"/>
      <c r="AW727" s="1319"/>
      <c r="AX727" s="1319"/>
      <c r="AY727" s="1319"/>
      <c r="AZ727" s="1319"/>
      <c r="BA727" s="1319"/>
      <c r="BB727" s="1319"/>
    </row>
    <row r="728" spans="1:54" s="14" customFormat="1" ht="12.75" customHeight="1" x14ac:dyDescent="0.2">
      <c r="A728" s="5642"/>
      <c r="B728" s="5663"/>
      <c r="C728" s="1487" t="s">
        <v>641</v>
      </c>
      <c r="D728" s="606" t="s">
        <v>107</v>
      </c>
      <c r="E728" s="4199">
        <v>206.4</v>
      </c>
      <c r="F728" s="4200">
        <v>190.8</v>
      </c>
      <c r="G728" s="4200">
        <v>193.20000000000002</v>
      </c>
      <c r="H728" s="4201">
        <v>190.8</v>
      </c>
      <c r="I728" s="4200">
        <v>195.6</v>
      </c>
      <c r="J728" s="4200">
        <v>213.6</v>
      </c>
      <c r="K728" s="4200">
        <v>211.20000000000002</v>
      </c>
      <c r="L728" s="4200">
        <v>218.4</v>
      </c>
      <c r="M728" s="4200">
        <v>224.4</v>
      </c>
      <c r="N728" s="4201">
        <v>224.4</v>
      </c>
      <c r="O728" s="4200">
        <v>219.6</v>
      </c>
      <c r="P728" s="4200">
        <v>205.20000000000002</v>
      </c>
      <c r="Q728" s="4200">
        <v>190.8</v>
      </c>
      <c r="R728" s="4200">
        <v>217.20000000000002</v>
      </c>
      <c r="S728" s="4200">
        <v>240</v>
      </c>
      <c r="T728" s="4200">
        <v>242.4</v>
      </c>
      <c r="U728" s="4200">
        <v>208.8</v>
      </c>
      <c r="V728" s="4201">
        <v>189.6</v>
      </c>
      <c r="W728" s="4200">
        <v>193.20000000000002</v>
      </c>
      <c r="X728" s="4200">
        <v>213.6</v>
      </c>
      <c r="Y728" s="4202">
        <v>198</v>
      </c>
      <c r="Z728" s="4200">
        <v>193.20000000000002</v>
      </c>
      <c r="AA728" s="4200">
        <v>190.8</v>
      </c>
      <c r="AB728" s="4203">
        <v>190.8</v>
      </c>
      <c r="AC728" s="752">
        <f>SUM(E728:AB728)</f>
        <v>4962</v>
      </c>
      <c r="AD728" s="1307"/>
      <c r="AE728" s="1319"/>
      <c r="AF728" s="1319"/>
      <c r="AG728" s="1319"/>
      <c r="AH728" s="1319"/>
      <c r="AI728" s="1319"/>
      <c r="AJ728" s="1319"/>
      <c r="AK728" s="1319"/>
      <c r="AL728" s="1319"/>
      <c r="AM728" s="1319"/>
      <c r="AN728" s="1319"/>
      <c r="AO728" s="1319"/>
      <c r="AP728" s="1319"/>
      <c r="AQ728" s="1319"/>
      <c r="AR728" s="1319"/>
      <c r="AS728" s="1319"/>
      <c r="AT728" s="1319"/>
      <c r="AU728" s="1319"/>
      <c r="AV728" s="1319"/>
      <c r="AW728" s="1319"/>
      <c r="AX728" s="1319"/>
      <c r="AY728" s="1319"/>
      <c r="AZ728" s="1319"/>
      <c r="BA728" s="1319"/>
      <c r="BB728" s="1319"/>
    </row>
    <row r="729" spans="1:54" s="14" customFormat="1" ht="12.75" customHeight="1" x14ac:dyDescent="0.2">
      <c r="A729" s="5643"/>
      <c r="B729" s="5664"/>
      <c r="C729" s="2502" t="s">
        <v>311</v>
      </c>
      <c r="D729" s="600" t="s">
        <v>336</v>
      </c>
      <c r="E729" s="748">
        <v>512.59106508014747</v>
      </c>
      <c r="F729" s="749">
        <v>470.06467640102466</v>
      </c>
      <c r="G729" s="749">
        <v>472.13862371129943</v>
      </c>
      <c r="H729" s="824">
        <v>466.77686317982818</v>
      </c>
      <c r="I729" s="749">
        <v>474.21868373146157</v>
      </c>
      <c r="J729" s="749">
        <v>530.86811921606295</v>
      </c>
      <c r="K729" s="749">
        <v>546.46266112150795</v>
      </c>
      <c r="L729" s="749">
        <v>580.26917891613027</v>
      </c>
      <c r="M729" s="749">
        <v>591.42472048435718</v>
      </c>
      <c r="N729" s="824">
        <v>584.7694930483292</v>
      </c>
      <c r="O729" s="749">
        <v>574.0629930591241</v>
      </c>
      <c r="P729" s="749">
        <v>550.84705681341347</v>
      </c>
      <c r="Q729" s="749">
        <v>525.46436606110603</v>
      </c>
      <c r="R729" s="749">
        <v>567.60126849752544</v>
      </c>
      <c r="S729" s="749">
        <v>638.42819486611029</v>
      </c>
      <c r="T729" s="749">
        <v>648.22773775888368</v>
      </c>
      <c r="U729" s="749">
        <v>571.13571066778866</v>
      </c>
      <c r="V729" s="1325">
        <v>527.26858430974244</v>
      </c>
      <c r="W729" s="749">
        <v>536.40134228019974</v>
      </c>
      <c r="X729" s="749">
        <v>567.34497442032568</v>
      </c>
      <c r="Y729" s="1322">
        <v>529.23401251242353</v>
      </c>
      <c r="Z729" s="749">
        <v>514.08481790459439</v>
      </c>
      <c r="AA729" s="749">
        <v>489.88374131011943</v>
      </c>
      <c r="AB729" s="750">
        <v>472.25908143729754</v>
      </c>
      <c r="AC729" s="752"/>
      <c r="AD729" s="1307"/>
    </row>
    <row r="730" spans="1:54" s="14" customFormat="1" ht="12.75" customHeight="1" x14ac:dyDescent="0.2">
      <c r="A730" s="5643"/>
      <c r="B730" s="5664"/>
      <c r="C730" s="1487" t="s">
        <v>338</v>
      </c>
      <c r="D730" s="606" t="s">
        <v>108</v>
      </c>
      <c r="E730" s="3544">
        <v>26.3</v>
      </c>
      <c r="F730" s="3545">
        <v>25.7</v>
      </c>
      <c r="G730" s="3545">
        <v>25.3</v>
      </c>
      <c r="H730" s="3601">
        <v>25.4</v>
      </c>
      <c r="I730" s="3545">
        <v>28.6</v>
      </c>
      <c r="J730" s="3545">
        <v>30</v>
      </c>
      <c r="K730" s="3545">
        <v>30.4</v>
      </c>
      <c r="L730" s="3545">
        <v>33.700000000000003</v>
      </c>
      <c r="M730" s="3545">
        <v>32.299999999999997</v>
      </c>
      <c r="N730" s="3601">
        <v>32.5</v>
      </c>
      <c r="O730" s="3545">
        <v>30.6</v>
      </c>
      <c r="P730" s="3545">
        <v>28.7</v>
      </c>
      <c r="Q730" s="3545">
        <v>29.4</v>
      </c>
      <c r="R730" s="3545">
        <v>34.200000000000003</v>
      </c>
      <c r="S730" s="3545">
        <v>37.700000000000003</v>
      </c>
      <c r="T730" s="3545">
        <v>35.4</v>
      </c>
      <c r="U730" s="3545">
        <v>28.8</v>
      </c>
      <c r="V730" s="3547">
        <v>29.3</v>
      </c>
      <c r="W730" s="3545">
        <v>31.7</v>
      </c>
      <c r="X730" s="3545">
        <v>31.7</v>
      </c>
      <c r="Y730" s="3602">
        <v>28.2</v>
      </c>
      <c r="Z730" s="3545">
        <v>27.2</v>
      </c>
      <c r="AA730" s="3545">
        <v>26.2</v>
      </c>
      <c r="AB730" s="3569">
        <v>26</v>
      </c>
      <c r="AC730" s="720"/>
      <c r="AD730" s="1307"/>
    </row>
    <row r="731" spans="1:54" s="14" customFormat="1" ht="12.75" customHeight="1" thickBot="1" x14ac:dyDescent="0.25">
      <c r="A731" s="5662"/>
      <c r="B731" s="5754"/>
      <c r="C731" s="2765" t="s">
        <v>311</v>
      </c>
      <c r="D731" s="607" t="s">
        <v>109</v>
      </c>
      <c r="E731" s="582">
        <v>0.43989769820971869</v>
      </c>
      <c r="F731" s="523">
        <v>0.44413407821229051</v>
      </c>
      <c r="G731" s="523">
        <v>0.44846796657381616</v>
      </c>
      <c r="H731" s="825">
        <v>0.44788732394366199</v>
      </c>
      <c r="I731" s="523">
        <v>0.45277777777777778</v>
      </c>
      <c r="J731" s="523">
        <v>0.43950617283950616</v>
      </c>
      <c r="K731" s="523">
        <v>0.41904761904761906</v>
      </c>
      <c r="L731" s="523">
        <v>0.40625</v>
      </c>
      <c r="M731" s="523">
        <v>0.41008771929824561</v>
      </c>
      <c r="N731" s="825">
        <v>0.41555555555555557</v>
      </c>
      <c r="O731" s="523">
        <v>0.414027149321267</v>
      </c>
      <c r="P731" s="523">
        <v>0.40140845070422537</v>
      </c>
      <c r="Q731" s="523">
        <v>0.38970588235294118</v>
      </c>
      <c r="R731" s="523">
        <v>0.41418764302059502</v>
      </c>
      <c r="S731" s="523">
        <v>0.40567951318458417</v>
      </c>
      <c r="T731" s="523">
        <v>0.40319361277445109</v>
      </c>
      <c r="U731" s="523">
        <v>0.39277652370203159</v>
      </c>
      <c r="V731" s="841">
        <v>0.38536585365853659</v>
      </c>
      <c r="W731" s="523">
        <v>0.38609112709832133</v>
      </c>
      <c r="X731" s="523">
        <v>0.40639269406392692</v>
      </c>
      <c r="Y731" s="1323">
        <v>0.40342298288508555</v>
      </c>
      <c r="Z731" s="523">
        <v>0.40554156171284633</v>
      </c>
      <c r="AA731" s="523">
        <v>0.42287234042553196</v>
      </c>
      <c r="AB731" s="583">
        <v>0.44166666666666671</v>
      </c>
      <c r="AC731" s="721">
        <f t="shared" ref="AC731" si="158">AC728/AC727</f>
        <v>0.41520232955115977</v>
      </c>
      <c r="AD731" s="1307"/>
    </row>
    <row r="732" spans="1:54" s="14" customFormat="1" ht="12.75" customHeight="1" x14ac:dyDescent="0.2">
      <c r="A732" s="5661" t="s">
        <v>123</v>
      </c>
      <c r="B732" s="5592" t="s">
        <v>681</v>
      </c>
      <c r="C732" s="1486" t="s">
        <v>641</v>
      </c>
      <c r="D732" s="685" t="s">
        <v>106</v>
      </c>
      <c r="E732" s="4204">
        <v>0</v>
      </c>
      <c r="F732" s="4205">
        <v>0</v>
      </c>
      <c r="G732" s="4205">
        <v>0</v>
      </c>
      <c r="H732" s="4206">
        <v>0</v>
      </c>
      <c r="I732" s="4205">
        <v>0</v>
      </c>
      <c r="J732" s="4205">
        <v>0</v>
      </c>
      <c r="K732" s="4205">
        <v>0</v>
      </c>
      <c r="L732" s="4205">
        <v>0</v>
      </c>
      <c r="M732" s="4205">
        <v>0</v>
      </c>
      <c r="N732" s="4206">
        <v>0</v>
      </c>
      <c r="O732" s="4205">
        <v>0</v>
      </c>
      <c r="P732" s="4205">
        <v>0</v>
      </c>
      <c r="Q732" s="4205">
        <v>0</v>
      </c>
      <c r="R732" s="4205">
        <v>0</v>
      </c>
      <c r="S732" s="4205">
        <v>0</v>
      </c>
      <c r="T732" s="4205">
        <v>0</v>
      </c>
      <c r="U732" s="4205">
        <v>0</v>
      </c>
      <c r="V732" s="4206">
        <v>0</v>
      </c>
      <c r="W732" s="4205">
        <v>0</v>
      </c>
      <c r="X732" s="4205">
        <v>0</v>
      </c>
      <c r="Y732" s="4207">
        <v>0</v>
      </c>
      <c r="Z732" s="4205">
        <v>0</v>
      </c>
      <c r="AA732" s="4205">
        <v>0</v>
      </c>
      <c r="AB732" s="4208">
        <v>0</v>
      </c>
      <c r="AC732" s="751">
        <f>SUM(E732:AB732)</f>
        <v>0</v>
      </c>
      <c r="AD732" s="1307"/>
    </row>
    <row r="733" spans="1:54" s="14" customFormat="1" ht="12.75" customHeight="1" x14ac:dyDescent="0.2">
      <c r="A733" s="5642"/>
      <c r="B733" s="5656"/>
      <c r="C733" s="1487" t="s">
        <v>641</v>
      </c>
      <c r="D733" s="599" t="s">
        <v>107</v>
      </c>
      <c r="E733" s="4199">
        <v>0</v>
      </c>
      <c r="F733" s="4200">
        <v>0</v>
      </c>
      <c r="G733" s="4200">
        <v>0</v>
      </c>
      <c r="H733" s="4201">
        <v>0</v>
      </c>
      <c r="I733" s="4200">
        <v>0</v>
      </c>
      <c r="J733" s="4200">
        <v>0</v>
      </c>
      <c r="K733" s="4200">
        <v>0</v>
      </c>
      <c r="L733" s="4200">
        <v>0</v>
      </c>
      <c r="M733" s="4200">
        <v>0</v>
      </c>
      <c r="N733" s="4201">
        <v>0</v>
      </c>
      <c r="O733" s="4200">
        <v>0</v>
      </c>
      <c r="P733" s="4200">
        <v>0</v>
      </c>
      <c r="Q733" s="4200">
        <v>0</v>
      </c>
      <c r="R733" s="4200">
        <v>0</v>
      </c>
      <c r="S733" s="4200">
        <v>0</v>
      </c>
      <c r="T733" s="4200">
        <v>0</v>
      </c>
      <c r="U733" s="4200">
        <v>0</v>
      </c>
      <c r="V733" s="4201">
        <v>0</v>
      </c>
      <c r="W733" s="4200">
        <v>0</v>
      </c>
      <c r="X733" s="4200">
        <v>0</v>
      </c>
      <c r="Y733" s="4202">
        <v>0</v>
      </c>
      <c r="Z733" s="4200">
        <v>0</v>
      </c>
      <c r="AA733" s="4200">
        <v>0</v>
      </c>
      <c r="AB733" s="4203">
        <v>0</v>
      </c>
      <c r="AC733" s="752">
        <f>SUM(E733:AB733)</f>
        <v>0</v>
      </c>
      <c r="AD733" s="1307"/>
    </row>
    <row r="734" spans="1:54" s="14" customFormat="1" ht="12.75" customHeight="1" thickBot="1" x14ac:dyDescent="0.25">
      <c r="A734" s="5643"/>
      <c r="B734" s="5656"/>
      <c r="C734" s="1487" t="s">
        <v>338</v>
      </c>
      <c r="D734" s="599" t="s">
        <v>108</v>
      </c>
      <c r="E734" s="3544">
        <v>0</v>
      </c>
      <c r="F734" s="3545">
        <v>0</v>
      </c>
      <c r="G734" s="3545">
        <v>0</v>
      </c>
      <c r="H734" s="3601">
        <v>0</v>
      </c>
      <c r="I734" s="3545">
        <v>0</v>
      </c>
      <c r="J734" s="3545">
        <v>0</v>
      </c>
      <c r="K734" s="3545">
        <v>0</v>
      </c>
      <c r="L734" s="3545">
        <v>0</v>
      </c>
      <c r="M734" s="3545">
        <v>0</v>
      </c>
      <c r="N734" s="3601">
        <v>0</v>
      </c>
      <c r="O734" s="3545">
        <v>0</v>
      </c>
      <c r="P734" s="3545">
        <v>0</v>
      </c>
      <c r="Q734" s="3545">
        <v>0</v>
      </c>
      <c r="R734" s="3545">
        <v>0</v>
      </c>
      <c r="S734" s="3545">
        <v>0</v>
      </c>
      <c r="T734" s="3545">
        <v>0</v>
      </c>
      <c r="U734" s="3545">
        <v>0</v>
      </c>
      <c r="V734" s="3547">
        <v>0</v>
      </c>
      <c r="W734" s="3545">
        <v>0</v>
      </c>
      <c r="X734" s="3545">
        <v>0</v>
      </c>
      <c r="Y734" s="3602">
        <v>0</v>
      </c>
      <c r="Z734" s="3545">
        <v>0</v>
      </c>
      <c r="AA734" s="3545">
        <v>0</v>
      </c>
      <c r="AB734" s="3569">
        <v>0</v>
      </c>
      <c r="AC734" s="725"/>
      <c r="AD734" s="1307"/>
    </row>
    <row r="735" spans="1:54" s="14" customFormat="1" ht="12.75" hidden="1" customHeight="1" thickBot="1" x14ac:dyDescent="0.25">
      <c r="A735" s="5662"/>
      <c r="B735" s="5657"/>
      <c r="C735" s="2765" t="s">
        <v>311</v>
      </c>
      <c r="D735" s="661" t="s">
        <v>109</v>
      </c>
      <c r="E735" s="582" t="e">
        <f t="shared" ref="E735:AC735" si="159">E733/E732</f>
        <v>#DIV/0!</v>
      </c>
      <c r="F735" s="523" t="e">
        <f t="shared" si="159"/>
        <v>#DIV/0!</v>
      </c>
      <c r="G735" s="523" t="e">
        <f t="shared" si="159"/>
        <v>#DIV/0!</v>
      </c>
      <c r="H735" s="825" t="e">
        <f t="shared" si="159"/>
        <v>#DIV/0!</v>
      </c>
      <c r="I735" s="523" t="e">
        <f t="shared" si="159"/>
        <v>#DIV/0!</v>
      </c>
      <c r="J735" s="523" t="e">
        <f t="shared" si="159"/>
        <v>#DIV/0!</v>
      </c>
      <c r="K735" s="523" t="e">
        <f t="shared" si="159"/>
        <v>#DIV/0!</v>
      </c>
      <c r="L735" s="523" t="e">
        <f t="shared" si="159"/>
        <v>#DIV/0!</v>
      </c>
      <c r="M735" s="523" t="e">
        <f t="shared" si="159"/>
        <v>#DIV/0!</v>
      </c>
      <c r="N735" s="825" t="e">
        <f t="shared" si="159"/>
        <v>#DIV/0!</v>
      </c>
      <c r="O735" s="523" t="e">
        <f t="shared" si="159"/>
        <v>#DIV/0!</v>
      </c>
      <c r="P735" s="523" t="e">
        <f t="shared" si="159"/>
        <v>#DIV/0!</v>
      </c>
      <c r="Q735" s="523" t="e">
        <f t="shared" si="159"/>
        <v>#DIV/0!</v>
      </c>
      <c r="R735" s="523" t="e">
        <f t="shared" si="159"/>
        <v>#DIV/0!</v>
      </c>
      <c r="S735" s="523" t="e">
        <f t="shared" si="159"/>
        <v>#DIV/0!</v>
      </c>
      <c r="T735" s="523" t="e">
        <f t="shared" si="159"/>
        <v>#DIV/0!</v>
      </c>
      <c r="U735" s="523" t="e">
        <f t="shared" si="159"/>
        <v>#DIV/0!</v>
      </c>
      <c r="V735" s="524" t="e">
        <f t="shared" si="159"/>
        <v>#DIV/0!</v>
      </c>
      <c r="W735" s="523" t="e">
        <f t="shared" si="159"/>
        <v>#DIV/0!</v>
      </c>
      <c r="X735" s="523" t="e">
        <f t="shared" si="159"/>
        <v>#DIV/0!</v>
      </c>
      <c r="Y735" s="825" t="e">
        <f t="shared" si="159"/>
        <v>#DIV/0!</v>
      </c>
      <c r="Z735" s="523" t="e">
        <f t="shared" si="159"/>
        <v>#DIV/0!</v>
      </c>
      <c r="AA735" s="523" t="e">
        <f t="shared" si="159"/>
        <v>#DIV/0!</v>
      </c>
      <c r="AB735" s="583" t="e">
        <f t="shared" si="159"/>
        <v>#DIV/0!</v>
      </c>
      <c r="AC735" s="755" t="e">
        <f t="shared" si="159"/>
        <v>#DIV/0!</v>
      </c>
      <c r="AD735" s="1307"/>
    </row>
    <row r="736" spans="1:54" s="38" customFormat="1" ht="12.75" customHeight="1" x14ac:dyDescent="0.2">
      <c r="A736" s="1379" t="s">
        <v>286</v>
      </c>
      <c r="B736" s="1380"/>
      <c r="C736" s="1731" t="s">
        <v>311</v>
      </c>
      <c r="D736" s="1382"/>
      <c r="E736" s="1383">
        <f t="shared" ref="E736:AB736" si="160">E727+E732</f>
        <v>469.2</v>
      </c>
      <c r="F736" s="1384">
        <f t="shared" si="160"/>
        <v>429.6</v>
      </c>
      <c r="G736" s="1384">
        <f t="shared" si="160"/>
        <v>430.8</v>
      </c>
      <c r="H736" s="1384">
        <f t="shared" si="160"/>
        <v>426</v>
      </c>
      <c r="I736" s="1384">
        <f t="shared" si="160"/>
        <v>432</v>
      </c>
      <c r="J736" s="1384">
        <f t="shared" si="160"/>
        <v>486</v>
      </c>
      <c r="K736" s="1384">
        <f t="shared" si="160"/>
        <v>504</v>
      </c>
      <c r="L736" s="1384">
        <f t="shared" si="160"/>
        <v>537.6</v>
      </c>
      <c r="M736" s="1384">
        <f t="shared" si="160"/>
        <v>547.20000000000005</v>
      </c>
      <c r="N736" s="1384">
        <f t="shared" si="160"/>
        <v>540</v>
      </c>
      <c r="O736" s="1384">
        <f t="shared" si="160"/>
        <v>530.4</v>
      </c>
      <c r="P736" s="1384">
        <f t="shared" si="160"/>
        <v>511.2</v>
      </c>
      <c r="Q736" s="1384">
        <f t="shared" si="160"/>
        <v>489.6</v>
      </c>
      <c r="R736" s="1384">
        <f t="shared" si="160"/>
        <v>524.4</v>
      </c>
      <c r="S736" s="1384">
        <f t="shared" si="160"/>
        <v>591.6</v>
      </c>
      <c r="T736" s="1384">
        <f t="shared" si="160"/>
        <v>601.20000000000005</v>
      </c>
      <c r="U736" s="1384">
        <f t="shared" si="160"/>
        <v>531.6</v>
      </c>
      <c r="V736" s="1384">
        <f t="shared" si="160"/>
        <v>492</v>
      </c>
      <c r="W736" s="1384">
        <f t="shared" si="160"/>
        <v>500.40000000000003</v>
      </c>
      <c r="X736" s="1384">
        <f t="shared" si="160"/>
        <v>525.6</v>
      </c>
      <c r="Y736" s="1384">
        <f t="shared" si="160"/>
        <v>490.8</v>
      </c>
      <c r="Z736" s="1384">
        <f t="shared" si="160"/>
        <v>476.40000000000003</v>
      </c>
      <c r="AA736" s="1384">
        <f t="shared" si="160"/>
        <v>451.2</v>
      </c>
      <c r="AB736" s="1397">
        <f t="shared" si="160"/>
        <v>432</v>
      </c>
      <c r="AC736" s="1936"/>
      <c r="AD736" s="528"/>
    </row>
    <row r="737" spans="1:30" s="38" customFormat="1" ht="12.75" customHeight="1" x14ac:dyDescent="0.2">
      <c r="A737" s="1385" t="s">
        <v>303</v>
      </c>
      <c r="B737" s="1386"/>
      <c r="C737" s="1736" t="s">
        <v>311</v>
      </c>
      <c r="D737" s="1388"/>
      <c r="E737" s="1389">
        <f t="shared" ref="E737:AB737" si="161">E728+E733</f>
        <v>206.4</v>
      </c>
      <c r="F737" s="1390">
        <f t="shared" si="161"/>
        <v>190.8</v>
      </c>
      <c r="G737" s="1390">
        <f t="shared" si="161"/>
        <v>193.20000000000002</v>
      </c>
      <c r="H737" s="1390">
        <f t="shared" si="161"/>
        <v>190.8</v>
      </c>
      <c r="I737" s="1390">
        <f t="shared" si="161"/>
        <v>195.6</v>
      </c>
      <c r="J737" s="1390">
        <f t="shared" si="161"/>
        <v>213.6</v>
      </c>
      <c r="K737" s="1390">
        <f t="shared" si="161"/>
        <v>211.20000000000002</v>
      </c>
      <c r="L737" s="1390">
        <f t="shared" si="161"/>
        <v>218.4</v>
      </c>
      <c r="M737" s="1390">
        <f t="shared" si="161"/>
        <v>224.4</v>
      </c>
      <c r="N737" s="1390">
        <f t="shared" si="161"/>
        <v>224.4</v>
      </c>
      <c r="O737" s="1390">
        <f t="shared" si="161"/>
        <v>219.6</v>
      </c>
      <c r="P737" s="1390">
        <f t="shared" si="161"/>
        <v>205.20000000000002</v>
      </c>
      <c r="Q737" s="1390">
        <f t="shared" si="161"/>
        <v>190.8</v>
      </c>
      <c r="R737" s="1390">
        <f t="shared" si="161"/>
        <v>217.20000000000002</v>
      </c>
      <c r="S737" s="1390">
        <f t="shared" si="161"/>
        <v>240</v>
      </c>
      <c r="T737" s="1390">
        <f t="shared" si="161"/>
        <v>242.4</v>
      </c>
      <c r="U737" s="1390">
        <f t="shared" si="161"/>
        <v>208.8</v>
      </c>
      <c r="V737" s="1390">
        <f t="shared" si="161"/>
        <v>189.6</v>
      </c>
      <c r="W737" s="1390">
        <f t="shared" si="161"/>
        <v>193.20000000000002</v>
      </c>
      <c r="X737" s="1390">
        <f t="shared" si="161"/>
        <v>213.6</v>
      </c>
      <c r="Y737" s="1390">
        <f t="shared" si="161"/>
        <v>198</v>
      </c>
      <c r="Z737" s="1390">
        <f t="shared" si="161"/>
        <v>193.20000000000002</v>
      </c>
      <c r="AA737" s="1390">
        <f t="shared" si="161"/>
        <v>190.8</v>
      </c>
      <c r="AB737" s="1398">
        <f t="shared" si="161"/>
        <v>190.8</v>
      </c>
      <c r="AC737" s="1937"/>
      <c r="AD737" s="528"/>
    </row>
    <row r="738" spans="1:30" s="38" customFormat="1" ht="12.75" customHeight="1" thickBot="1" x14ac:dyDescent="0.25">
      <c r="A738" s="1391" t="s">
        <v>304</v>
      </c>
      <c r="B738" s="1392"/>
      <c r="C738" s="1740" t="s">
        <v>311</v>
      </c>
      <c r="D738" s="1394"/>
      <c r="E738" s="1395">
        <f t="shared" ref="E738:AB738" si="162">SQRT(E737*E737+E736*E736)</f>
        <v>512.59106508014747</v>
      </c>
      <c r="F738" s="1396">
        <f t="shared" si="162"/>
        <v>470.06467640102466</v>
      </c>
      <c r="G738" s="1396">
        <f t="shared" si="162"/>
        <v>472.13862371129943</v>
      </c>
      <c r="H738" s="1396">
        <f t="shared" si="162"/>
        <v>466.77686317982818</v>
      </c>
      <c r="I738" s="1396">
        <f t="shared" si="162"/>
        <v>474.21868373146157</v>
      </c>
      <c r="J738" s="1396">
        <f t="shared" si="162"/>
        <v>530.86811921606295</v>
      </c>
      <c r="K738" s="1396">
        <f t="shared" si="162"/>
        <v>546.46266112150795</v>
      </c>
      <c r="L738" s="1396">
        <f t="shared" si="162"/>
        <v>580.26917891613027</v>
      </c>
      <c r="M738" s="1396">
        <f t="shared" si="162"/>
        <v>591.42472048435718</v>
      </c>
      <c r="N738" s="1396">
        <f t="shared" si="162"/>
        <v>584.7694930483292</v>
      </c>
      <c r="O738" s="1396">
        <f t="shared" si="162"/>
        <v>574.0629930591241</v>
      </c>
      <c r="P738" s="1396">
        <f t="shared" si="162"/>
        <v>550.84705681341347</v>
      </c>
      <c r="Q738" s="1396">
        <f t="shared" si="162"/>
        <v>525.46436606110603</v>
      </c>
      <c r="R738" s="1396">
        <f t="shared" si="162"/>
        <v>567.60126849752544</v>
      </c>
      <c r="S738" s="1396">
        <f t="shared" si="162"/>
        <v>638.42819486611029</v>
      </c>
      <c r="T738" s="1396">
        <f t="shared" si="162"/>
        <v>648.22773775888368</v>
      </c>
      <c r="U738" s="1396">
        <f t="shared" si="162"/>
        <v>571.13571066778866</v>
      </c>
      <c r="V738" s="1396">
        <f t="shared" si="162"/>
        <v>527.26858430974244</v>
      </c>
      <c r="W738" s="1396">
        <f t="shared" si="162"/>
        <v>536.40134228019974</v>
      </c>
      <c r="X738" s="1396">
        <f t="shared" si="162"/>
        <v>567.34497442032568</v>
      </c>
      <c r="Y738" s="1396">
        <f t="shared" si="162"/>
        <v>529.23401251242353</v>
      </c>
      <c r="Z738" s="1396">
        <f t="shared" si="162"/>
        <v>514.08481790459439</v>
      </c>
      <c r="AA738" s="1396">
        <f t="shared" si="162"/>
        <v>489.88374131011943</v>
      </c>
      <c r="AB738" s="1399">
        <f t="shared" si="162"/>
        <v>472.25908143729754</v>
      </c>
      <c r="AC738" s="1938"/>
      <c r="AD738" s="528"/>
    </row>
    <row r="739" spans="1:30" s="7" customFormat="1" ht="12.75" customHeight="1" thickBot="1" x14ac:dyDescent="0.25">
      <c r="A739" s="1326" t="s">
        <v>103</v>
      </c>
      <c r="B739" s="830"/>
      <c r="C739" s="830"/>
      <c r="D739" s="826"/>
      <c r="E739" s="826">
        <v>1</v>
      </c>
      <c r="F739" s="830">
        <v>2</v>
      </c>
      <c r="G739" s="830">
        <v>3</v>
      </c>
      <c r="H739" s="826">
        <v>4</v>
      </c>
      <c r="I739" s="830">
        <v>5</v>
      </c>
      <c r="J739" s="830">
        <v>6</v>
      </c>
      <c r="K739" s="830">
        <v>7</v>
      </c>
      <c r="L739" s="830">
        <v>8</v>
      </c>
      <c r="M739" s="830">
        <v>9</v>
      </c>
      <c r="N739" s="826">
        <v>10</v>
      </c>
      <c r="O739" s="830">
        <v>11</v>
      </c>
      <c r="P739" s="830">
        <v>12</v>
      </c>
      <c r="Q739" s="830">
        <v>13</v>
      </c>
      <c r="R739" s="830">
        <v>14</v>
      </c>
      <c r="S739" s="830">
        <v>15</v>
      </c>
      <c r="T739" s="830">
        <v>16</v>
      </c>
      <c r="U739" s="830">
        <v>17</v>
      </c>
      <c r="V739" s="830">
        <v>18</v>
      </c>
      <c r="W739" s="830">
        <v>19</v>
      </c>
      <c r="X739" s="830">
        <v>20</v>
      </c>
      <c r="Y739" s="826">
        <v>21</v>
      </c>
      <c r="Z739" s="830">
        <v>22</v>
      </c>
      <c r="AA739" s="830">
        <v>23</v>
      </c>
      <c r="AB739" s="1327">
        <v>24</v>
      </c>
      <c r="AC739" s="1328"/>
      <c r="AD739" s="1307"/>
    </row>
    <row r="740" spans="1:30" s="7" customFormat="1" ht="12.75" customHeight="1" x14ac:dyDescent="0.2">
      <c r="A740" s="1939" t="s">
        <v>114</v>
      </c>
      <c r="B740" s="1940"/>
      <c r="C740" s="2750" t="s">
        <v>338</v>
      </c>
      <c r="D740" s="1941" t="s">
        <v>110</v>
      </c>
      <c r="E740" s="3651">
        <v>10.5</v>
      </c>
      <c r="F740" s="3651">
        <v>10.5</v>
      </c>
      <c r="G740" s="3651">
        <v>10.5</v>
      </c>
      <c r="H740" s="3651">
        <v>10.5</v>
      </c>
      <c r="I740" s="3651">
        <v>10.5</v>
      </c>
      <c r="J740" s="3651">
        <v>10.5</v>
      </c>
      <c r="K740" s="3651">
        <v>10.4</v>
      </c>
      <c r="L740" s="3651">
        <v>10.4</v>
      </c>
      <c r="M740" s="3651">
        <v>10.4</v>
      </c>
      <c r="N740" s="3651">
        <v>10.4</v>
      </c>
      <c r="O740" s="3651">
        <v>10.4</v>
      </c>
      <c r="P740" s="3651">
        <v>10.4</v>
      </c>
      <c r="Q740" s="3651">
        <v>10.4</v>
      </c>
      <c r="R740" s="3651">
        <v>10.4</v>
      </c>
      <c r="S740" s="3651">
        <v>10.4</v>
      </c>
      <c r="T740" s="3651">
        <v>10.4</v>
      </c>
      <c r="U740" s="3651">
        <v>10.4</v>
      </c>
      <c r="V740" s="3651">
        <v>10.4</v>
      </c>
      <c r="W740" s="3651">
        <v>10.4</v>
      </c>
      <c r="X740" s="3651">
        <v>10.4</v>
      </c>
      <c r="Y740" s="3651">
        <v>10.4</v>
      </c>
      <c r="Z740" s="3651">
        <v>10.4</v>
      </c>
      <c r="AA740" s="3651">
        <v>10.4</v>
      </c>
      <c r="AB740" s="3652">
        <v>10.4</v>
      </c>
      <c r="AC740" s="1942"/>
      <c r="AD740" s="1307"/>
    </row>
    <row r="741" spans="1:30" s="7" customFormat="1" ht="12.75" customHeight="1" thickBot="1" x14ac:dyDescent="0.25">
      <c r="A741" s="1943" t="s">
        <v>115</v>
      </c>
      <c r="B741" s="1944"/>
      <c r="C741" s="2766" t="s">
        <v>338</v>
      </c>
      <c r="D741" s="1945" t="s">
        <v>110</v>
      </c>
      <c r="E741" s="3605">
        <v>10.5</v>
      </c>
      <c r="F741" s="3605">
        <v>10.5</v>
      </c>
      <c r="G741" s="3605">
        <v>10.5</v>
      </c>
      <c r="H741" s="3605">
        <v>10.5</v>
      </c>
      <c r="I741" s="3605">
        <v>10.5</v>
      </c>
      <c r="J741" s="3605">
        <v>10.5</v>
      </c>
      <c r="K741" s="3605">
        <v>10.4</v>
      </c>
      <c r="L741" s="3605">
        <v>10.4</v>
      </c>
      <c r="M741" s="3605">
        <v>10.4</v>
      </c>
      <c r="N741" s="3605">
        <v>10.4</v>
      </c>
      <c r="O741" s="3605">
        <v>10.4</v>
      </c>
      <c r="P741" s="3605">
        <v>10.4</v>
      </c>
      <c r="Q741" s="3605">
        <v>10.4</v>
      </c>
      <c r="R741" s="3605">
        <v>10.4</v>
      </c>
      <c r="S741" s="3605">
        <v>10.4</v>
      </c>
      <c r="T741" s="3605">
        <v>10.4</v>
      </c>
      <c r="U741" s="3605">
        <v>10.4</v>
      </c>
      <c r="V741" s="3605">
        <v>10.4</v>
      </c>
      <c r="W741" s="3605">
        <v>10.4</v>
      </c>
      <c r="X741" s="3605">
        <v>10.4</v>
      </c>
      <c r="Y741" s="3605">
        <v>10.4</v>
      </c>
      <c r="Z741" s="3605">
        <v>10.4</v>
      </c>
      <c r="AA741" s="3605">
        <v>10.4</v>
      </c>
      <c r="AB741" s="3653">
        <v>10.5</v>
      </c>
      <c r="AC741" s="1946"/>
      <c r="AD741" s="1307"/>
    </row>
    <row r="742" spans="1:30" s="8" customFormat="1" ht="12.75" customHeight="1" x14ac:dyDescent="0.2">
      <c r="A742" s="5791" t="s">
        <v>135</v>
      </c>
      <c r="B742" s="5794" t="s">
        <v>607</v>
      </c>
      <c r="C742" s="1443"/>
      <c r="D742" s="596" t="s">
        <v>106</v>
      </c>
      <c r="E742" s="788"/>
      <c r="F742" s="789"/>
      <c r="G742" s="789"/>
      <c r="H742" s="1280"/>
      <c r="I742" s="789"/>
      <c r="J742" s="789"/>
      <c r="K742" s="789"/>
      <c r="L742" s="789"/>
      <c r="M742" s="789"/>
      <c r="N742" s="1280"/>
      <c r="O742" s="789"/>
      <c r="P742" s="789"/>
      <c r="Q742" s="789"/>
      <c r="R742" s="789"/>
      <c r="S742" s="789"/>
      <c r="T742" s="789"/>
      <c r="U742" s="789"/>
      <c r="V742" s="1280"/>
      <c r="W742" s="789"/>
      <c r="X742" s="789"/>
      <c r="Y742" s="790"/>
      <c r="Z742" s="789"/>
      <c r="AA742" s="789"/>
      <c r="AB742" s="1318"/>
      <c r="AC742" s="729"/>
      <c r="AD742" s="756"/>
    </row>
    <row r="743" spans="1:30" s="8" customFormat="1" ht="12.75" customHeight="1" x14ac:dyDescent="0.2">
      <c r="A743" s="5791"/>
      <c r="B743" s="5795"/>
      <c r="C743" s="2542"/>
      <c r="D743" s="592" t="s">
        <v>107</v>
      </c>
      <c r="E743" s="728"/>
      <c r="F743" s="727"/>
      <c r="G743" s="727"/>
      <c r="H743" s="822"/>
      <c r="I743" s="727"/>
      <c r="J743" s="727"/>
      <c r="K743" s="727"/>
      <c r="L743" s="727"/>
      <c r="M743" s="727"/>
      <c r="N743" s="822"/>
      <c r="O743" s="727"/>
      <c r="P743" s="727"/>
      <c r="Q743" s="727"/>
      <c r="R743" s="727"/>
      <c r="S743" s="727"/>
      <c r="T743" s="727"/>
      <c r="U743" s="727"/>
      <c r="V743" s="822"/>
      <c r="W743" s="727"/>
      <c r="X743" s="727"/>
      <c r="Y743" s="1321"/>
      <c r="Z743" s="237"/>
      <c r="AA743" s="727"/>
      <c r="AB743" s="768"/>
      <c r="AC743" s="730"/>
      <c r="AD743" s="756"/>
    </row>
    <row r="744" spans="1:30" s="8" customFormat="1" ht="12.75" customHeight="1" x14ac:dyDescent="0.2">
      <c r="A744" s="5791"/>
      <c r="B744" s="5795"/>
      <c r="C744" s="2542"/>
      <c r="D744" s="592" t="s">
        <v>108</v>
      </c>
      <c r="E744" s="2249"/>
      <c r="F744" s="2246"/>
      <c r="G744" s="2246"/>
      <c r="H744" s="2283"/>
      <c r="I744" s="2246"/>
      <c r="J744" s="2246"/>
      <c r="K744" s="2246"/>
      <c r="L744" s="2246"/>
      <c r="M744" s="2246"/>
      <c r="N744" s="2283"/>
      <c r="O744" s="2246"/>
      <c r="P744" s="2246"/>
      <c r="Q744" s="2246"/>
      <c r="R744" s="2246"/>
      <c r="S744" s="2246"/>
      <c r="T744" s="2246"/>
      <c r="U744" s="2246"/>
      <c r="V744" s="2247"/>
      <c r="W744" s="2246"/>
      <c r="X744" s="2246"/>
      <c r="Y744" s="4191"/>
      <c r="Z744" s="2246"/>
      <c r="AA744" s="2246"/>
      <c r="AB744" s="2248"/>
      <c r="AC744" s="730"/>
      <c r="AD744" s="756"/>
    </row>
    <row r="745" spans="1:30" s="8" customFormat="1" ht="12.75" customHeight="1" thickBot="1" x14ac:dyDescent="0.25">
      <c r="A745" s="5791"/>
      <c r="B745" s="5796"/>
      <c r="C745" s="2767"/>
      <c r="D745" s="43" t="s">
        <v>109</v>
      </c>
      <c r="E745" s="582"/>
      <c r="F745" s="523"/>
      <c r="G745" s="523"/>
      <c r="H745" s="823"/>
      <c r="I745" s="524"/>
      <c r="J745" s="523"/>
      <c r="K745" s="523"/>
      <c r="L745" s="523"/>
      <c r="M745" s="523"/>
      <c r="N745" s="823"/>
      <c r="O745" s="524"/>
      <c r="P745" s="524"/>
      <c r="Q745" s="523"/>
      <c r="R745" s="523"/>
      <c r="S745" s="523"/>
      <c r="T745" s="523"/>
      <c r="U745" s="523"/>
      <c r="V745" s="841"/>
      <c r="W745" s="523"/>
      <c r="X745" s="523"/>
      <c r="Y745" s="4189"/>
      <c r="Z745" s="524"/>
      <c r="AA745" s="523"/>
      <c r="AB745" s="525"/>
      <c r="AC745" s="733"/>
      <c r="AD745" s="756"/>
    </row>
    <row r="746" spans="1:30" s="8" customFormat="1" ht="12.75" customHeight="1" x14ac:dyDescent="0.2">
      <c r="A746" s="5573" t="s">
        <v>119</v>
      </c>
      <c r="B746" s="5794" t="s">
        <v>15</v>
      </c>
      <c r="C746" s="1486" t="s">
        <v>641</v>
      </c>
      <c r="D746" s="732" t="s">
        <v>106</v>
      </c>
      <c r="E746" s="4204">
        <v>74.8</v>
      </c>
      <c r="F746" s="4205">
        <v>74.2</v>
      </c>
      <c r="G746" s="4205">
        <v>74.400000000000006</v>
      </c>
      <c r="H746" s="4206">
        <v>74.600000000000009</v>
      </c>
      <c r="I746" s="4205">
        <v>74.600000000000009</v>
      </c>
      <c r="J746" s="4205">
        <v>74.600000000000009</v>
      </c>
      <c r="K746" s="4205">
        <v>74</v>
      </c>
      <c r="L746" s="4205">
        <v>73</v>
      </c>
      <c r="M746" s="4205">
        <v>73</v>
      </c>
      <c r="N746" s="4206">
        <v>73</v>
      </c>
      <c r="O746" s="4205">
        <v>72.2</v>
      </c>
      <c r="P746" s="4205">
        <v>72</v>
      </c>
      <c r="Q746" s="4205">
        <v>71.400000000000006</v>
      </c>
      <c r="R746" s="4205">
        <v>71.8</v>
      </c>
      <c r="S746" s="4205">
        <v>74.2</v>
      </c>
      <c r="T746" s="4205">
        <v>72.400000000000006</v>
      </c>
      <c r="U746" s="4205">
        <v>71.600000000000009</v>
      </c>
      <c r="V746" s="4206">
        <v>70.2</v>
      </c>
      <c r="W746" s="4205">
        <v>70.600000000000009</v>
      </c>
      <c r="X746" s="4205">
        <v>71</v>
      </c>
      <c r="Y746" s="4207">
        <v>71.2</v>
      </c>
      <c r="Z746" s="4205">
        <v>72</v>
      </c>
      <c r="AA746" s="4205">
        <v>72.2</v>
      </c>
      <c r="AB746" s="4209">
        <v>71.8</v>
      </c>
      <c r="AC746" s="2547">
        <f>SUM(E746:AB746)</f>
        <v>1744.8000000000002</v>
      </c>
      <c r="AD746" s="725"/>
    </row>
    <row r="747" spans="1:30" s="8" customFormat="1" ht="14.25" customHeight="1" x14ac:dyDescent="0.2">
      <c r="A747" s="5663"/>
      <c r="B747" s="5795"/>
      <c r="C747" s="1487" t="s">
        <v>641</v>
      </c>
      <c r="D747" s="594" t="s">
        <v>107</v>
      </c>
      <c r="E747" s="4210">
        <v>0</v>
      </c>
      <c r="F747" s="4211">
        <v>0</v>
      </c>
      <c r="G747" s="4211">
        <v>0</v>
      </c>
      <c r="H747" s="4212">
        <v>0</v>
      </c>
      <c r="I747" s="4213">
        <v>0</v>
      </c>
      <c r="J747" s="4211">
        <v>0</v>
      </c>
      <c r="K747" s="4211">
        <v>0</v>
      </c>
      <c r="L747" s="4211">
        <v>0</v>
      </c>
      <c r="M747" s="4211">
        <v>0</v>
      </c>
      <c r="N747" s="4212">
        <v>0</v>
      </c>
      <c r="O747" s="4213">
        <v>0</v>
      </c>
      <c r="P747" s="4213">
        <v>0</v>
      </c>
      <c r="Q747" s="4211">
        <v>0</v>
      </c>
      <c r="R747" s="4211">
        <v>0</v>
      </c>
      <c r="S747" s="4211">
        <v>0</v>
      </c>
      <c r="T747" s="4211">
        <v>0</v>
      </c>
      <c r="U747" s="4211">
        <v>0</v>
      </c>
      <c r="V747" s="4212">
        <v>0</v>
      </c>
      <c r="W747" s="4213">
        <v>0</v>
      </c>
      <c r="X747" s="4211">
        <v>0</v>
      </c>
      <c r="Y747" s="4213">
        <v>0</v>
      </c>
      <c r="Z747" s="4213">
        <v>0</v>
      </c>
      <c r="AA747" s="4211">
        <v>0</v>
      </c>
      <c r="AB747" s="4214">
        <v>0</v>
      </c>
      <c r="AC747" s="2548">
        <f>SUM(E747:AB747)</f>
        <v>0</v>
      </c>
      <c r="AD747" s="725"/>
    </row>
    <row r="748" spans="1:30" s="8" customFormat="1" ht="12.75" customHeight="1" x14ac:dyDescent="0.2">
      <c r="A748" s="5664"/>
      <c r="B748" s="5795"/>
      <c r="C748" s="1475" t="s">
        <v>311</v>
      </c>
      <c r="D748" s="2208" t="s">
        <v>336</v>
      </c>
      <c r="E748" s="325">
        <v>74.8</v>
      </c>
      <c r="F748" s="326">
        <v>74.2</v>
      </c>
      <c r="G748" s="326">
        <v>74.400000000000006</v>
      </c>
      <c r="H748" s="824">
        <v>74.600000000000009</v>
      </c>
      <c r="I748" s="326">
        <v>74.600000000000009</v>
      </c>
      <c r="J748" s="326">
        <v>74.600000000000009</v>
      </c>
      <c r="K748" s="326">
        <v>74</v>
      </c>
      <c r="L748" s="326">
        <v>73</v>
      </c>
      <c r="M748" s="326">
        <v>73</v>
      </c>
      <c r="N748" s="824">
        <v>73</v>
      </c>
      <c r="O748" s="326">
        <v>72.2</v>
      </c>
      <c r="P748" s="326">
        <v>72</v>
      </c>
      <c r="Q748" s="326">
        <v>71.400000000000006</v>
      </c>
      <c r="R748" s="326">
        <v>71.8</v>
      </c>
      <c r="S748" s="326">
        <v>74.2</v>
      </c>
      <c r="T748" s="326">
        <v>72.400000000000006</v>
      </c>
      <c r="U748" s="326">
        <v>71.600000000000009</v>
      </c>
      <c r="V748" s="837">
        <v>70.2</v>
      </c>
      <c r="W748" s="326">
        <v>70.600000000000009</v>
      </c>
      <c r="X748" s="326">
        <v>71</v>
      </c>
      <c r="Y748" s="1322">
        <v>71.2</v>
      </c>
      <c r="Z748" s="326">
        <v>72</v>
      </c>
      <c r="AA748" s="326">
        <v>72.2</v>
      </c>
      <c r="AB748" s="391">
        <v>71.8</v>
      </c>
      <c r="AC748" s="730"/>
      <c r="AD748" s="725"/>
    </row>
    <row r="749" spans="1:30" s="8" customFormat="1" ht="12.75" customHeight="1" x14ac:dyDescent="0.2">
      <c r="A749" s="5664"/>
      <c r="B749" s="5795"/>
      <c r="C749" s="2542" t="s">
        <v>338</v>
      </c>
      <c r="D749" s="594" t="s">
        <v>108</v>
      </c>
      <c r="E749" s="3544">
        <v>4.3</v>
      </c>
      <c r="F749" s="3545">
        <v>4.3</v>
      </c>
      <c r="G749" s="3545">
        <v>4.2</v>
      </c>
      <c r="H749" s="3601">
        <v>4.3</v>
      </c>
      <c r="I749" s="3545">
        <v>4.2</v>
      </c>
      <c r="J749" s="3545">
        <v>4.3</v>
      </c>
      <c r="K749" s="3545">
        <v>4.2</v>
      </c>
      <c r="L749" s="3545">
        <v>4.2</v>
      </c>
      <c r="M749" s="3545">
        <v>4.2</v>
      </c>
      <c r="N749" s="3601">
        <v>4.2</v>
      </c>
      <c r="O749" s="3545">
        <v>4.0999999999999996</v>
      </c>
      <c r="P749" s="3545">
        <v>4.0999999999999996</v>
      </c>
      <c r="Q749" s="3545">
        <v>4.0999999999999996</v>
      </c>
      <c r="R749" s="3545">
        <v>4.2</v>
      </c>
      <c r="S749" s="3545">
        <v>4.2</v>
      </c>
      <c r="T749" s="3545">
        <v>4.0999999999999996</v>
      </c>
      <c r="U749" s="3545">
        <v>4</v>
      </c>
      <c r="V749" s="3547">
        <v>4</v>
      </c>
      <c r="W749" s="3545">
        <v>4.0999999999999996</v>
      </c>
      <c r="X749" s="3545">
        <v>4</v>
      </c>
      <c r="Y749" s="3602">
        <v>4</v>
      </c>
      <c r="Z749" s="3545">
        <v>4.0999999999999996</v>
      </c>
      <c r="AA749" s="3545">
        <v>4.0999999999999996</v>
      </c>
      <c r="AB749" s="3548">
        <v>4.2</v>
      </c>
      <c r="AC749" s="730"/>
      <c r="AD749" s="739"/>
    </row>
    <row r="750" spans="1:30" s="8" customFormat="1" ht="12.75" customHeight="1" thickBot="1" x14ac:dyDescent="0.25">
      <c r="A750" s="5754"/>
      <c r="B750" s="5796"/>
      <c r="C750" s="1444" t="s">
        <v>311</v>
      </c>
      <c r="D750" s="595" t="s">
        <v>109</v>
      </c>
      <c r="E750" s="582">
        <v>0</v>
      </c>
      <c r="F750" s="523">
        <v>0</v>
      </c>
      <c r="G750" s="523">
        <v>0</v>
      </c>
      <c r="H750" s="825">
        <v>0</v>
      </c>
      <c r="I750" s="524">
        <v>0</v>
      </c>
      <c r="J750" s="523">
        <v>0</v>
      </c>
      <c r="K750" s="523">
        <v>0</v>
      </c>
      <c r="L750" s="523">
        <v>0</v>
      </c>
      <c r="M750" s="523">
        <v>0</v>
      </c>
      <c r="N750" s="825">
        <v>0</v>
      </c>
      <c r="O750" s="524">
        <v>0</v>
      </c>
      <c r="P750" s="524">
        <v>0</v>
      </c>
      <c r="Q750" s="523">
        <v>0</v>
      </c>
      <c r="R750" s="523">
        <v>0</v>
      </c>
      <c r="S750" s="523">
        <v>0</v>
      </c>
      <c r="T750" s="523">
        <v>0</v>
      </c>
      <c r="U750" s="523">
        <v>0</v>
      </c>
      <c r="V750" s="841">
        <v>0</v>
      </c>
      <c r="W750" s="523">
        <v>0</v>
      </c>
      <c r="X750" s="523">
        <v>0</v>
      </c>
      <c r="Y750" s="1323">
        <v>0</v>
      </c>
      <c r="Z750" s="524">
        <v>0</v>
      </c>
      <c r="AA750" s="523">
        <v>0</v>
      </c>
      <c r="AB750" s="525">
        <v>0</v>
      </c>
      <c r="AC750" s="1329">
        <f t="shared" ref="AC750" si="163">AC747/AC746</f>
        <v>0</v>
      </c>
      <c r="AD750" s="725"/>
    </row>
    <row r="751" spans="1:30" s="8" customFormat="1" ht="12.75" customHeight="1" x14ac:dyDescent="0.2">
      <c r="A751" s="5792" t="s">
        <v>121</v>
      </c>
      <c r="B751" s="5790" t="s">
        <v>101</v>
      </c>
      <c r="C751" s="1486" t="s">
        <v>641</v>
      </c>
      <c r="D751" s="732" t="s">
        <v>106</v>
      </c>
      <c r="E751" s="4204">
        <v>52</v>
      </c>
      <c r="F751" s="4205">
        <v>52.800000000000004</v>
      </c>
      <c r="G751" s="4205">
        <v>52.800000000000004</v>
      </c>
      <c r="H751" s="4206">
        <v>52.800000000000004</v>
      </c>
      <c r="I751" s="4215">
        <v>52.800000000000004</v>
      </c>
      <c r="J751" s="4205">
        <v>52.800000000000004</v>
      </c>
      <c r="K751" s="4205">
        <v>54.4</v>
      </c>
      <c r="L751" s="4205">
        <v>58</v>
      </c>
      <c r="M751" s="4205">
        <v>55.2</v>
      </c>
      <c r="N751" s="4206">
        <v>53.2</v>
      </c>
      <c r="O751" s="4215">
        <v>51.6</v>
      </c>
      <c r="P751" s="4215">
        <v>54.800000000000004</v>
      </c>
      <c r="Q751" s="4205">
        <v>53.2</v>
      </c>
      <c r="R751" s="4205">
        <v>51.6</v>
      </c>
      <c r="S751" s="4205">
        <v>54.800000000000004</v>
      </c>
      <c r="T751" s="4205">
        <v>56</v>
      </c>
      <c r="U751" s="4205">
        <v>54.4</v>
      </c>
      <c r="V751" s="4206">
        <v>55.6</v>
      </c>
      <c r="W751" s="4215">
        <v>58</v>
      </c>
      <c r="X751" s="4205">
        <v>60.800000000000004</v>
      </c>
      <c r="Y751" s="4207">
        <v>54.800000000000004</v>
      </c>
      <c r="Z751" s="4215">
        <v>54.4</v>
      </c>
      <c r="AA751" s="4205">
        <v>50.800000000000004</v>
      </c>
      <c r="AB751" s="4208">
        <v>48.4</v>
      </c>
      <c r="AC751" s="1556">
        <f>SUM(E751:AB751)</f>
        <v>1296.0000000000002</v>
      </c>
      <c r="AD751" s="756"/>
    </row>
    <row r="752" spans="1:30" s="8" customFormat="1" ht="12.75" customHeight="1" x14ac:dyDescent="0.2">
      <c r="A752" s="5567"/>
      <c r="B752" s="5569"/>
      <c r="C752" s="1487" t="s">
        <v>641</v>
      </c>
      <c r="D752" s="594" t="s">
        <v>107</v>
      </c>
      <c r="E752" s="4199">
        <v>44.4</v>
      </c>
      <c r="F752" s="4200">
        <v>44.800000000000004</v>
      </c>
      <c r="G752" s="4200">
        <v>44.800000000000004</v>
      </c>
      <c r="H752" s="4201">
        <v>44.800000000000004</v>
      </c>
      <c r="I752" s="4216">
        <v>44.4</v>
      </c>
      <c r="J752" s="4200">
        <v>44.800000000000004</v>
      </c>
      <c r="K752" s="4200">
        <v>44.4</v>
      </c>
      <c r="L752" s="4200">
        <v>44</v>
      </c>
      <c r="M752" s="4200">
        <v>43.6</v>
      </c>
      <c r="N752" s="4201">
        <v>43.6</v>
      </c>
      <c r="O752" s="4216">
        <v>43.2</v>
      </c>
      <c r="P752" s="4216">
        <v>43.6</v>
      </c>
      <c r="Q752" s="4200">
        <v>43.6</v>
      </c>
      <c r="R752" s="4200">
        <v>43.6</v>
      </c>
      <c r="S752" s="4200">
        <v>43.2</v>
      </c>
      <c r="T752" s="4200">
        <v>44.800000000000004</v>
      </c>
      <c r="U752" s="4200">
        <v>42.800000000000004</v>
      </c>
      <c r="V752" s="4201">
        <v>43.6</v>
      </c>
      <c r="W752" s="4216">
        <v>44</v>
      </c>
      <c r="X752" s="4200">
        <v>44</v>
      </c>
      <c r="Y752" s="4202">
        <v>44.4</v>
      </c>
      <c r="Z752" s="4216">
        <v>44.4</v>
      </c>
      <c r="AA752" s="4200">
        <v>44</v>
      </c>
      <c r="AB752" s="4203">
        <v>44</v>
      </c>
      <c r="AC752" s="800">
        <f>SUM(E752:AB752)</f>
        <v>1056.8</v>
      </c>
      <c r="AD752" s="756"/>
    </row>
    <row r="753" spans="1:30" s="8" customFormat="1" ht="12.75" customHeight="1" x14ac:dyDescent="0.2">
      <c r="A753" s="5567"/>
      <c r="B753" s="5569"/>
      <c r="C753" s="1475" t="s">
        <v>311</v>
      </c>
      <c r="D753" s="593" t="s">
        <v>336</v>
      </c>
      <c r="E753" s="748">
        <v>68.376604185934823</v>
      </c>
      <c r="F753" s="749">
        <v>69.245072026823692</v>
      </c>
      <c r="G753" s="749">
        <v>69.245072026823692</v>
      </c>
      <c r="H753" s="824">
        <v>69.245072026823692</v>
      </c>
      <c r="I753" s="749">
        <v>68.986955288663097</v>
      </c>
      <c r="J753" s="749">
        <v>69.245072026823692</v>
      </c>
      <c r="K753" s="749">
        <v>70.219085724609087</v>
      </c>
      <c r="L753" s="749">
        <v>72.801098892805186</v>
      </c>
      <c r="M753" s="749">
        <v>70.342021580275897</v>
      </c>
      <c r="N753" s="824">
        <v>68.783719003845675</v>
      </c>
      <c r="O753" s="749">
        <v>67.29635948548777</v>
      </c>
      <c r="P753" s="749">
        <v>70.028565600046392</v>
      </c>
      <c r="Q753" s="749">
        <v>68.783719003845675</v>
      </c>
      <c r="R753" s="749">
        <v>67.553830387328887</v>
      </c>
      <c r="S753" s="749">
        <v>69.780226425542651</v>
      </c>
      <c r="T753" s="749">
        <v>71.714991459247912</v>
      </c>
      <c r="U753" s="749">
        <v>69.218494638355139</v>
      </c>
      <c r="V753" s="1325">
        <v>70.656351448401296</v>
      </c>
      <c r="W753" s="749">
        <v>72.801098892805186</v>
      </c>
      <c r="X753" s="749">
        <v>75.050916050372095</v>
      </c>
      <c r="Y753" s="1322">
        <v>70.529426482851832</v>
      </c>
      <c r="Z753" s="749">
        <v>70.219085724609087</v>
      </c>
      <c r="AA753" s="749">
        <v>67.205952117353419</v>
      </c>
      <c r="AB753" s="750">
        <v>65.410702488201423</v>
      </c>
      <c r="AC753" s="545"/>
      <c r="AD753" s="756"/>
    </row>
    <row r="754" spans="1:30" s="8" customFormat="1" ht="12.75" customHeight="1" x14ac:dyDescent="0.2">
      <c r="A754" s="5567"/>
      <c r="B754" s="5569"/>
      <c r="C754" s="1445" t="s">
        <v>338</v>
      </c>
      <c r="D754" s="940" t="s">
        <v>108</v>
      </c>
      <c r="E754" s="3563">
        <v>3.8</v>
      </c>
      <c r="F754" s="3558">
        <v>3.7</v>
      </c>
      <c r="G754" s="3558">
        <v>3.8</v>
      </c>
      <c r="H754" s="3559">
        <v>3.8</v>
      </c>
      <c r="I754" s="3558">
        <v>3.8</v>
      </c>
      <c r="J754" s="3558">
        <v>4</v>
      </c>
      <c r="K754" s="3558">
        <v>3.8</v>
      </c>
      <c r="L754" s="3558">
        <v>4.0999999999999996</v>
      </c>
      <c r="M754" s="3558">
        <v>3.9</v>
      </c>
      <c r="N754" s="3559">
        <v>3.7</v>
      </c>
      <c r="O754" s="3558">
        <v>3.8</v>
      </c>
      <c r="P754" s="3558">
        <v>3.8</v>
      </c>
      <c r="Q754" s="3558">
        <v>3.8</v>
      </c>
      <c r="R754" s="3558">
        <v>3.7</v>
      </c>
      <c r="S754" s="3558">
        <v>4</v>
      </c>
      <c r="T754" s="3558">
        <v>3.9</v>
      </c>
      <c r="U754" s="3558">
        <v>3.9</v>
      </c>
      <c r="V754" s="3559">
        <v>4</v>
      </c>
      <c r="W754" s="3558">
        <v>4</v>
      </c>
      <c r="X754" s="3558">
        <v>4.2</v>
      </c>
      <c r="Y754" s="3560">
        <v>3.9</v>
      </c>
      <c r="Z754" s="3558">
        <v>3.8</v>
      </c>
      <c r="AA754" s="3558">
        <v>3.8</v>
      </c>
      <c r="AB754" s="3584">
        <v>3.7</v>
      </c>
      <c r="AC754" s="545"/>
      <c r="AD754" s="756"/>
    </row>
    <row r="755" spans="1:30" s="8" customFormat="1" ht="12.75" customHeight="1" thickBot="1" x14ac:dyDescent="0.25">
      <c r="A755" s="5568"/>
      <c r="B755" s="5570"/>
      <c r="C755" s="1444" t="s">
        <v>311</v>
      </c>
      <c r="D755" s="595" t="s">
        <v>109</v>
      </c>
      <c r="E755" s="582">
        <v>0.85384615384615381</v>
      </c>
      <c r="F755" s="523">
        <v>0.84848484848484851</v>
      </c>
      <c r="G755" s="523">
        <v>0.84848484848484851</v>
      </c>
      <c r="H755" s="825">
        <v>0.84848484848484851</v>
      </c>
      <c r="I755" s="523">
        <v>0.84090909090909083</v>
      </c>
      <c r="J755" s="523">
        <v>0.84848484848484851</v>
      </c>
      <c r="K755" s="523">
        <v>0.81617647058823528</v>
      </c>
      <c r="L755" s="523">
        <v>0.75862068965517238</v>
      </c>
      <c r="M755" s="523">
        <v>0.78985507246376807</v>
      </c>
      <c r="N755" s="825">
        <v>0.81954887218045114</v>
      </c>
      <c r="O755" s="523">
        <v>0.83720930232558144</v>
      </c>
      <c r="P755" s="523">
        <v>0.7956204379562043</v>
      </c>
      <c r="Q755" s="523">
        <v>0.81954887218045114</v>
      </c>
      <c r="R755" s="523">
        <v>0.84496124031007758</v>
      </c>
      <c r="S755" s="523">
        <v>0.78832116788321172</v>
      </c>
      <c r="T755" s="523">
        <v>0.8</v>
      </c>
      <c r="U755" s="523">
        <v>0.78676470588235303</v>
      </c>
      <c r="V755" s="841">
        <v>0.78417266187050361</v>
      </c>
      <c r="W755" s="523">
        <v>0.75862068965517238</v>
      </c>
      <c r="X755" s="523">
        <v>0.72368421052631571</v>
      </c>
      <c r="Y755" s="1323">
        <v>0.81021897810218968</v>
      </c>
      <c r="Z755" s="523">
        <v>0.81617647058823528</v>
      </c>
      <c r="AA755" s="523">
        <v>0.86614173228346447</v>
      </c>
      <c r="AB755" s="583">
        <v>0.90909090909090917</v>
      </c>
      <c r="AC755" s="1356">
        <f t="shared" ref="AC755" si="164">AC752/AC751</f>
        <v>0.81543209876543188</v>
      </c>
      <c r="AD755" s="756"/>
    </row>
    <row r="756" spans="1:30" s="8" customFormat="1" ht="12.75" customHeight="1" x14ac:dyDescent="0.2">
      <c r="A756" s="5634" t="s">
        <v>150</v>
      </c>
      <c r="B756" s="5790" t="s">
        <v>618</v>
      </c>
      <c r="C756" s="1486" t="s">
        <v>641</v>
      </c>
      <c r="D756" s="598" t="s">
        <v>106</v>
      </c>
      <c r="E756" s="4204">
        <v>12.98</v>
      </c>
      <c r="F756" s="4205">
        <v>12.98</v>
      </c>
      <c r="G756" s="4205">
        <v>12.88</v>
      </c>
      <c r="H756" s="4206">
        <v>12.8</v>
      </c>
      <c r="I756" s="4207">
        <v>12.76</v>
      </c>
      <c r="J756" s="4205">
        <v>12.72</v>
      </c>
      <c r="K756" s="4205">
        <v>12.64</v>
      </c>
      <c r="L756" s="4205">
        <v>12.94</v>
      </c>
      <c r="M756" s="4205">
        <v>12.86</v>
      </c>
      <c r="N756" s="4206">
        <v>12.96</v>
      </c>
      <c r="O756" s="4207">
        <v>17.7</v>
      </c>
      <c r="P756" s="4207">
        <v>18.54</v>
      </c>
      <c r="Q756" s="4205">
        <v>14.4</v>
      </c>
      <c r="R756" s="4205">
        <v>12.92</v>
      </c>
      <c r="S756" s="4205">
        <v>12.92</v>
      </c>
      <c r="T756" s="4205">
        <v>12.88</v>
      </c>
      <c r="U756" s="4205">
        <v>12.94</v>
      </c>
      <c r="V756" s="4206">
        <v>12.92</v>
      </c>
      <c r="W756" s="4205">
        <v>12.9</v>
      </c>
      <c r="X756" s="4205">
        <v>12.92</v>
      </c>
      <c r="Y756" s="4207">
        <v>12.92</v>
      </c>
      <c r="Z756" s="4207">
        <v>12.94</v>
      </c>
      <c r="AA756" s="4205">
        <v>12.94</v>
      </c>
      <c r="AB756" s="4208">
        <v>12.98</v>
      </c>
      <c r="AC756" s="2211">
        <f>SUM(E756:AB756)</f>
        <v>321.33999999999997</v>
      </c>
      <c r="AD756" s="756"/>
    </row>
    <row r="757" spans="1:30" s="8" customFormat="1" ht="12.75" customHeight="1" x14ac:dyDescent="0.2">
      <c r="A757" s="5663"/>
      <c r="B757" s="5569"/>
      <c r="C757" s="1487" t="s">
        <v>641</v>
      </c>
      <c r="D757" s="599" t="s">
        <v>107</v>
      </c>
      <c r="E757" s="4199">
        <v>0</v>
      </c>
      <c r="F757" s="4200">
        <v>0</v>
      </c>
      <c r="G757" s="4200">
        <v>0.06</v>
      </c>
      <c r="H757" s="4201">
        <v>0.02</v>
      </c>
      <c r="I757" s="4202">
        <v>0</v>
      </c>
      <c r="J757" s="4200">
        <v>0</v>
      </c>
      <c r="K757" s="4200">
        <v>0</v>
      </c>
      <c r="L757" s="4200">
        <v>0</v>
      </c>
      <c r="M757" s="4200">
        <v>0</v>
      </c>
      <c r="N757" s="4201">
        <v>0.04</v>
      </c>
      <c r="O757" s="4202">
        <v>0.14000000000000001</v>
      </c>
      <c r="P757" s="4202">
        <v>0.24</v>
      </c>
      <c r="Q757" s="4200">
        <v>0.14000000000000001</v>
      </c>
      <c r="R757" s="4200">
        <v>0.06</v>
      </c>
      <c r="S757" s="4200">
        <v>0.02</v>
      </c>
      <c r="T757" s="4200">
        <v>0.02</v>
      </c>
      <c r="U757" s="4200">
        <v>0.02</v>
      </c>
      <c r="V757" s="4201">
        <v>0.06</v>
      </c>
      <c r="W757" s="4200">
        <v>0.06</v>
      </c>
      <c r="X757" s="4200">
        <v>0.06</v>
      </c>
      <c r="Y757" s="4202">
        <v>0.06</v>
      </c>
      <c r="Z757" s="4202">
        <v>0.06</v>
      </c>
      <c r="AA757" s="4200">
        <v>0.06</v>
      </c>
      <c r="AB757" s="4203">
        <v>0.04</v>
      </c>
      <c r="AC757" s="2120">
        <f>SUM(E757:AB757)</f>
        <v>1.1600000000000004</v>
      </c>
      <c r="AD757" s="756"/>
    </row>
    <row r="758" spans="1:30" s="8" customFormat="1" ht="12.75" customHeight="1" x14ac:dyDescent="0.2">
      <c r="A758" s="5664"/>
      <c r="B758" s="5569"/>
      <c r="C758" s="2536" t="s">
        <v>338</v>
      </c>
      <c r="D758" s="599" t="s">
        <v>108</v>
      </c>
      <c r="E758" s="3544">
        <v>1.6</v>
      </c>
      <c r="F758" s="3545">
        <v>1.4</v>
      </c>
      <c r="G758" s="3545">
        <v>1.6</v>
      </c>
      <c r="H758" s="3601">
        <v>1.4</v>
      </c>
      <c r="I758" s="3545">
        <v>1.6</v>
      </c>
      <c r="J758" s="3545">
        <v>1.6</v>
      </c>
      <c r="K758" s="3545">
        <v>1.4</v>
      </c>
      <c r="L758" s="3545">
        <v>1.6</v>
      </c>
      <c r="M758" s="3545">
        <v>1.6</v>
      </c>
      <c r="N758" s="3601">
        <v>1.6</v>
      </c>
      <c r="O758" s="3545">
        <v>2.4</v>
      </c>
      <c r="P758" s="3545">
        <v>2</v>
      </c>
      <c r="Q758" s="3545">
        <v>1.6</v>
      </c>
      <c r="R758" s="3545">
        <v>1.5</v>
      </c>
      <c r="S758" s="3545">
        <v>1.6</v>
      </c>
      <c r="T758" s="3545">
        <v>1.4</v>
      </c>
      <c r="U758" s="3545">
        <v>1.6</v>
      </c>
      <c r="V758" s="3547">
        <v>1.5</v>
      </c>
      <c r="W758" s="3545">
        <v>1.6</v>
      </c>
      <c r="X758" s="3545">
        <v>1.6</v>
      </c>
      <c r="Y758" s="3602">
        <v>1.6</v>
      </c>
      <c r="Z758" s="3545">
        <v>1.5</v>
      </c>
      <c r="AA758" s="3545">
        <v>1.6</v>
      </c>
      <c r="AB758" s="3569">
        <v>1.5</v>
      </c>
      <c r="AC758" s="545"/>
      <c r="AD758" s="756"/>
    </row>
    <row r="759" spans="1:30" s="8" customFormat="1" ht="0.75" customHeight="1" thickBot="1" x14ac:dyDescent="0.25">
      <c r="A759" s="5754"/>
      <c r="B759" s="5570"/>
      <c r="C759" s="1444" t="s">
        <v>311</v>
      </c>
      <c r="D759" s="661" t="s">
        <v>109</v>
      </c>
      <c r="E759" s="526">
        <v>0</v>
      </c>
      <c r="F759" s="527">
        <v>0</v>
      </c>
      <c r="G759" s="527">
        <v>4.6583850931677011E-3</v>
      </c>
      <c r="H759" s="839">
        <v>1.5624999999999999E-3</v>
      </c>
      <c r="I759" s="527">
        <v>0</v>
      </c>
      <c r="J759" s="527">
        <v>0</v>
      </c>
      <c r="K759" s="527">
        <v>0</v>
      </c>
      <c r="L759" s="527">
        <v>0</v>
      </c>
      <c r="M759" s="527">
        <v>0</v>
      </c>
      <c r="N759" s="839">
        <v>3.0864197530864196E-3</v>
      </c>
      <c r="O759" s="527">
        <v>7.9096045197740127E-3</v>
      </c>
      <c r="P759" s="527">
        <v>1.2944983818770227E-2</v>
      </c>
      <c r="Q759" s="527">
        <v>9.7222222222222224E-3</v>
      </c>
      <c r="R759" s="527">
        <v>4.6439628482972135E-3</v>
      </c>
      <c r="S759" s="527">
        <v>1.5479876160990713E-3</v>
      </c>
      <c r="T759" s="527">
        <v>1.5527950310559005E-3</v>
      </c>
      <c r="U759" s="527">
        <v>1.5455950540958271E-3</v>
      </c>
      <c r="V759" s="839">
        <v>4.6439628482972135E-3</v>
      </c>
      <c r="W759" s="527">
        <v>4.6511627906976744E-3</v>
      </c>
      <c r="X759" s="527">
        <v>4.6439628482972135E-3</v>
      </c>
      <c r="Y759" s="538">
        <v>4.6439628482972135E-3</v>
      </c>
      <c r="Z759" s="527">
        <v>4.6367851622874804E-3</v>
      </c>
      <c r="AA759" s="527">
        <v>4.6367851622874804E-3</v>
      </c>
      <c r="AB759" s="547">
        <v>3.0816640986132513E-3</v>
      </c>
      <c r="AC759" s="546">
        <f t="shared" ref="AC759" si="165">AC757/AC756</f>
        <v>3.6098836123731885E-3</v>
      </c>
      <c r="AD759" s="756"/>
    </row>
    <row r="760" spans="1:30" s="8" customFormat="1" ht="12.75" customHeight="1" x14ac:dyDescent="0.2">
      <c r="A760" s="5573" t="s">
        <v>124</v>
      </c>
      <c r="B760" s="5791" t="s">
        <v>10</v>
      </c>
      <c r="C760" s="1486" t="s">
        <v>641</v>
      </c>
      <c r="D760" s="636" t="s">
        <v>106</v>
      </c>
      <c r="E760" s="4194">
        <v>42.2</v>
      </c>
      <c r="F760" s="4195">
        <v>39.4</v>
      </c>
      <c r="G760" s="4195">
        <v>39</v>
      </c>
      <c r="H760" s="4196">
        <v>41.800000000000004</v>
      </c>
      <c r="I760" s="4217">
        <v>42.6</v>
      </c>
      <c r="J760" s="4195">
        <v>43.800000000000004</v>
      </c>
      <c r="K760" s="4195">
        <v>44</v>
      </c>
      <c r="L760" s="4195">
        <v>47.2</v>
      </c>
      <c r="M760" s="4195">
        <v>42.800000000000004</v>
      </c>
      <c r="N760" s="4196">
        <v>42.800000000000004</v>
      </c>
      <c r="O760" s="4217">
        <v>41.6</v>
      </c>
      <c r="P760" s="4217">
        <v>43.800000000000004</v>
      </c>
      <c r="Q760" s="4195">
        <v>39.6</v>
      </c>
      <c r="R760" s="4195">
        <v>41.800000000000004</v>
      </c>
      <c r="S760" s="4195">
        <v>45</v>
      </c>
      <c r="T760" s="4195">
        <v>45</v>
      </c>
      <c r="U760" s="4195">
        <v>43.800000000000004</v>
      </c>
      <c r="V760" s="4196">
        <v>45.6</v>
      </c>
      <c r="W760" s="4195">
        <v>49</v>
      </c>
      <c r="X760" s="4195">
        <v>44.4</v>
      </c>
      <c r="Y760" s="4197">
        <v>42.2</v>
      </c>
      <c r="Z760" s="4217">
        <v>43.800000000000004</v>
      </c>
      <c r="AA760" s="4195">
        <v>44</v>
      </c>
      <c r="AB760" s="4218">
        <v>41.2</v>
      </c>
      <c r="AC760" s="2547">
        <f>SUM(E760:AB760)</f>
        <v>1036.3999999999999</v>
      </c>
      <c r="AD760" s="756"/>
    </row>
    <row r="761" spans="1:30" s="8" customFormat="1" ht="15" customHeight="1" x14ac:dyDescent="0.2">
      <c r="A761" s="5663"/>
      <c r="B761" s="5791"/>
      <c r="C761" s="1487" t="s">
        <v>641</v>
      </c>
      <c r="D761" s="606" t="s">
        <v>107</v>
      </c>
      <c r="E761" s="4210">
        <v>0.2</v>
      </c>
      <c r="F761" s="4211">
        <v>0</v>
      </c>
      <c r="G761" s="4211">
        <v>0</v>
      </c>
      <c r="H761" s="4212">
        <v>0.2</v>
      </c>
      <c r="I761" s="4213">
        <v>0.2</v>
      </c>
      <c r="J761" s="4211">
        <v>0.2</v>
      </c>
      <c r="K761" s="4211">
        <v>0</v>
      </c>
      <c r="L761" s="4211">
        <v>0</v>
      </c>
      <c r="M761" s="4211">
        <v>0</v>
      </c>
      <c r="N761" s="4212">
        <v>0.2</v>
      </c>
      <c r="O761" s="4213">
        <v>0</v>
      </c>
      <c r="P761" s="4213">
        <v>0.4</v>
      </c>
      <c r="Q761" s="4211">
        <v>0</v>
      </c>
      <c r="R761" s="4211">
        <v>0</v>
      </c>
      <c r="S761" s="4213">
        <v>0.2</v>
      </c>
      <c r="T761" s="4211">
        <v>0.6</v>
      </c>
      <c r="U761" s="4211">
        <v>0</v>
      </c>
      <c r="V761" s="4212">
        <v>0.4</v>
      </c>
      <c r="W761" s="4211">
        <v>0.4</v>
      </c>
      <c r="X761" s="4211">
        <v>0.2</v>
      </c>
      <c r="Y761" s="4213">
        <v>0.2</v>
      </c>
      <c r="Z761" s="4213">
        <v>0.6</v>
      </c>
      <c r="AA761" s="4211">
        <v>0.6</v>
      </c>
      <c r="AB761" s="4214">
        <v>0.2</v>
      </c>
      <c r="AC761" s="2548">
        <f>SUM(E761:AB761)</f>
        <v>4.8</v>
      </c>
      <c r="AD761" s="756"/>
    </row>
    <row r="762" spans="1:30" s="8" customFormat="1" ht="12.75" customHeight="1" x14ac:dyDescent="0.2">
      <c r="A762" s="5664"/>
      <c r="B762" s="5791"/>
      <c r="C762" s="1475" t="s">
        <v>311</v>
      </c>
      <c r="D762" s="734" t="s">
        <v>336</v>
      </c>
      <c r="E762" s="748">
        <v>42.200473930988025</v>
      </c>
      <c r="F762" s="749">
        <v>39.4</v>
      </c>
      <c r="G762" s="749">
        <v>39</v>
      </c>
      <c r="H762" s="824">
        <v>41.800478466161131</v>
      </c>
      <c r="I762" s="749">
        <v>42.600469480981076</v>
      </c>
      <c r="J762" s="749">
        <v>43.800456618624423</v>
      </c>
      <c r="K762" s="749">
        <v>44</v>
      </c>
      <c r="L762" s="749">
        <v>47.2</v>
      </c>
      <c r="M762" s="749">
        <v>42.800000000000004</v>
      </c>
      <c r="N762" s="824">
        <v>42.800467287168729</v>
      </c>
      <c r="O762" s="749">
        <v>41.6</v>
      </c>
      <c r="P762" s="749">
        <v>43.801826445937166</v>
      </c>
      <c r="Q762" s="749">
        <v>39.6</v>
      </c>
      <c r="R762" s="749">
        <v>41.800000000000004</v>
      </c>
      <c r="S762" s="749">
        <v>45.00044444224968</v>
      </c>
      <c r="T762" s="749">
        <v>45.003999822238022</v>
      </c>
      <c r="U762" s="749">
        <v>43.800000000000004</v>
      </c>
      <c r="V762" s="1325">
        <v>45.601754352217633</v>
      </c>
      <c r="W762" s="749">
        <v>49.001632625862577</v>
      </c>
      <c r="X762" s="749">
        <v>44.4004504481655</v>
      </c>
      <c r="Y762" s="1322">
        <v>42.200473930988025</v>
      </c>
      <c r="Z762" s="749">
        <v>43.804109396265552</v>
      </c>
      <c r="AA762" s="749">
        <v>44.004090718932027</v>
      </c>
      <c r="AB762" s="769">
        <v>41.200485434033425</v>
      </c>
      <c r="AC762" s="730"/>
      <c r="AD762" s="756"/>
    </row>
    <row r="763" spans="1:30" s="8" customFormat="1" ht="12.75" customHeight="1" x14ac:dyDescent="0.2">
      <c r="A763" s="5664"/>
      <c r="B763" s="5791"/>
      <c r="C763" s="2542" t="s">
        <v>338</v>
      </c>
      <c r="D763" s="606" t="s">
        <v>108</v>
      </c>
      <c r="E763" s="3598">
        <v>2.2999999999999998</v>
      </c>
      <c r="F763" s="3599">
        <v>2.2999999999999998</v>
      </c>
      <c r="G763" s="3599">
        <v>2</v>
      </c>
      <c r="H763" s="3601">
        <v>2.4</v>
      </c>
      <c r="I763" s="3599">
        <v>2.5</v>
      </c>
      <c r="J763" s="3599">
        <v>2.4</v>
      </c>
      <c r="K763" s="3599">
        <v>2.4</v>
      </c>
      <c r="L763" s="3599">
        <v>2.5</v>
      </c>
      <c r="M763" s="3599">
        <v>2.2999999999999998</v>
      </c>
      <c r="N763" s="3601">
        <v>2.4</v>
      </c>
      <c r="O763" s="3599">
        <v>2.2999999999999998</v>
      </c>
      <c r="P763" s="3599">
        <v>2.4</v>
      </c>
      <c r="Q763" s="3599">
        <v>2.2999999999999998</v>
      </c>
      <c r="R763" s="3599">
        <v>2.6</v>
      </c>
      <c r="S763" s="3599">
        <v>2.9</v>
      </c>
      <c r="T763" s="3599">
        <v>2.2999999999999998</v>
      </c>
      <c r="U763" s="3599">
        <v>2.6</v>
      </c>
      <c r="V763" s="3601">
        <v>2.6</v>
      </c>
      <c r="W763" s="3599">
        <v>2.9</v>
      </c>
      <c r="X763" s="3599">
        <v>2.5</v>
      </c>
      <c r="Y763" s="3602">
        <v>2.5</v>
      </c>
      <c r="Z763" s="3599">
        <v>2.5</v>
      </c>
      <c r="AA763" s="3599">
        <v>2.5</v>
      </c>
      <c r="AB763" s="3607">
        <v>2.4</v>
      </c>
      <c r="AC763" s="730"/>
      <c r="AD763" s="756"/>
    </row>
    <row r="764" spans="1:30" s="8" customFormat="1" ht="12.75" customHeight="1" thickBot="1" x14ac:dyDescent="0.25">
      <c r="A764" s="5754"/>
      <c r="B764" s="5791"/>
      <c r="C764" s="2768" t="s">
        <v>311</v>
      </c>
      <c r="D764" s="607" t="s">
        <v>109</v>
      </c>
      <c r="E764" s="772">
        <v>4.7393364928909956E-3</v>
      </c>
      <c r="F764" s="773">
        <v>0</v>
      </c>
      <c r="G764" s="773">
        <v>0</v>
      </c>
      <c r="H764" s="827">
        <v>4.7846889952153108E-3</v>
      </c>
      <c r="I764" s="773">
        <v>4.6948356807511738E-3</v>
      </c>
      <c r="J764" s="773">
        <v>4.5662100456621002E-3</v>
      </c>
      <c r="K764" s="773">
        <v>0</v>
      </c>
      <c r="L764" s="773">
        <v>0</v>
      </c>
      <c r="M764" s="773">
        <v>0</v>
      </c>
      <c r="N764" s="827">
        <v>4.6728971962616819E-3</v>
      </c>
      <c r="O764" s="773">
        <v>0</v>
      </c>
      <c r="P764" s="773">
        <v>9.1324200913242004E-3</v>
      </c>
      <c r="Q764" s="773">
        <v>0</v>
      </c>
      <c r="R764" s="773">
        <v>0</v>
      </c>
      <c r="S764" s="773">
        <v>4.4444444444444444E-3</v>
      </c>
      <c r="T764" s="773">
        <v>1.3333333333333332E-2</v>
      </c>
      <c r="U764" s="773">
        <v>0</v>
      </c>
      <c r="V764" s="4193">
        <v>8.771929824561403E-3</v>
      </c>
      <c r="W764" s="773">
        <v>8.1632653061224497E-3</v>
      </c>
      <c r="X764" s="773">
        <v>4.5045045045045045E-3</v>
      </c>
      <c r="Y764" s="4192">
        <v>4.7393364928909956E-3</v>
      </c>
      <c r="Z764" s="773">
        <v>1.3698630136986299E-2</v>
      </c>
      <c r="AA764" s="773">
        <v>1.3636363636363636E-2</v>
      </c>
      <c r="AB764" s="774">
        <v>4.8543689320388345E-3</v>
      </c>
      <c r="AC764" s="705">
        <f>AC761/AC760</f>
        <v>4.6314164415283679E-3</v>
      </c>
      <c r="AD764" s="756"/>
    </row>
    <row r="765" spans="1:30" s="8" customFormat="1" ht="12.75" customHeight="1" x14ac:dyDescent="0.2">
      <c r="A765" s="5597" t="s">
        <v>127</v>
      </c>
      <c r="B765" s="5476" t="s">
        <v>15</v>
      </c>
      <c r="C765" s="1486" t="s">
        <v>641</v>
      </c>
      <c r="D765" s="569" t="s">
        <v>106</v>
      </c>
      <c r="E765" s="4219">
        <v>305.40000000000003</v>
      </c>
      <c r="F765" s="4220">
        <v>271</v>
      </c>
      <c r="G765" s="4220">
        <v>271.8</v>
      </c>
      <c r="H765" s="4221">
        <v>265</v>
      </c>
      <c r="I765" s="4220">
        <v>271</v>
      </c>
      <c r="J765" s="4220">
        <v>322.60000000000002</v>
      </c>
      <c r="K765" s="4220">
        <v>339.2</v>
      </c>
      <c r="L765" s="4220">
        <v>367.6</v>
      </c>
      <c r="M765" s="4220">
        <v>382.6</v>
      </c>
      <c r="N765" s="4221">
        <v>376.40000000000003</v>
      </c>
      <c r="O765" s="4222">
        <v>365.8</v>
      </c>
      <c r="P765" s="4222">
        <v>342.40000000000003</v>
      </c>
      <c r="Q765" s="4220">
        <v>330.8</v>
      </c>
      <c r="R765" s="4220">
        <v>366.8</v>
      </c>
      <c r="S765" s="4220">
        <v>423.8</v>
      </c>
      <c r="T765" s="4220">
        <v>433.2</v>
      </c>
      <c r="U765" s="4220">
        <v>366.6</v>
      </c>
      <c r="V765" s="4221">
        <v>328</v>
      </c>
      <c r="W765" s="4220">
        <v>331.6</v>
      </c>
      <c r="X765" s="4220">
        <v>358</v>
      </c>
      <c r="Y765" s="4223">
        <v>329.6</v>
      </c>
      <c r="Z765" s="4222">
        <v>313.40000000000003</v>
      </c>
      <c r="AA765" s="4220">
        <v>292</v>
      </c>
      <c r="AB765" s="4224">
        <v>278</v>
      </c>
      <c r="AC765" s="696">
        <f>SUM(E765:AB765)</f>
        <v>8032.6000000000013</v>
      </c>
      <c r="AD765" s="756"/>
    </row>
    <row r="766" spans="1:30" s="8" customFormat="1" ht="12.75" customHeight="1" x14ac:dyDescent="0.2">
      <c r="A766" s="5800"/>
      <c r="B766" s="5642"/>
      <c r="C766" s="1487" t="s">
        <v>641</v>
      </c>
      <c r="D766" s="588" t="s">
        <v>107</v>
      </c>
      <c r="E766" s="4225">
        <v>108</v>
      </c>
      <c r="F766" s="4226">
        <v>93.4</v>
      </c>
      <c r="G766" s="4226">
        <v>95.2</v>
      </c>
      <c r="H766" s="4227">
        <v>92.600000000000009</v>
      </c>
      <c r="I766" s="4226">
        <v>96.8</v>
      </c>
      <c r="J766" s="4226">
        <v>116</v>
      </c>
      <c r="K766" s="4226">
        <v>115</v>
      </c>
      <c r="L766" s="4226">
        <v>122</v>
      </c>
      <c r="M766" s="4226">
        <v>129.80000000000001</v>
      </c>
      <c r="N766" s="4227">
        <v>129.80000000000001</v>
      </c>
      <c r="O766" s="4228">
        <v>125.4</v>
      </c>
      <c r="P766" s="4228">
        <v>109.4</v>
      </c>
      <c r="Q766" s="4226">
        <v>97</v>
      </c>
      <c r="R766" s="4226">
        <v>122.4</v>
      </c>
      <c r="S766" s="4226">
        <v>144.80000000000001</v>
      </c>
      <c r="T766" s="4226">
        <v>146.20000000000002</v>
      </c>
      <c r="U766" s="4226">
        <v>115.4</v>
      </c>
      <c r="V766" s="4227">
        <v>95</v>
      </c>
      <c r="W766" s="4226">
        <v>98.600000000000009</v>
      </c>
      <c r="X766" s="4226">
        <v>118.2</v>
      </c>
      <c r="Y766" s="4229">
        <v>101.60000000000001</v>
      </c>
      <c r="Z766" s="4228">
        <v>96.600000000000009</v>
      </c>
      <c r="AA766" s="4226">
        <v>94.600000000000009</v>
      </c>
      <c r="AB766" s="4230">
        <v>95</v>
      </c>
      <c r="AC766" s="701">
        <f>SUM(E766:AB766)</f>
        <v>2658.7999999999997</v>
      </c>
      <c r="AD766" s="756"/>
    </row>
    <row r="767" spans="1:30" s="8" customFormat="1" ht="12.75" customHeight="1" x14ac:dyDescent="0.2">
      <c r="A767" s="5801"/>
      <c r="B767" s="5643"/>
      <c r="C767" s="2536" t="s">
        <v>338</v>
      </c>
      <c r="D767" s="588" t="s">
        <v>108</v>
      </c>
      <c r="E767" s="3562">
        <v>16.100000000000001</v>
      </c>
      <c r="F767" s="3545">
        <v>15.8</v>
      </c>
      <c r="G767" s="3545">
        <v>15.2</v>
      </c>
      <c r="H767" s="3601">
        <v>15.3</v>
      </c>
      <c r="I767" s="3545">
        <v>18.2</v>
      </c>
      <c r="J767" s="3545">
        <v>19.5</v>
      </c>
      <c r="K767" s="3545">
        <v>20.3</v>
      </c>
      <c r="L767" s="3545">
        <v>23.1</v>
      </c>
      <c r="M767" s="3545">
        <v>22.1</v>
      </c>
      <c r="N767" s="3601">
        <v>21.8</v>
      </c>
      <c r="O767" s="3545">
        <v>20.3</v>
      </c>
      <c r="P767" s="3545">
        <v>18.5</v>
      </c>
      <c r="Q767" s="3545">
        <v>19.399999999999999</v>
      </c>
      <c r="R767" s="3545">
        <v>24.1</v>
      </c>
      <c r="S767" s="3545">
        <v>25.4</v>
      </c>
      <c r="T767" s="3545">
        <v>25.3</v>
      </c>
      <c r="U767" s="3545">
        <v>18.399999999999999</v>
      </c>
      <c r="V767" s="3547">
        <v>18.899999999999999</v>
      </c>
      <c r="W767" s="3545">
        <v>21.7</v>
      </c>
      <c r="X767" s="3545">
        <v>21.3</v>
      </c>
      <c r="Y767" s="3602">
        <v>18</v>
      </c>
      <c r="Z767" s="3545">
        <v>17.2</v>
      </c>
      <c r="AA767" s="3545">
        <v>16</v>
      </c>
      <c r="AB767" s="3569">
        <v>16</v>
      </c>
      <c r="AC767" s="730"/>
      <c r="AD767" s="756"/>
    </row>
    <row r="768" spans="1:30" s="8" customFormat="1" ht="12.75" customHeight="1" thickBot="1" x14ac:dyDescent="0.25">
      <c r="A768" s="5801"/>
      <c r="B768" s="5643"/>
      <c r="C768" s="2767" t="s">
        <v>311</v>
      </c>
      <c r="D768" s="570" t="s">
        <v>109</v>
      </c>
      <c r="E768" s="2626">
        <v>0.35363457760314337</v>
      </c>
      <c r="F768" s="773">
        <v>0.34464944649446494</v>
      </c>
      <c r="G768" s="773">
        <v>0.35025754231052242</v>
      </c>
      <c r="H768" s="827">
        <v>0.34943396226415097</v>
      </c>
      <c r="I768" s="2282">
        <v>0.35719557195571955</v>
      </c>
      <c r="J768" s="773">
        <v>0.35957842529448231</v>
      </c>
      <c r="K768" s="773">
        <v>0.33903301886792453</v>
      </c>
      <c r="L768" s="773">
        <v>0.33188248095756256</v>
      </c>
      <c r="M768" s="773">
        <v>0.33925771040250918</v>
      </c>
      <c r="N768" s="827">
        <v>0.34484590860786396</v>
      </c>
      <c r="O768" s="2282">
        <v>0.34281027884089665</v>
      </c>
      <c r="P768" s="2282">
        <v>0.3195093457943925</v>
      </c>
      <c r="Q768" s="773">
        <v>0.29322853688029021</v>
      </c>
      <c r="R768" s="773">
        <v>0.33369683751363144</v>
      </c>
      <c r="S768" s="773">
        <v>0.34167059933931099</v>
      </c>
      <c r="T768" s="773">
        <v>0.337488457987073</v>
      </c>
      <c r="U768" s="773">
        <v>0.31478450627386795</v>
      </c>
      <c r="V768" s="4193">
        <v>0.28963414634146339</v>
      </c>
      <c r="W768" s="773">
        <v>0.29734620024125452</v>
      </c>
      <c r="X768" s="773">
        <v>0.33016759776536314</v>
      </c>
      <c r="Y768" s="4192">
        <v>0.30825242718446605</v>
      </c>
      <c r="Z768" s="2282">
        <v>0.30823229100191446</v>
      </c>
      <c r="AA768" s="773">
        <v>0.32397260273972606</v>
      </c>
      <c r="AB768" s="2331">
        <v>0.34172661870503596</v>
      </c>
      <c r="AC768" s="775">
        <f t="shared" ref="AC768" si="166">AC766/AC765</f>
        <v>0.33100117023130732</v>
      </c>
      <c r="AD768" s="756"/>
    </row>
    <row r="769" spans="1:30" s="8" customFormat="1" ht="12.75" customHeight="1" x14ac:dyDescent="0.2">
      <c r="A769" s="2602"/>
      <c r="B769" s="2601" t="s">
        <v>6</v>
      </c>
      <c r="C769" s="1486" t="s">
        <v>338</v>
      </c>
      <c r="D769" s="598" t="s">
        <v>106</v>
      </c>
      <c r="E769" s="4866">
        <v>8.42</v>
      </c>
      <c r="F769" s="4867">
        <v>5.44</v>
      </c>
      <c r="G769" s="4867">
        <v>5.43</v>
      </c>
      <c r="H769" s="4868">
        <v>5.44</v>
      </c>
      <c r="I769" s="4867">
        <v>5.42</v>
      </c>
      <c r="J769" s="4867">
        <v>5.42</v>
      </c>
      <c r="K769" s="4867">
        <v>5.42</v>
      </c>
      <c r="L769" s="4867">
        <v>5.39</v>
      </c>
      <c r="M769" s="4867">
        <v>5.38</v>
      </c>
      <c r="N769" s="4868">
        <v>8.36</v>
      </c>
      <c r="O769" s="4867">
        <v>8.3699999999999992</v>
      </c>
      <c r="P769" s="4867">
        <v>8.3800000000000008</v>
      </c>
      <c r="Q769" s="4867">
        <v>8.3699999999999992</v>
      </c>
      <c r="R769" s="4867">
        <v>8.33</v>
      </c>
      <c r="S769" s="4867">
        <v>8.35</v>
      </c>
      <c r="T769" s="4867">
        <v>8.31</v>
      </c>
      <c r="U769" s="4867">
        <v>8.34</v>
      </c>
      <c r="V769" s="4868">
        <v>8.34</v>
      </c>
      <c r="W769" s="4867">
        <v>8.36</v>
      </c>
      <c r="X769" s="4867">
        <v>8.34</v>
      </c>
      <c r="Y769" s="4867">
        <v>8.36</v>
      </c>
      <c r="Z769" s="4867">
        <v>8.4</v>
      </c>
      <c r="AA769" s="4867">
        <v>8.4</v>
      </c>
      <c r="AB769" s="4869">
        <v>8.39</v>
      </c>
      <c r="AC769" s="1604">
        <f t="shared" ref="AC769:AC774" si="167">SUM(E769:AB769)</f>
        <v>177.16000000000003</v>
      </c>
      <c r="AD769" s="756"/>
    </row>
    <row r="770" spans="1:30" s="8" customFormat="1" ht="14.25" customHeight="1" thickBot="1" x14ac:dyDescent="0.25">
      <c r="A770" s="820"/>
      <c r="B770" s="2603" t="s">
        <v>7</v>
      </c>
      <c r="C770" s="1489" t="s">
        <v>641</v>
      </c>
      <c r="D770" s="2106" t="s">
        <v>106</v>
      </c>
      <c r="E770" s="3894"/>
      <c r="F770" s="3644"/>
      <c r="G770" s="3644"/>
      <c r="H770" s="3645"/>
      <c r="I770" s="3644"/>
      <c r="J770" s="3644"/>
      <c r="K770" s="3644"/>
      <c r="L770" s="3644"/>
      <c r="M770" s="3644"/>
      <c r="N770" s="3645"/>
      <c r="O770" s="3644"/>
      <c r="P770" s="3644"/>
      <c r="Q770" s="3644"/>
      <c r="R770" s="3644"/>
      <c r="S770" s="3644"/>
      <c r="T770" s="3644"/>
      <c r="U770" s="3644"/>
      <c r="V770" s="3645"/>
      <c r="W770" s="3644"/>
      <c r="X770" s="3644"/>
      <c r="Y770" s="3646"/>
      <c r="Z770" s="3644"/>
      <c r="AA770" s="3644"/>
      <c r="AB770" s="3647"/>
      <c r="AC770" s="2605">
        <f t="shared" si="167"/>
        <v>0</v>
      </c>
      <c r="AD770" s="756"/>
    </row>
    <row r="771" spans="1:30" s="8" customFormat="1" ht="12.75" hidden="1" customHeight="1" thickBot="1" x14ac:dyDescent="0.25">
      <c r="A771" s="767"/>
      <c r="B771" s="819"/>
      <c r="C771" s="2768"/>
      <c r="D771" s="2604"/>
      <c r="E771" s="2606"/>
      <c r="F771" s="2573"/>
      <c r="G771" s="2573"/>
      <c r="H771" s="2572"/>
      <c r="I771" s="2573"/>
      <c r="J771" s="2573"/>
      <c r="K771" s="2573"/>
      <c r="L771" s="2573"/>
      <c r="M771" s="2573"/>
      <c r="N771" s="2572"/>
      <c r="O771" s="2573"/>
      <c r="P771" s="2573"/>
      <c r="Q771" s="2573"/>
      <c r="R771" s="2573"/>
      <c r="S771" s="2573"/>
      <c r="T771" s="2573"/>
      <c r="U771" s="2573"/>
      <c r="V771" s="2572"/>
      <c r="W771" s="2573"/>
      <c r="X771" s="2573"/>
      <c r="Y771" s="2573"/>
      <c r="Z771" s="2573"/>
      <c r="AA771" s="2573"/>
      <c r="AB771" s="2607"/>
      <c r="AC771" s="1601"/>
      <c r="AD771" s="756"/>
    </row>
    <row r="772" spans="1:30" s="7" customFormat="1" ht="12.75" customHeight="1" x14ac:dyDescent="0.2">
      <c r="A772" s="5658" t="s">
        <v>132</v>
      </c>
      <c r="B772" s="5659"/>
      <c r="C772" s="2769" t="s">
        <v>311</v>
      </c>
      <c r="D772" s="685" t="s">
        <v>106</v>
      </c>
      <c r="E772" s="735">
        <f>E746+E751+E765+E771+E760+E756</f>
        <v>487.38000000000005</v>
      </c>
      <c r="F772" s="736">
        <f t="shared" ref="F772:AB772" si="168">F746+F751+F765+F771+F760+F756</f>
        <v>450.38</v>
      </c>
      <c r="G772" s="736">
        <f t="shared" si="168"/>
        <v>450.88</v>
      </c>
      <c r="H772" s="828">
        <f t="shared" si="168"/>
        <v>447</v>
      </c>
      <c r="I772" s="736">
        <f t="shared" si="168"/>
        <v>453.76</v>
      </c>
      <c r="J772" s="736">
        <f t="shared" si="168"/>
        <v>506.52000000000004</v>
      </c>
      <c r="K772" s="736">
        <f t="shared" si="168"/>
        <v>524.24</v>
      </c>
      <c r="L772" s="736">
        <f t="shared" si="168"/>
        <v>558.74000000000012</v>
      </c>
      <c r="M772" s="736">
        <f t="shared" si="168"/>
        <v>566.46</v>
      </c>
      <c r="N772" s="828">
        <f t="shared" si="168"/>
        <v>558.36</v>
      </c>
      <c r="O772" s="736">
        <f t="shared" si="168"/>
        <v>548.90000000000009</v>
      </c>
      <c r="P772" s="736">
        <f t="shared" si="168"/>
        <v>531.54</v>
      </c>
      <c r="Q772" s="736">
        <f t="shared" si="168"/>
        <v>509.40000000000003</v>
      </c>
      <c r="R772" s="736">
        <f t="shared" si="168"/>
        <v>544.91999999999996</v>
      </c>
      <c r="S772" s="736">
        <f t="shared" si="168"/>
        <v>610.71999999999991</v>
      </c>
      <c r="T772" s="736">
        <f t="shared" si="168"/>
        <v>619.48</v>
      </c>
      <c r="U772" s="736">
        <f t="shared" si="168"/>
        <v>549.34</v>
      </c>
      <c r="V772" s="828">
        <f t="shared" si="168"/>
        <v>512.32000000000005</v>
      </c>
      <c r="W772" s="736">
        <f t="shared" si="168"/>
        <v>522.1</v>
      </c>
      <c r="X772" s="736">
        <f t="shared" si="168"/>
        <v>547.12</v>
      </c>
      <c r="Y772" s="1324">
        <f t="shared" si="168"/>
        <v>510.72</v>
      </c>
      <c r="Z772" s="736">
        <f t="shared" si="168"/>
        <v>496.54000000000008</v>
      </c>
      <c r="AA772" s="736">
        <f t="shared" si="168"/>
        <v>471.94</v>
      </c>
      <c r="AB772" s="4870">
        <f t="shared" si="168"/>
        <v>452.38</v>
      </c>
      <c r="AC772" s="4873">
        <f t="shared" si="167"/>
        <v>12431.140000000001</v>
      </c>
      <c r="AD772" s="689"/>
    </row>
    <row r="773" spans="1:30" s="7" customFormat="1" ht="14.25" customHeight="1" thickBot="1" x14ac:dyDescent="0.25">
      <c r="A773" s="5660"/>
      <c r="B773" s="5659"/>
      <c r="C773" s="2735" t="s">
        <v>311</v>
      </c>
      <c r="D773" s="599" t="s">
        <v>108</v>
      </c>
      <c r="E773" s="3279">
        <f>E744+E749+E754+E758+E763+E767</f>
        <v>28.1</v>
      </c>
      <c r="F773" s="3280">
        <f t="shared" ref="F773:AB773" si="169">F744+F749+F754+F758+F763+F767</f>
        <v>27.5</v>
      </c>
      <c r="G773" s="3280">
        <f t="shared" si="169"/>
        <v>26.799999999999997</v>
      </c>
      <c r="H773" s="3281">
        <f t="shared" si="169"/>
        <v>27.200000000000003</v>
      </c>
      <c r="I773" s="3280">
        <f t="shared" si="169"/>
        <v>30.299999999999997</v>
      </c>
      <c r="J773" s="3280">
        <f t="shared" si="169"/>
        <v>31.8</v>
      </c>
      <c r="K773" s="3280">
        <f t="shared" si="169"/>
        <v>32.1</v>
      </c>
      <c r="L773" s="3280">
        <f t="shared" si="169"/>
        <v>35.5</v>
      </c>
      <c r="M773" s="3280">
        <f t="shared" si="169"/>
        <v>34.1</v>
      </c>
      <c r="N773" s="3281">
        <f t="shared" si="169"/>
        <v>33.700000000000003</v>
      </c>
      <c r="O773" s="3280">
        <f t="shared" si="169"/>
        <v>32.9</v>
      </c>
      <c r="P773" s="3280">
        <f t="shared" si="169"/>
        <v>30.799999999999997</v>
      </c>
      <c r="Q773" s="3280">
        <f t="shared" si="169"/>
        <v>31.2</v>
      </c>
      <c r="R773" s="3280">
        <f t="shared" si="169"/>
        <v>36.1</v>
      </c>
      <c r="S773" s="3280">
        <f t="shared" si="169"/>
        <v>38.099999999999994</v>
      </c>
      <c r="T773" s="3280">
        <f t="shared" si="169"/>
        <v>37</v>
      </c>
      <c r="U773" s="3280">
        <f t="shared" si="169"/>
        <v>30.5</v>
      </c>
      <c r="V773" s="3281">
        <f t="shared" si="169"/>
        <v>31</v>
      </c>
      <c r="W773" s="3280">
        <f t="shared" si="169"/>
        <v>34.299999999999997</v>
      </c>
      <c r="X773" s="3280">
        <f t="shared" si="169"/>
        <v>33.6</v>
      </c>
      <c r="Y773" s="3282">
        <f t="shared" si="169"/>
        <v>30</v>
      </c>
      <c r="Z773" s="3280">
        <f t="shared" si="169"/>
        <v>29.099999999999998</v>
      </c>
      <c r="AA773" s="3280">
        <f t="shared" si="169"/>
        <v>28</v>
      </c>
      <c r="AB773" s="4871">
        <f t="shared" si="169"/>
        <v>27.8</v>
      </c>
      <c r="AC773" s="4874">
        <f t="shared" si="167"/>
        <v>757.5</v>
      </c>
      <c r="AD773" s="689"/>
    </row>
    <row r="774" spans="1:30" s="7" customFormat="1" ht="12.75" customHeight="1" x14ac:dyDescent="0.2">
      <c r="A774" s="5802" t="s">
        <v>133</v>
      </c>
      <c r="B774" s="5803"/>
      <c r="C774" s="2545" t="s">
        <v>311</v>
      </c>
      <c r="D774" s="1947" t="s">
        <v>106</v>
      </c>
      <c r="E774" s="3277">
        <f>E727+E732-E772</f>
        <v>-18.180000000000064</v>
      </c>
      <c r="F774" s="3283">
        <f t="shared" ref="F774:AB774" si="170">F727+F732-F772</f>
        <v>-20.779999999999973</v>
      </c>
      <c r="G774" s="3283">
        <f t="shared" si="170"/>
        <v>-20.079999999999984</v>
      </c>
      <c r="H774" s="3283">
        <f t="shared" si="170"/>
        <v>-21</v>
      </c>
      <c r="I774" s="3283">
        <f t="shared" si="170"/>
        <v>-21.759999999999991</v>
      </c>
      <c r="J774" s="3283">
        <f t="shared" si="170"/>
        <v>-20.520000000000039</v>
      </c>
      <c r="K774" s="3283">
        <f t="shared" si="170"/>
        <v>-20.240000000000009</v>
      </c>
      <c r="L774" s="3283">
        <f t="shared" si="170"/>
        <v>-21.1400000000001</v>
      </c>
      <c r="M774" s="3283">
        <f t="shared" si="170"/>
        <v>-19.259999999999991</v>
      </c>
      <c r="N774" s="3283">
        <f t="shared" si="170"/>
        <v>-18.360000000000014</v>
      </c>
      <c r="O774" s="3283">
        <f t="shared" si="170"/>
        <v>-18.500000000000114</v>
      </c>
      <c r="P774" s="3283">
        <f t="shared" si="170"/>
        <v>-20.339999999999975</v>
      </c>
      <c r="Q774" s="3283">
        <f t="shared" si="170"/>
        <v>-19.800000000000011</v>
      </c>
      <c r="R774" s="3283">
        <f t="shared" si="170"/>
        <v>-20.519999999999982</v>
      </c>
      <c r="S774" s="3283">
        <f t="shared" si="170"/>
        <v>-19.119999999999891</v>
      </c>
      <c r="T774" s="3283">
        <f t="shared" si="170"/>
        <v>-18.279999999999973</v>
      </c>
      <c r="U774" s="3283">
        <f t="shared" si="170"/>
        <v>-17.740000000000009</v>
      </c>
      <c r="V774" s="3283">
        <f t="shared" si="170"/>
        <v>-20.32000000000005</v>
      </c>
      <c r="W774" s="3283">
        <f t="shared" si="170"/>
        <v>-21.699999999999989</v>
      </c>
      <c r="X774" s="3283">
        <f t="shared" si="170"/>
        <v>-21.519999999999982</v>
      </c>
      <c r="Y774" s="3283">
        <f t="shared" si="170"/>
        <v>-19.920000000000016</v>
      </c>
      <c r="Z774" s="3283">
        <f t="shared" si="170"/>
        <v>-20.140000000000043</v>
      </c>
      <c r="AA774" s="3283">
        <f t="shared" si="170"/>
        <v>-20.740000000000009</v>
      </c>
      <c r="AB774" s="3284">
        <f t="shared" si="170"/>
        <v>-20.379999999999995</v>
      </c>
      <c r="AC774" s="4872">
        <f t="shared" si="167"/>
        <v>-480.3400000000002</v>
      </c>
      <c r="AD774" s="1948">
        <f>AC774/(AC727+AC732)</f>
        <v>-4.0193125146433729E-2</v>
      </c>
    </row>
    <row r="775" spans="1:30" s="7" customFormat="1" ht="12.75" customHeight="1" thickBot="1" x14ac:dyDescent="0.25">
      <c r="A775" s="5804"/>
      <c r="B775" s="5805"/>
      <c r="C775" s="2546" t="s">
        <v>311</v>
      </c>
      <c r="D775" s="1949" t="s">
        <v>108</v>
      </c>
      <c r="E775" s="1950">
        <f>E730+E734-E773</f>
        <v>-1.8000000000000007</v>
      </c>
      <c r="F775" s="1951">
        <f t="shared" ref="F775:AB775" si="171">F730+F734-F773</f>
        <v>-1.8000000000000007</v>
      </c>
      <c r="G775" s="1951">
        <f t="shared" si="171"/>
        <v>-1.4999999999999964</v>
      </c>
      <c r="H775" s="1951">
        <f t="shared" si="171"/>
        <v>-1.8000000000000043</v>
      </c>
      <c r="I775" s="1951">
        <f t="shared" si="171"/>
        <v>-1.6999999999999957</v>
      </c>
      <c r="J775" s="1951">
        <f t="shared" si="171"/>
        <v>-1.8000000000000007</v>
      </c>
      <c r="K775" s="1951">
        <f t="shared" si="171"/>
        <v>-1.7000000000000028</v>
      </c>
      <c r="L775" s="1951">
        <f t="shared" si="171"/>
        <v>-1.7999999999999972</v>
      </c>
      <c r="M775" s="1951">
        <f t="shared" si="171"/>
        <v>-1.8000000000000043</v>
      </c>
      <c r="N775" s="1951">
        <f t="shared" si="171"/>
        <v>-1.2000000000000028</v>
      </c>
      <c r="O775" s="1951">
        <f t="shared" si="171"/>
        <v>-2.2999999999999972</v>
      </c>
      <c r="P775" s="1951">
        <f t="shared" si="171"/>
        <v>-2.0999999999999979</v>
      </c>
      <c r="Q775" s="1951">
        <f t="shared" si="171"/>
        <v>-1.8000000000000007</v>
      </c>
      <c r="R775" s="1951">
        <f t="shared" si="171"/>
        <v>-1.8999999999999986</v>
      </c>
      <c r="S775" s="1951">
        <f t="shared" si="171"/>
        <v>-0.39999999999999147</v>
      </c>
      <c r="T775" s="1951">
        <f t="shared" si="171"/>
        <v>-1.6000000000000014</v>
      </c>
      <c r="U775" s="1951">
        <f t="shared" si="171"/>
        <v>-1.6999999999999993</v>
      </c>
      <c r="V775" s="1951">
        <f t="shared" si="171"/>
        <v>-1.6999999999999993</v>
      </c>
      <c r="W775" s="1951">
        <f t="shared" si="171"/>
        <v>-2.5999999999999979</v>
      </c>
      <c r="X775" s="1951">
        <f t="shared" si="171"/>
        <v>-1.9000000000000021</v>
      </c>
      <c r="Y775" s="1951">
        <f t="shared" si="171"/>
        <v>-1.8000000000000007</v>
      </c>
      <c r="Z775" s="1951">
        <f t="shared" si="171"/>
        <v>-1.8999999999999986</v>
      </c>
      <c r="AA775" s="1951">
        <f t="shared" si="171"/>
        <v>-1.8000000000000007</v>
      </c>
      <c r="AB775" s="3285">
        <f t="shared" si="171"/>
        <v>-1.8000000000000007</v>
      </c>
      <c r="AC775" s="3278"/>
      <c r="AD775" s="1952"/>
    </row>
    <row r="776" spans="1:30" s="22" customFormat="1" ht="30" customHeight="1" thickBot="1" x14ac:dyDescent="0.25">
      <c r="A776" s="10"/>
      <c r="B776" s="14"/>
      <c r="C776" s="11"/>
      <c r="E776" s="1591"/>
    </row>
    <row r="777" spans="1:30" s="4" customFormat="1" ht="39" customHeight="1" thickBot="1" x14ac:dyDescent="0.25">
      <c r="A777" s="777" t="s">
        <v>4</v>
      </c>
      <c r="B777" s="777" t="s">
        <v>0</v>
      </c>
      <c r="C777" s="777" t="s">
        <v>285</v>
      </c>
      <c r="D777" s="758" t="s">
        <v>3</v>
      </c>
      <c r="E777" s="5799" t="s">
        <v>136</v>
      </c>
      <c r="F777" s="5462"/>
      <c r="G777" s="5462"/>
      <c r="H777" s="5462"/>
      <c r="I777" s="5462"/>
      <c r="J777" s="5462"/>
      <c r="K777" s="5462"/>
      <c r="L777" s="5462"/>
      <c r="M777" s="5462"/>
      <c r="N777" s="5462"/>
      <c r="O777" s="5462"/>
      <c r="P777" s="5462"/>
      <c r="Q777" s="5462"/>
      <c r="R777" s="5462"/>
      <c r="S777" s="5462"/>
      <c r="T777" s="5462"/>
      <c r="U777" s="5462"/>
      <c r="V777" s="5462"/>
      <c r="W777" s="5462"/>
      <c r="X777" s="5462"/>
      <c r="Y777" s="5462"/>
      <c r="Z777" s="5462"/>
      <c r="AA777" s="5462"/>
      <c r="AB777" s="5463"/>
      <c r="AC777" s="779" t="s">
        <v>2</v>
      </c>
      <c r="AD777" s="776" t="s">
        <v>308</v>
      </c>
    </row>
    <row r="778" spans="1:30" s="8" customFormat="1" ht="22.5" customHeight="1" thickBot="1" x14ac:dyDescent="0.25">
      <c r="A778" s="4276" t="s">
        <v>227</v>
      </c>
      <c r="B778" s="4277"/>
      <c r="C778" s="4651"/>
      <c r="D778" s="4852"/>
      <c r="E778" s="2642">
        <v>1</v>
      </c>
      <c r="F778" s="2643">
        <v>2</v>
      </c>
      <c r="G778" s="2643">
        <v>3</v>
      </c>
      <c r="H778" s="830">
        <v>4</v>
      </c>
      <c r="I778" s="2643">
        <v>5</v>
      </c>
      <c r="J778" s="2643">
        <v>6</v>
      </c>
      <c r="K778" s="2643">
        <v>7</v>
      </c>
      <c r="L778" s="2643">
        <v>8</v>
      </c>
      <c r="M778" s="2643">
        <v>9</v>
      </c>
      <c r="N778" s="830">
        <v>10</v>
      </c>
      <c r="O778" s="2643">
        <v>11</v>
      </c>
      <c r="P778" s="2643">
        <v>12</v>
      </c>
      <c r="Q778" s="2643">
        <v>13</v>
      </c>
      <c r="R778" s="2643">
        <v>14</v>
      </c>
      <c r="S778" s="2643">
        <v>15</v>
      </c>
      <c r="T778" s="2643">
        <v>16</v>
      </c>
      <c r="U778" s="2643">
        <v>17</v>
      </c>
      <c r="V778" s="2643">
        <v>18</v>
      </c>
      <c r="W778" s="2643">
        <v>19</v>
      </c>
      <c r="X778" s="2643">
        <v>20</v>
      </c>
      <c r="Y778" s="2643">
        <v>21</v>
      </c>
      <c r="Z778" s="2643">
        <v>22</v>
      </c>
      <c r="AA778" s="2643">
        <v>23</v>
      </c>
      <c r="AB778" s="2644">
        <v>24</v>
      </c>
      <c r="AC778" s="4262"/>
      <c r="AD778" s="4263"/>
    </row>
    <row r="779" spans="1:30" s="14" customFormat="1" ht="12.75" customHeight="1" x14ac:dyDescent="0.2">
      <c r="A779" s="5790" t="s">
        <v>111</v>
      </c>
      <c r="B779" s="5794" t="s">
        <v>187</v>
      </c>
      <c r="C779" s="2770" t="s">
        <v>279</v>
      </c>
      <c r="D779" s="729" t="s">
        <v>106</v>
      </c>
      <c r="E779" s="2594"/>
      <c r="F779" s="766"/>
      <c r="G779" s="766"/>
      <c r="H779" s="821"/>
      <c r="I779" s="766"/>
      <c r="J779" s="766"/>
      <c r="K779" s="766"/>
      <c r="L779" s="766"/>
      <c r="M779" s="766"/>
      <c r="N779" s="821"/>
      <c r="O779" s="766"/>
      <c r="P779" s="766"/>
      <c r="Q779" s="766"/>
      <c r="R779" s="766"/>
      <c r="S779" s="766"/>
      <c r="T779" s="766"/>
      <c r="U779" s="766"/>
      <c r="V779" s="821"/>
      <c r="W779" s="766"/>
      <c r="X779" s="766"/>
      <c r="Y779" s="1320"/>
      <c r="Z779" s="766"/>
      <c r="AA779" s="766"/>
      <c r="AB779" s="765"/>
      <c r="AC779" s="4261"/>
      <c r="AD779" s="725"/>
    </row>
    <row r="780" spans="1:30" s="14" customFormat="1" ht="12.75" customHeight="1" x14ac:dyDescent="0.2">
      <c r="A780" s="5569"/>
      <c r="B780" s="5795"/>
      <c r="C780" s="2527" t="s">
        <v>279</v>
      </c>
      <c r="D780" s="730" t="s">
        <v>107</v>
      </c>
      <c r="E780" s="2595"/>
      <c r="F780" s="1602"/>
      <c r="G780" s="1602"/>
      <c r="H780" s="824"/>
      <c r="I780" s="1602"/>
      <c r="J780" s="1602"/>
      <c r="K780" s="1602"/>
      <c r="L780" s="1602"/>
      <c r="M780" s="1602"/>
      <c r="N780" s="824"/>
      <c r="O780" s="1602"/>
      <c r="P780" s="1602"/>
      <c r="Q780" s="1602"/>
      <c r="R780" s="1602"/>
      <c r="S780" s="1602"/>
      <c r="T780" s="1602"/>
      <c r="U780" s="1602"/>
      <c r="V780" s="824"/>
      <c r="W780" s="1602"/>
      <c r="X780" s="1602"/>
      <c r="Y780" s="1322"/>
      <c r="Z780" s="1602"/>
      <c r="AA780" s="1602"/>
      <c r="AB780" s="1596"/>
      <c r="AC780" s="1925"/>
      <c r="AD780" s="725"/>
    </row>
    <row r="781" spans="1:30" s="14" customFormat="1" ht="12.75" customHeight="1" x14ac:dyDescent="0.2">
      <c r="A781" s="5569"/>
      <c r="B781" s="5795"/>
      <c r="C781" s="2527" t="s">
        <v>338</v>
      </c>
      <c r="D781" s="637" t="s">
        <v>108</v>
      </c>
      <c r="E781" s="3643">
        <v>17</v>
      </c>
      <c r="F781" s="3599">
        <v>16</v>
      </c>
      <c r="G781" s="3599">
        <v>15.5</v>
      </c>
      <c r="H781" s="3601">
        <v>16</v>
      </c>
      <c r="I781" s="3599">
        <v>16.3</v>
      </c>
      <c r="J781" s="3599">
        <v>17.600000000000001</v>
      </c>
      <c r="K781" s="3599">
        <v>19</v>
      </c>
      <c r="L781" s="3599">
        <v>20</v>
      </c>
      <c r="M781" s="3599">
        <v>22.6</v>
      </c>
      <c r="N781" s="3601">
        <v>23.7</v>
      </c>
      <c r="O781" s="3599">
        <v>24.7</v>
      </c>
      <c r="P781" s="3599">
        <v>22.4</v>
      </c>
      <c r="Q781" s="3599">
        <v>23.2</v>
      </c>
      <c r="R781" s="3599">
        <v>25.3</v>
      </c>
      <c r="S781" s="3599">
        <v>25.2</v>
      </c>
      <c r="T781" s="3599">
        <v>25.3</v>
      </c>
      <c r="U781" s="3599">
        <v>23.9</v>
      </c>
      <c r="V781" s="3601">
        <v>23.8</v>
      </c>
      <c r="W781" s="3599">
        <v>22.6</v>
      </c>
      <c r="X781" s="3599">
        <v>22.3</v>
      </c>
      <c r="Y781" s="3602">
        <v>21.7</v>
      </c>
      <c r="Z781" s="3599">
        <v>20.100000000000001</v>
      </c>
      <c r="AA781" s="3599">
        <v>18.8</v>
      </c>
      <c r="AB781" s="3603">
        <v>18.100000000000001</v>
      </c>
      <c r="AC781" s="545"/>
      <c r="AD781" s="725"/>
    </row>
    <row r="782" spans="1:30" s="14" customFormat="1" ht="12.75" customHeight="1" thickBot="1" x14ac:dyDescent="0.25">
      <c r="A782" s="5570"/>
      <c r="B782" s="5796"/>
      <c r="C782" s="2771" t="s">
        <v>338</v>
      </c>
      <c r="D782" s="2596" t="s">
        <v>110</v>
      </c>
      <c r="E782" s="4857">
        <v>120.8</v>
      </c>
      <c r="F782" s="4858">
        <v>120.6</v>
      </c>
      <c r="G782" s="4858">
        <v>120.6</v>
      </c>
      <c r="H782" s="4859">
        <v>120.7</v>
      </c>
      <c r="I782" s="4858">
        <v>120.7</v>
      </c>
      <c r="J782" s="4858">
        <v>120.7</v>
      </c>
      <c r="K782" s="4858">
        <v>120.2</v>
      </c>
      <c r="L782" s="4858">
        <v>120.1</v>
      </c>
      <c r="M782" s="4858">
        <v>120.1</v>
      </c>
      <c r="N782" s="4859">
        <v>120</v>
      </c>
      <c r="O782" s="4858">
        <v>120.1</v>
      </c>
      <c r="P782" s="4858">
        <v>120.1</v>
      </c>
      <c r="Q782" s="4858">
        <v>120</v>
      </c>
      <c r="R782" s="4858">
        <v>120.1</v>
      </c>
      <c r="S782" s="4858">
        <v>120</v>
      </c>
      <c r="T782" s="4858">
        <v>119.8</v>
      </c>
      <c r="U782" s="4858">
        <v>119.9</v>
      </c>
      <c r="V782" s="4859">
        <v>120</v>
      </c>
      <c r="W782" s="4858">
        <v>120.3</v>
      </c>
      <c r="X782" s="4858">
        <v>120.2</v>
      </c>
      <c r="Y782" s="4860">
        <v>120.4</v>
      </c>
      <c r="Z782" s="4858">
        <v>120.4</v>
      </c>
      <c r="AA782" s="4858">
        <v>120.3</v>
      </c>
      <c r="AB782" s="4861">
        <v>120.6</v>
      </c>
      <c r="AC782" s="1603"/>
      <c r="AD782" s="725"/>
    </row>
    <row r="783" spans="1:30" s="14" customFormat="1" ht="12.75" customHeight="1" x14ac:dyDescent="0.2">
      <c r="A783" s="5790" t="s">
        <v>228</v>
      </c>
      <c r="B783" s="5794" t="s">
        <v>167</v>
      </c>
      <c r="C783" s="1486" t="s">
        <v>641</v>
      </c>
      <c r="D783" s="643" t="s">
        <v>106</v>
      </c>
      <c r="E783" s="3899">
        <v>2198</v>
      </c>
      <c r="F783" s="3860">
        <v>2124</v>
      </c>
      <c r="G783" s="3860">
        <v>2054</v>
      </c>
      <c r="H783" s="3778">
        <v>2042</v>
      </c>
      <c r="I783" s="3860">
        <v>2096</v>
      </c>
      <c r="J783" s="3860">
        <v>2156</v>
      </c>
      <c r="K783" s="3860">
        <v>2290</v>
      </c>
      <c r="L783" s="3860">
        <v>2508</v>
      </c>
      <c r="M783" s="3860">
        <v>2730</v>
      </c>
      <c r="N783" s="3778">
        <v>2968</v>
      </c>
      <c r="O783" s="3860">
        <v>3074</v>
      </c>
      <c r="P783" s="3860">
        <v>3054</v>
      </c>
      <c r="Q783" s="3860">
        <v>3012</v>
      </c>
      <c r="R783" s="3860">
        <v>3094</v>
      </c>
      <c r="S783" s="3860">
        <v>3206</v>
      </c>
      <c r="T783" s="3860">
        <v>3184</v>
      </c>
      <c r="U783" s="3860">
        <v>3116</v>
      </c>
      <c r="V783" s="3861">
        <v>3018</v>
      </c>
      <c r="W783" s="3860">
        <v>2970</v>
      </c>
      <c r="X783" s="3860">
        <v>2862</v>
      </c>
      <c r="Y783" s="3779">
        <v>2768</v>
      </c>
      <c r="Z783" s="3860">
        <v>2672</v>
      </c>
      <c r="AA783" s="3860">
        <v>2472</v>
      </c>
      <c r="AB783" s="3900">
        <v>2322</v>
      </c>
      <c r="AC783" s="2547">
        <f>SUM(E783:AB783)</f>
        <v>63990</v>
      </c>
      <c r="AD783" s="725"/>
    </row>
    <row r="784" spans="1:30" s="14" customFormat="1" ht="12.75" customHeight="1" x14ac:dyDescent="0.2">
      <c r="A784" s="5569"/>
      <c r="B784" s="5795"/>
      <c r="C784" s="1487" t="s">
        <v>641</v>
      </c>
      <c r="D784" s="637" t="s">
        <v>107</v>
      </c>
      <c r="E784" s="3898">
        <v>694</v>
      </c>
      <c r="F784" s="3482">
        <v>694</v>
      </c>
      <c r="G784" s="3482">
        <v>686</v>
      </c>
      <c r="H784" s="3396">
        <v>678</v>
      </c>
      <c r="I784" s="3482">
        <v>682</v>
      </c>
      <c r="J784" s="3482">
        <v>690</v>
      </c>
      <c r="K784" s="3482">
        <v>694</v>
      </c>
      <c r="L784" s="3482">
        <v>738</v>
      </c>
      <c r="M784" s="3482">
        <v>706</v>
      </c>
      <c r="N784" s="3396">
        <v>706</v>
      </c>
      <c r="O784" s="3482">
        <v>696</v>
      </c>
      <c r="P784" s="3482">
        <v>682</v>
      </c>
      <c r="Q784" s="3482">
        <v>668</v>
      </c>
      <c r="R784" s="3482">
        <v>728</v>
      </c>
      <c r="S784" s="3482">
        <v>836</v>
      </c>
      <c r="T784" s="3482">
        <v>844</v>
      </c>
      <c r="U784" s="3482">
        <v>800</v>
      </c>
      <c r="V784" s="3481">
        <v>762</v>
      </c>
      <c r="W784" s="3482">
        <v>756</v>
      </c>
      <c r="X784" s="3482">
        <v>752</v>
      </c>
      <c r="Y784" s="3775">
        <v>738</v>
      </c>
      <c r="Z784" s="3482">
        <v>726</v>
      </c>
      <c r="AA784" s="3482">
        <v>706</v>
      </c>
      <c r="AB784" s="3895">
        <v>696</v>
      </c>
      <c r="AC784" s="2548">
        <f>SUM(E784:AB784)</f>
        <v>17358</v>
      </c>
      <c r="AD784" s="725"/>
    </row>
    <row r="785" spans="1:35" s="14" customFormat="1" ht="12.75" customHeight="1" x14ac:dyDescent="0.2">
      <c r="A785" s="5569"/>
      <c r="B785" s="5795"/>
      <c r="C785" s="1475" t="s">
        <v>311</v>
      </c>
      <c r="D785" s="756" t="s">
        <v>336</v>
      </c>
      <c r="E785" s="748">
        <v>2304.9598694988163</v>
      </c>
      <c r="F785" s="749">
        <v>2234.5048668552949</v>
      </c>
      <c r="G785" s="749">
        <v>2165.528111108235</v>
      </c>
      <c r="H785" s="824">
        <v>2151.6152072338587</v>
      </c>
      <c r="I785" s="749">
        <v>2204.1642407043992</v>
      </c>
      <c r="J785" s="749">
        <v>2263.7217143456483</v>
      </c>
      <c r="K785" s="749">
        <v>2392.8510191819296</v>
      </c>
      <c r="L785" s="749">
        <v>2614.3274469736953</v>
      </c>
      <c r="M785" s="749">
        <v>2819.8113412070675</v>
      </c>
      <c r="N785" s="824">
        <v>3050.8130063968197</v>
      </c>
      <c r="O785" s="749">
        <v>3151.8077352528976</v>
      </c>
      <c r="P785" s="749">
        <v>3129.2235458656514</v>
      </c>
      <c r="Q785" s="749">
        <v>3085.1852456538163</v>
      </c>
      <c r="R785" s="749">
        <v>3178.4933537762827</v>
      </c>
      <c r="S785" s="749">
        <v>3313.205698413547</v>
      </c>
      <c r="T785" s="749">
        <v>3293.9629627547424</v>
      </c>
      <c r="U785" s="749">
        <v>3217.0570402154826</v>
      </c>
      <c r="V785" s="1325">
        <v>3112.7107157588543</v>
      </c>
      <c r="W785" s="749">
        <v>3064.7081427111457</v>
      </c>
      <c r="X785" s="749">
        <v>2959.1464985701537</v>
      </c>
      <c r="Y785" s="1322">
        <v>2864.6933518266837</v>
      </c>
      <c r="Z785" s="749">
        <v>2768.873417113899</v>
      </c>
      <c r="AA785" s="749">
        <v>2570.840329542074</v>
      </c>
      <c r="AB785" s="750">
        <v>2424.0668307618912</v>
      </c>
      <c r="AC785" s="730"/>
      <c r="AD785" s="725"/>
    </row>
    <row r="786" spans="1:35" s="14" customFormat="1" ht="12.75" customHeight="1" x14ac:dyDescent="0.2">
      <c r="A786" s="5569"/>
      <c r="B786" s="5795"/>
      <c r="C786" s="1475" t="s">
        <v>338</v>
      </c>
      <c r="D786" s="637" t="s">
        <v>108</v>
      </c>
      <c r="E786" s="3550">
        <v>129.19999999999999</v>
      </c>
      <c r="F786" s="3550">
        <v>120.8</v>
      </c>
      <c r="G786" s="3550">
        <v>120</v>
      </c>
      <c r="H786" s="3601">
        <v>122.8</v>
      </c>
      <c r="I786" s="3550">
        <v>130</v>
      </c>
      <c r="J786" s="3550">
        <v>130.4</v>
      </c>
      <c r="K786" s="3550">
        <v>142.4</v>
      </c>
      <c r="L786" s="3550">
        <v>151.80000000000001</v>
      </c>
      <c r="M786" s="3550">
        <v>167</v>
      </c>
      <c r="N786" s="3601">
        <v>175</v>
      </c>
      <c r="O786" s="3550">
        <v>184.4</v>
      </c>
      <c r="P786" s="3550">
        <v>177</v>
      </c>
      <c r="Q786" s="3550">
        <v>176</v>
      </c>
      <c r="R786" s="3550">
        <v>193.8</v>
      </c>
      <c r="S786" s="3550">
        <v>186.8</v>
      </c>
      <c r="T786" s="3550">
        <v>186.6</v>
      </c>
      <c r="U786" s="3550">
        <v>180.2</v>
      </c>
      <c r="V786" s="3547">
        <v>176.2</v>
      </c>
      <c r="W786" s="3550">
        <v>172</v>
      </c>
      <c r="X786" s="3550">
        <v>169</v>
      </c>
      <c r="Y786" s="3602">
        <v>164</v>
      </c>
      <c r="Z786" s="3550">
        <v>151.80000000000001</v>
      </c>
      <c r="AA786" s="3550">
        <v>141.80000000000001</v>
      </c>
      <c r="AB786" s="3603">
        <v>136</v>
      </c>
      <c r="AC786" s="730"/>
      <c r="AD786" s="725"/>
    </row>
    <row r="787" spans="1:35" s="14" customFormat="1" ht="12.75" customHeight="1" thickBot="1" x14ac:dyDescent="0.25">
      <c r="A787" s="5569"/>
      <c r="B787" s="5795"/>
      <c r="C787" s="1444" t="s">
        <v>311</v>
      </c>
      <c r="D787" s="638" t="s">
        <v>109</v>
      </c>
      <c r="E787" s="1357">
        <f t="shared" ref="E787:AC787" si="172">E784/E783</f>
        <v>0.31574158325750684</v>
      </c>
      <c r="F787" s="1358">
        <f t="shared" si="172"/>
        <v>0.32674199623352168</v>
      </c>
      <c r="G787" s="1358">
        <f t="shared" si="172"/>
        <v>0.33398247322297953</v>
      </c>
      <c r="H787" s="1330">
        <f t="shared" si="172"/>
        <v>0.33202742409402547</v>
      </c>
      <c r="I787" s="1358">
        <f t="shared" si="172"/>
        <v>0.32538167938931295</v>
      </c>
      <c r="J787" s="1358">
        <f t="shared" si="172"/>
        <v>0.32003710575139149</v>
      </c>
      <c r="K787" s="1358">
        <f t="shared" si="172"/>
        <v>0.30305676855895197</v>
      </c>
      <c r="L787" s="1358">
        <f t="shared" si="172"/>
        <v>0.29425837320574161</v>
      </c>
      <c r="M787" s="1358">
        <f t="shared" si="172"/>
        <v>0.25860805860805863</v>
      </c>
      <c r="N787" s="1330">
        <f t="shared" si="172"/>
        <v>0.23787061994609165</v>
      </c>
      <c r="O787" s="1358">
        <f t="shared" si="172"/>
        <v>0.22641509433962265</v>
      </c>
      <c r="P787" s="1358">
        <f t="shared" si="172"/>
        <v>0.22331368696791093</v>
      </c>
      <c r="Q787" s="1358">
        <f t="shared" si="172"/>
        <v>0.22177954847277556</v>
      </c>
      <c r="R787" s="1358">
        <f t="shared" si="172"/>
        <v>0.23529411764705882</v>
      </c>
      <c r="S787" s="1358">
        <f t="shared" si="172"/>
        <v>0.26076107298814721</v>
      </c>
      <c r="T787" s="1358">
        <f t="shared" si="172"/>
        <v>0.26507537688442212</v>
      </c>
      <c r="U787" s="1358">
        <f t="shared" si="172"/>
        <v>0.25673940949935814</v>
      </c>
      <c r="V787" s="1330">
        <f t="shared" si="172"/>
        <v>0.25248508946322068</v>
      </c>
      <c r="W787" s="1358">
        <f t="shared" si="172"/>
        <v>0.25454545454545452</v>
      </c>
      <c r="X787" s="1358">
        <f t="shared" si="172"/>
        <v>0.26275331935709295</v>
      </c>
      <c r="Y787" s="1331">
        <f t="shared" si="172"/>
        <v>0.2666184971098266</v>
      </c>
      <c r="Z787" s="1358">
        <f t="shared" si="172"/>
        <v>0.2717065868263473</v>
      </c>
      <c r="AA787" s="1358">
        <f t="shared" si="172"/>
        <v>0.28559870550161814</v>
      </c>
      <c r="AB787" s="1359">
        <f t="shared" si="172"/>
        <v>0.29974160206718348</v>
      </c>
      <c r="AC787" s="770">
        <f t="shared" si="172"/>
        <v>0.2712611345522738</v>
      </c>
      <c r="AD787" s="725"/>
    </row>
    <row r="788" spans="1:35" s="72" customFormat="1" ht="24.75" customHeight="1" thickBot="1" x14ac:dyDescent="0.25">
      <c r="A788" s="1917" t="s">
        <v>304</v>
      </c>
      <c r="B788" s="1918"/>
      <c r="C788" s="2629" t="s">
        <v>311</v>
      </c>
      <c r="D788" s="2630" t="s">
        <v>347</v>
      </c>
      <c r="E788" s="2631">
        <f>SQRT(E784*E784+E783*E783)</f>
        <v>2304.9598694988163</v>
      </c>
      <c r="F788" s="2631">
        <f t="shared" ref="F788:AB788" si="173">SQRT(F784*F784+F783*F783)</f>
        <v>2234.5048668552949</v>
      </c>
      <c r="G788" s="2631">
        <f t="shared" si="173"/>
        <v>2165.528111108235</v>
      </c>
      <c r="H788" s="3091">
        <f t="shared" si="173"/>
        <v>2151.6152072338587</v>
      </c>
      <c r="I788" s="2631">
        <f t="shared" si="173"/>
        <v>2204.1642407043992</v>
      </c>
      <c r="J788" s="2631">
        <f t="shared" si="173"/>
        <v>2263.7217143456483</v>
      </c>
      <c r="K788" s="2631">
        <f t="shared" si="173"/>
        <v>2392.8510191819296</v>
      </c>
      <c r="L788" s="2631">
        <f t="shared" si="173"/>
        <v>2614.3274469736953</v>
      </c>
      <c r="M788" s="2631">
        <f t="shared" si="173"/>
        <v>2819.8113412070675</v>
      </c>
      <c r="N788" s="3091">
        <f t="shared" si="173"/>
        <v>3050.8130063968197</v>
      </c>
      <c r="O788" s="2631">
        <f t="shared" si="173"/>
        <v>3151.8077352528976</v>
      </c>
      <c r="P788" s="2631">
        <f t="shared" si="173"/>
        <v>3129.2235458656514</v>
      </c>
      <c r="Q788" s="2631">
        <f t="shared" si="173"/>
        <v>3085.1852456538163</v>
      </c>
      <c r="R788" s="2631">
        <f t="shared" si="173"/>
        <v>3178.4933537762827</v>
      </c>
      <c r="S788" s="2631">
        <f t="shared" si="173"/>
        <v>3313.205698413547</v>
      </c>
      <c r="T788" s="2631">
        <f t="shared" si="173"/>
        <v>3293.9629627547424</v>
      </c>
      <c r="U788" s="2631">
        <f t="shared" si="173"/>
        <v>3217.0570402154826</v>
      </c>
      <c r="V788" s="2631">
        <f t="shared" si="173"/>
        <v>3112.7107157588543</v>
      </c>
      <c r="W788" s="2631">
        <f t="shared" si="173"/>
        <v>3064.7081427111457</v>
      </c>
      <c r="X788" s="2631">
        <f t="shared" si="173"/>
        <v>2959.1464985701537</v>
      </c>
      <c r="Y788" s="2631">
        <f t="shared" si="173"/>
        <v>2864.6933518266837</v>
      </c>
      <c r="Z788" s="2631">
        <f t="shared" si="173"/>
        <v>2768.873417113899</v>
      </c>
      <c r="AA788" s="2631">
        <f t="shared" si="173"/>
        <v>2570.840329542074</v>
      </c>
      <c r="AB788" s="2632">
        <f t="shared" si="173"/>
        <v>2424.0668307618912</v>
      </c>
      <c r="AC788" s="2633"/>
      <c r="AD788" s="2634"/>
    </row>
    <row r="789" spans="1:35" s="14" customFormat="1" ht="21.75" customHeight="1" thickBot="1" x14ac:dyDescent="0.25">
      <c r="A789" s="4038" t="s">
        <v>104</v>
      </c>
      <c r="B789" s="4039"/>
      <c r="C789" s="782"/>
      <c r="D789" s="782"/>
      <c r="E789" s="2370">
        <v>5</v>
      </c>
      <c r="F789" s="2370">
        <v>5</v>
      </c>
      <c r="G789" s="2370">
        <v>5</v>
      </c>
      <c r="H789" s="2371">
        <v>5</v>
      </c>
      <c r="I789" s="2370">
        <v>5</v>
      </c>
      <c r="J789" s="2370">
        <v>5</v>
      </c>
      <c r="K789" s="2370">
        <v>5</v>
      </c>
      <c r="L789" s="2370">
        <v>5</v>
      </c>
      <c r="M789" s="2370">
        <v>5</v>
      </c>
      <c r="N789" s="2371">
        <v>5</v>
      </c>
      <c r="O789" s="2370">
        <v>5</v>
      </c>
      <c r="P789" s="2370">
        <v>5</v>
      </c>
      <c r="Q789" s="2370">
        <v>5</v>
      </c>
      <c r="R789" s="2370">
        <v>5</v>
      </c>
      <c r="S789" s="2370">
        <v>5</v>
      </c>
      <c r="T789" s="2370">
        <v>5</v>
      </c>
      <c r="U789" s="2370">
        <v>5</v>
      </c>
      <c r="V789" s="2370">
        <v>5</v>
      </c>
      <c r="W789" s="2370">
        <v>5</v>
      </c>
      <c r="X789" s="2370">
        <v>5</v>
      </c>
      <c r="Y789" s="2370">
        <v>5</v>
      </c>
      <c r="Z789" s="2370">
        <v>5</v>
      </c>
      <c r="AA789" s="2370">
        <v>5</v>
      </c>
      <c r="AB789" s="2370">
        <v>5</v>
      </c>
      <c r="AC789" s="783"/>
      <c r="AD789" s="725"/>
    </row>
    <row r="790" spans="1:35" s="8" customFormat="1" ht="12.75" customHeight="1" thickBot="1" x14ac:dyDescent="0.25">
      <c r="A790" s="784" t="s">
        <v>103</v>
      </c>
      <c r="B790" s="785"/>
      <c r="C790" s="786"/>
      <c r="D790" s="786"/>
      <c r="E790" s="786">
        <v>1</v>
      </c>
      <c r="F790" s="786">
        <v>2</v>
      </c>
      <c r="G790" s="786">
        <v>3</v>
      </c>
      <c r="H790" s="826">
        <v>4</v>
      </c>
      <c r="I790" s="786">
        <v>5</v>
      </c>
      <c r="J790" s="786">
        <v>6</v>
      </c>
      <c r="K790" s="786">
        <v>7</v>
      </c>
      <c r="L790" s="786">
        <v>8</v>
      </c>
      <c r="M790" s="786">
        <v>9</v>
      </c>
      <c r="N790" s="826">
        <v>10</v>
      </c>
      <c r="O790" s="786">
        <v>11</v>
      </c>
      <c r="P790" s="786">
        <v>12</v>
      </c>
      <c r="Q790" s="786">
        <v>13</v>
      </c>
      <c r="R790" s="786">
        <v>14</v>
      </c>
      <c r="S790" s="786">
        <v>15</v>
      </c>
      <c r="T790" s="786">
        <v>16</v>
      </c>
      <c r="U790" s="786">
        <v>17</v>
      </c>
      <c r="V790" s="1354">
        <v>18</v>
      </c>
      <c r="W790" s="786">
        <v>19</v>
      </c>
      <c r="X790" s="786">
        <v>20</v>
      </c>
      <c r="Y790" s="1354">
        <v>21</v>
      </c>
      <c r="Z790" s="786">
        <v>22</v>
      </c>
      <c r="AA790" s="786">
        <v>23</v>
      </c>
      <c r="AB790" s="786">
        <v>24</v>
      </c>
      <c r="AC790" s="787"/>
      <c r="AD790" s="725"/>
    </row>
    <row r="791" spans="1:35" s="8" customFormat="1" ht="18" customHeight="1" thickBot="1" x14ac:dyDescent="0.25">
      <c r="A791" s="1919" t="s">
        <v>114</v>
      </c>
      <c r="B791" s="1920"/>
      <c r="C791" s="2772" t="s">
        <v>338</v>
      </c>
      <c r="D791" s="1921" t="s">
        <v>110</v>
      </c>
      <c r="E791" s="4647">
        <v>10.4</v>
      </c>
      <c r="F791" s="4647">
        <v>10.5</v>
      </c>
      <c r="G791" s="4647">
        <v>10.4</v>
      </c>
      <c r="H791" s="4648">
        <v>10.4</v>
      </c>
      <c r="I791" s="4647">
        <v>10.4</v>
      </c>
      <c r="J791" s="4647">
        <v>10.4</v>
      </c>
      <c r="K791" s="4647">
        <v>10.4</v>
      </c>
      <c r="L791" s="4647">
        <v>10.4</v>
      </c>
      <c r="M791" s="4647">
        <v>10.4</v>
      </c>
      <c r="N791" s="4648">
        <v>10.4</v>
      </c>
      <c r="O791" s="4647">
        <v>10.4</v>
      </c>
      <c r="P791" s="4647">
        <v>10.4</v>
      </c>
      <c r="Q791" s="4647">
        <v>10.4</v>
      </c>
      <c r="R791" s="4647">
        <v>10.3</v>
      </c>
      <c r="S791" s="4647">
        <v>10.3</v>
      </c>
      <c r="T791" s="4647">
        <v>10.3</v>
      </c>
      <c r="U791" s="4647">
        <v>10.3</v>
      </c>
      <c r="V791" s="4647">
        <v>10.3</v>
      </c>
      <c r="W791" s="4647">
        <v>10.4</v>
      </c>
      <c r="X791" s="4649">
        <v>10.4</v>
      </c>
      <c r="Y791" s="4649">
        <v>10.4</v>
      </c>
      <c r="Z791" s="4647">
        <v>10.4</v>
      </c>
      <c r="AA791" s="4647">
        <v>10.4</v>
      </c>
      <c r="AB791" s="4647">
        <v>10.4</v>
      </c>
      <c r="AC791" s="1922"/>
      <c r="AD791" s="725"/>
    </row>
    <row r="792" spans="1:35" s="7" customFormat="1" ht="12.75" customHeight="1" x14ac:dyDescent="0.2">
      <c r="A792" s="5790" t="s">
        <v>145</v>
      </c>
      <c r="B792" s="5790" t="s">
        <v>83</v>
      </c>
      <c r="C792" s="1475" t="s">
        <v>311</v>
      </c>
      <c r="D792" s="629" t="s">
        <v>106</v>
      </c>
      <c r="E792" s="4264">
        <v>467.40000000000003</v>
      </c>
      <c r="F792" s="4249">
        <v>456</v>
      </c>
      <c r="G792" s="4249">
        <v>443.40000000000003</v>
      </c>
      <c r="H792" s="4248">
        <v>437.40000000000003</v>
      </c>
      <c r="I792" s="4249">
        <v>436.8</v>
      </c>
      <c r="J792" s="4249">
        <v>448.2</v>
      </c>
      <c r="K792" s="4249">
        <v>463.2</v>
      </c>
      <c r="L792" s="4249">
        <v>511.2</v>
      </c>
      <c r="M792" s="4249">
        <v>540.6</v>
      </c>
      <c r="N792" s="4248">
        <v>577.20000000000005</v>
      </c>
      <c r="O792" s="4249">
        <v>556.20000000000005</v>
      </c>
      <c r="P792" s="4249">
        <v>558</v>
      </c>
      <c r="Q792" s="4249">
        <v>557.4</v>
      </c>
      <c r="R792" s="4249">
        <v>576.6</v>
      </c>
      <c r="S792" s="4249">
        <v>615.6</v>
      </c>
      <c r="T792" s="4249">
        <v>623.4</v>
      </c>
      <c r="U792" s="4249">
        <v>591</v>
      </c>
      <c r="V792" s="4248">
        <v>573</v>
      </c>
      <c r="W792" s="4249">
        <v>566.4</v>
      </c>
      <c r="X792" s="4249">
        <v>543.6</v>
      </c>
      <c r="Y792" s="4249">
        <v>511.8</v>
      </c>
      <c r="Z792" s="4249">
        <v>502.8</v>
      </c>
      <c r="AA792" s="4249">
        <v>499.2</v>
      </c>
      <c r="AB792" s="4265">
        <v>478.2</v>
      </c>
      <c r="AC792" s="4269">
        <f>SUM(E792:AB792)</f>
        <v>12534.6</v>
      </c>
      <c r="AD792" s="725"/>
    </row>
    <row r="793" spans="1:35" s="7" customFormat="1" ht="12.75" customHeight="1" x14ac:dyDescent="0.2">
      <c r="A793" s="5569"/>
      <c r="B793" s="5569"/>
      <c r="C793" s="1475" t="s">
        <v>311</v>
      </c>
      <c r="D793" s="606" t="s">
        <v>107</v>
      </c>
      <c r="E793" s="4266">
        <v>120.60000000000001</v>
      </c>
      <c r="F793" s="4254">
        <v>119.4</v>
      </c>
      <c r="G793" s="4254">
        <v>118.2</v>
      </c>
      <c r="H793" s="4253">
        <v>117.60000000000001</v>
      </c>
      <c r="I793" s="4254">
        <v>118.2</v>
      </c>
      <c r="J793" s="4254">
        <v>118.8</v>
      </c>
      <c r="K793" s="4254">
        <v>120.60000000000001</v>
      </c>
      <c r="L793" s="4254">
        <v>139.20000000000002</v>
      </c>
      <c r="M793" s="4254">
        <v>138.6</v>
      </c>
      <c r="N793" s="4253">
        <v>135</v>
      </c>
      <c r="O793" s="4254">
        <v>117.60000000000001</v>
      </c>
      <c r="P793" s="4254">
        <v>106.8</v>
      </c>
      <c r="Q793" s="4254">
        <v>105.60000000000001</v>
      </c>
      <c r="R793" s="4254">
        <v>136.19999999999999</v>
      </c>
      <c r="S793" s="4254">
        <v>165</v>
      </c>
      <c r="T793" s="4254">
        <v>168.6</v>
      </c>
      <c r="U793" s="4254">
        <v>138.6</v>
      </c>
      <c r="V793" s="4253">
        <v>128.4</v>
      </c>
      <c r="W793" s="4254">
        <v>127.8</v>
      </c>
      <c r="X793" s="4254">
        <v>128.4</v>
      </c>
      <c r="Y793" s="4254">
        <v>123</v>
      </c>
      <c r="Z793" s="4254">
        <v>119.4</v>
      </c>
      <c r="AA793" s="4254">
        <v>121.2</v>
      </c>
      <c r="AB793" s="4267">
        <v>120.60000000000001</v>
      </c>
      <c r="AC793" s="4270">
        <f>SUM(E793:AB793)</f>
        <v>3053.4</v>
      </c>
      <c r="AD793" s="725"/>
    </row>
    <row r="794" spans="1:35" s="7" customFormat="1" ht="12.75" customHeight="1" x14ac:dyDescent="0.2">
      <c r="A794" s="5569"/>
      <c r="B794" s="5569"/>
      <c r="C794" s="1475" t="s">
        <v>311</v>
      </c>
      <c r="D794" s="734" t="s">
        <v>336</v>
      </c>
      <c r="E794" s="748">
        <v>482.70811055958035</v>
      </c>
      <c r="F794" s="749">
        <v>471.37284605713126</v>
      </c>
      <c r="G794" s="749">
        <v>458.88429914304106</v>
      </c>
      <c r="H794" s="1325">
        <v>452.9332401138164</v>
      </c>
      <c r="I794" s="749">
        <v>452.51019878009379</v>
      </c>
      <c r="J794" s="749">
        <v>463.67734471289407</v>
      </c>
      <c r="K794" s="749">
        <v>478.64245528369088</v>
      </c>
      <c r="L794" s="749">
        <v>529.81325011743525</v>
      </c>
      <c r="M794" s="749">
        <v>558.08450972948538</v>
      </c>
      <c r="N794" s="1325">
        <v>592.77722628319657</v>
      </c>
      <c r="O794" s="749">
        <v>568.49643798356385</v>
      </c>
      <c r="P794" s="749">
        <v>568.12871780961746</v>
      </c>
      <c r="Q794" s="749">
        <v>567.31483322754741</v>
      </c>
      <c r="R794" s="749">
        <v>592.46772063969865</v>
      </c>
      <c r="S794" s="749">
        <v>637.3290829704855</v>
      </c>
      <c r="T794" s="749">
        <v>645.79681015006577</v>
      </c>
      <c r="U794" s="749">
        <v>607.03456244269978</v>
      </c>
      <c r="V794" s="1325">
        <v>587.20997947923195</v>
      </c>
      <c r="W794" s="749">
        <v>580.63913061384346</v>
      </c>
      <c r="X794" s="749">
        <v>558.55843024700653</v>
      </c>
      <c r="Y794" s="749">
        <v>526.37271965784851</v>
      </c>
      <c r="Z794" s="749">
        <v>516.78254614489447</v>
      </c>
      <c r="AA794" s="749">
        <v>513.70232625519611</v>
      </c>
      <c r="AB794" s="750">
        <v>493.17299196123872</v>
      </c>
      <c r="AC794" s="4271"/>
      <c r="AD794" s="725"/>
    </row>
    <row r="795" spans="1:35" s="7" customFormat="1" ht="12.75" customHeight="1" x14ac:dyDescent="0.2">
      <c r="A795" s="5569"/>
      <c r="B795" s="5569"/>
      <c r="C795" s="1475" t="s">
        <v>338</v>
      </c>
      <c r="D795" s="606" t="s">
        <v>108</v>
      </c>
      <c r="E795" s="3549">
        <v>28</v>
      </c>
      <c r="F795" s="3550">
        <v>25.1</v>
      </c>
      <c r="G795" s="3550">
        <v>23.5</v>
      </c>
      <c r="H795" s="3601">
        <v>24.6</v>
      </c>
      <c r="I795" s="3550">
        <v>25.2</v>
      </c>
      <c r="J795" s="3550">
        <v>25.9</v>
      </c>
      <c r="K795" s="3550">
        <v>27.2</v>
      </c>
      <c r="L795" s="3550">
        <v>27.5</v>
      </c>
      <c r="M795" s="3550">
        <v>31.3</v>
      </c>
      <c r="N795" s="3601">
        <v>30.9</v>
      </c>
      <c r="O795" s="3550">
        <v>29.2</v>
      </c>
      <c r="P795" s="3550">
        <v>29</v>
      </c>
      <c r="Q795" s="3550">
        <v>28</v>
      </c>
      <c r="R795" s="3550">
        <v>34.4</v>
      </c>
      <c r="S795" s="3550">
        <v>36.799999999999997</v>
      </c>
      <c r="T795" s="3550">
        <v>32.299999999999997</v>
      </c>
      <c r="U795" s="3550">
        <v>32.700000000000003</v>
      </c>
      <c r="V795" s="3547">
        <v>32.9</v>
      </c>
      <c r="W795" s="3550">
        <v>33.9</v>
      </c>
      <c r="X795" s="3550">
        <v>31</v>
      </c>
      <c r="Y795" s="3602">
        <v>29.8</v>
      </c>
      <c r="Z795" s="3550">
        <v>28.9</v>
      </c>
      <c r="AA795" s="3550">
        <v>27.4</v>
      </c>
      <c r="AB795" s="3603">
        <v>26.5</v>
      </c>
      <c r="AC795" s="4271"/>
      <c r="AD795" s="725"/>
    </row>
    <row r="796" spans="1:35" s="7" customFormat="1" ht="13.5" thickBot="1" x14ac:dyDescent="0.25">
      <c r="A796" s="5570"/>
      <c r="B796" s="5570"/>
      <c r="C796" s="2767" t="s">
        <v>311</v>
      </c>
      <c r="D796" s="639" t="s">
        <v>109</v>
      </c>
      <c r="E796" s="1357">
        <v>0.25802310654685495</v>
      </c>
      <c r="F796" s="1358">
        <v>0.26184210526315793</v>
      </c>
      <c r="G796" s="1358">
        <v>0.26657645466847091</v>
      </c>
      <c r="H796" s="1330">
        <v>0.26886145404663925</v>
      </c>
      <c r="I796" s="1358">
        <v>0.27060439560439559</v>
      </c>
      <c r="J796" s="1358">
        <v>0.26506024096385544</v>
      </c>
      <c r="K796" s="1358">
        <v>0.26036269430051817</v>
      </c>
      <c r="L796" s="1358">
        <v>0.27230046948356812</v>
      </c>
      <c r="M796" s="1358">
        <v>0.25638179800221972</v>
      </c>
      <c r="N796" s="1330">
        <v>0.23388773388773387</v>
      </c>
      <c r="O796" s="1358">
        <v>0.21143473570658036</v>
      </c>
      <c r="P796" s="1358">
        <v>0.1913978494623656</v>
      </c>
      <c r="Q796" s="1358">
        <v>0.18945102260495159</v>
      </c>
      <c r="R796" s="1358">
        <v>0.23621227887617063</v>
      </c>
      <c r="S796" s="1358">
        <v>0.26803118908382068</v>
      </c>
      <c r="T796" s="3902">
        <v>0.27045235803657364</v>
      </c>
      <c r="U796" s="1358">
        <v>0.23451776649746192</v>
      </c>
      <c r="V796" s="1330">
        <v>0.22408376963350787</v>
      </c>
      <c r="W796" s="1358">
        <v>0.22563559322033899</v>
      </c>
      <c r="X796" s="1358">
        <v>0.23620309050772628</v>
      </c>
      <c r="Y796" s="1331">
        <v>0.2403282532239156</v>
      </c>
      <c r="Z796" s="1358">
        <v>0.23747016706443916</v>
      </c>
      <c r="AA796" s="1358">
        <v>0.24278846153846154</v>
      </c>
      <c r="AB796" s="1359">
        <v>0.25219573400250944</v>
      </c>
      <c r="AC796" s="4272">
        <f t="shared" ref="AC796" si="174">AC793/AC792</f>
        <v>0.24359772150686898</v>
      </c>
      <c r="AD796" s="725"/>
    </row>
    <row r="797" spans="1:35" s="7" customFormat="1" ht="12.75" customHeight="1" x14ac:dyDescent="0.2">
      <c r="A797" s="5790" t="s">
        <v>146</v>
      </c>
      <c r="B797" s="5794" t="s">
        <v>314</v>
      </c>
      <c r="C797" s="1486" t="s">
        <v>641</v>
      </c>
      <c r="D797" s="753" t="s">
        <v>106</v>
      </c>
      <c r="E797" s="3901">
        <v>141.6</v>
      </c>
      <c r="F797" s="3779">
        <v>137.4</v>
      </c>
      <c r="G797" s="3779">
        <v>134.4</v>
      </c>
      <c r="H797" s="3778">
        <v>139.20000000000002</v>
      </c>
      <c r="I797" s="3779">
        <v>141.6</v>
      </c>
      <c r="J797" s="3779">
        <v>137.4</v>
      </c>
      <c r="K797" s="3779">
        <v>133.19999999999999</v>
      </c>
      <c r="L797" s="3779">
        <v>126</v>
      </c>
      <c r="M797" s="3779">
        <v>147</v>
      </c>
      <c r="N797" s="3778">
        <v>145.20000000000002</v>
      </c>
      <c r="O797" s="3779">
        <v>145.80000000000001</v>
      </c>
      <c r="P797" s="3779">
        <v>135.6</v>
      </c>
      <c r="Q797" s="3779">
        <v>141</v>
      </c>
      <c r="R797" s="3779">
        <v>151.20000000000002</v>
      </c>
      <c r="S797" s="3779">
        <v>152.4</v>
      </c>
      <c r="T797" s="3779">
        <v>148.80000000000001</v>
      </c>
      <c r="U797" s="3779">
        <v>142.80000000000001</v>
      </c>
      <c r="V797" s="3778">
        <v>142.20000000000002</v>
      </c>
      <c r="W797" s="3779">
        <v>139.80000000000001</v>
      </c>
      <c r="X797" s="3779">
        <v>144.6</v>
      </c>
      <c r="Y797" s="3779">
        <v>139.20000000000002</v>
      </c>
      <c r="Z797" s="3779">
        <v>147.6</v>
      </c>
      <c r="AA797" s="3779">
        <v>141</v>
      </c>
      <c r="AB797" s="3897">
        <v>136.19999999999999</v>
      </c>
      <c r="AC797" s="4269">
        <f>SUM(E797:AB797)</f>
        <v>3391.2</v>
      </c>
      <c r="AD797" s="725"/>
    </row>
    <row r="798" spans="1:35" s="7" customFormat="1" ht="12.75" customHeight="1" x14ac:dyDescent="0.2">
      <c r="A798" s="5569"/>
      <c r="B798" s="5795"/>
      <c r="C798" s="1487" t="s">
        <v>641</v>
      </c>
      <c r="D798" s="757" t="s">
        <v>107</v>
      </c>
      <c r="E798" s="3774">
        <v>15.6</v>
      </c>
      <c r="F798" s="3482">
        <v>16.2</v>
      </c>
      <c r="G798" s="3482">
        <v>15.6</v>
      </c>
      <c r="H798" s="3396">
        <v>15.6</v>
      </c>
      <c r="I798" s="3482">
        <v>15</v>
      </c>
      <c r="J798" s="3482">
        <v>16.2</v>
      </c>
      <c r="K798" s="3482">
        <v>16.8</v>
      </c>
      <c r="L798" s="3482">
        <v>16.8</v>
      </c>
      <c r="M798" s="3482">
        <v>10.200000000000001</v>
      </c>
      <c r="N798" s="3396">
        <v>7.8</v>
      </c>
      <c r="O798" s="3482">
        <v>8.4</v>
      </c>
      <c r="P798" s="3482">
        <v>6.6000000000000005</v>
      </c>
      <c r="Q798" s="3482">
        <v>9</v>
      </c>
      <c r="R798" s="3482">
        <v>16.8</v>
      </c>
      <c r="S798" s="3482">
        <v>16.8</v>
      </c>
      <c r="T798" s="3482">
        <v>19.8</v>
      </c>
      <c r="U798" s="3482">
        <v>16.2</v>
      </c>
      <c r="V798" s="3481">
        <v>16.2</v>
      </c>
      <c r="W798" s="3482">
        <v>18</v>
      </c>
      <c r="X798" s="3482">
        <v>18</v>
      </c>
      <c r="Y798" s="3775">
        <v>15.6</v>
      </c>
      <c r="Z798" s="3482">
        <v>16.2</v>
      </c>
      <c r="AA798" s="3482">
        <v>16.8</v>
      </c>
      <c r="AB798" s="3895">
        <v>16.2</v>
      </c>
      <c r="AC798" s="4270">
        <f>SUM(E798:AB798)</f>
        <v>356.40000000000003</v>
      </c>
      <c r="AD798" s="2243"/>
      <c r="AE798" s="2244"/>
      <c r="AF798" s="2244"/>
      <c r="AG798" s="2244"/>
      <c r="AH798" s="2244"/>
      <c r="AI798" s="2244"/>
    </row>
    <row r="799" spans="1:35" s="7" customFormat="1" ht="12.75" customHeight="1" x14ac:dyDescent="0.2">
      <c r="A799" s="5569"/>
      <c r="B799" s="5795"/>
      <c r="C799" s="1475" t="s">
        <v>311</v>
      </c>
      <c r="D799" s="734" t="s">
        <v>336</v>
      </c>
      <c r="E799" s="748">
        <v>142.45673027273929</v>
      </c>
      <c r="F799" s="749">
        <v>138.35172568493681</v>
      </c>
      <c r="G799" s="749">
        <v>135.30232813961481</v>
      </c>
      <c r="H799" s="1325">
        <v>140.07141035914503</v>
      </c>
      <c r="I799" s="749">
        <v>142.39227507136755</v>
      </c>
      <c r="J799" s="749">
        <v>138.35172568493681</v>
      </c>
      <c r="K799" s="749">
        <v>134.2552792258092</v>
      </c>
      <c r="L799" s="749">
        <v>127.11506598354107</v>
      </c>
      <c r="M799" s="749">
        <v>147.35345262327584</v>
      </c>
      <c r="N799" s="1325">
        <v>145.40935320673154</v>
      </c>
      <c r="O799" s="749">
        <v>146.04177484541881</v>
      </c>
      <c r="P799" s="749">
        <v>135.76052445390744</v>
      </c>
      <c r="Q799" s="749">
        <v>141.28694207179942</v>
      </c>
      <c r="R799" s="749">
        <v>152.13047032070861</v>
      </c>
      <c r="S799" s="749">
        <v>153.32318807016767</v>
      </c>
      <c r="T799" s="749">
        <v>150.11155851565863</v>
      </c>
      <c r="U799" s="749">
        <v>143.71596988504794</v>
      </c>
      <c r="V799" s="1325">
        <v>143.11980994956639</v>
      </c>
      <c r="W799" s="749">
        <v>140.95403506107942</v>
      </c>
      <c r="X799" s="749">
        <v>145.71602519970136</v>
      </c>
      <c r="Y799" s="749">
        <v>140.07141035914503</v>
      </c>
      <c r="Z799" s="749">
        <v>148.48636301021045</v>
      </c>
      <c r="AA799" s="749">
        <v>141.99732391844574</v>
      </c>
      <c r="AB799" s="750">
        <v>137.16005249342825</v>
      </c>
      <c r="AC799" s="4271"/>
      <c r="AD799" s="725"/>
    </row>
    <row r="800" spans="1:35" s="7" customFormat="1" ht="12.75" customHeight="1" x14ac:dyDescent="0.2">
      <c r="A800" s="5569"/>
      <c r="B800" s="5795"/>
      <c r="C800" s="1475" t="s">
        <v>338</v>
      </c>
      <c r="D800" s="606" t="s">
        <v>108</v>
      </c>
      <c r="E800" s="3549">
        <v>7.9</v>
      </c>
      <c r="F800" s="3550">
        <v>6.5</v>
      </c>
      <c r="G800" s="3550">
        <v>7.7</v>
      </c>
      <c r="H800" s="3547">
        <v>6.9</v>
      </c>
      <c r="I800" s="3550">
        <v>5.3</v>
      </c>
      <c r="J800" s="3550">
        <v>5.6</v>
      </c>
      <c r="K800" s="3550">
        <v>5.4</v>
      </c>
      <c r="L800" s="3550">
        <v>6.5</v>
      </c>
      <c r="M800" s="3550">
        <v>7.1</v>
      </c>
      <c r="N800" s="3547">
        <v>6.9</v>
      </c>
      <c r="O800" s="3550">
        <v>6.7</v>
      </c>
      <c r="P800" s="3550">
        <v>6.3</v>
      </c>
      <c r="Q800" s="3550">
        <v>6.3</v>
      </c>
      <c r="R800" s="3550">
        <v>7.1</v>
      </c>
      <c r="S800" s="3550">
        <v>7.9</v>
      </c>
      <c r="T800" s="3550">
        <v>7.4</v>
      </c>
      <c r="U800" s="3550">
        <v>7.4</v>
      </c>
      <c r="V800" s="3547">
        <v>7.9</v>
      </c>
      <c r="W800" s="3550">
        <v>6.2</v>
      </c>
      <c r="X800" s="3550">
        <v>7.6</v>
      </c>
      <c r="Y800" s="3545">
        <v>8.3000000000000007</v>
      </c>
      <c r="Z800" s="3550">
        <v>7.7</v>
      </c>
      <c r="AA800" s="3550">
        <v>6.2</v>
      </c>
      <c r="AB800" s="3578">
        <v>6.9</v>
      </c>
      <c r="AC800" s="4271"/>
      <c r="AD800" s="725"/>
    </row>
    <row r="801" spans="1:30" s="7" customFormat="1" ht="12.75" customHeight="1" thickBot="1" x14ac:dyDescent="0.25">
      <c r="A801" s="5570"/>
      <c r="B801" s="5796"/>
      <c r="C801" s="1444" t="s">
        <v>311</v>
      </c>
      <c r="D801" s="754" t="s">
        <v>109</v>
      </c>
      <c r="E801" s="780">
        <v>0.11016949152542373</v>
      </c>
      <c r="F801" s="781">
        <v>0.11790393013100435</v>
      </c>
      <c r="G801" s="781">
        <v>0.11607142857142856</v>
      </c>
      <c r="H801" s="825">
        <v>0.11206896551724137</v>
      </c>
      <c r="I801" s="781">
        <v>0.10593220338983052</v>
      </c>
      <c r="J801" s="781">
        <v>0.11790393013100435</v>
      </c>
      <c r="K801" s="781">
        <v>0.12612612612612614</v>
      </c>
      <c r="L801" s="781">
        <v>0.13333333333333333</v>
      </c>
      <c r="M801" s="781">
        <v>6.938775510204083E-2</v>
      </c>
      <c r="N801" s="825">
        <v>5.3719008264462804E-2</v>
      </c>
      <c r="O801" s="781">
        <v>5.761316872427983E-2</v>
      </c>
      <c r="P801" s="781">
        <v>4.8672566371681422E-2</v>
      </c>
      <c r="Q801" s="781">
        <v>6.3829787234042548E-2</v>
      </c>
      <c r="R801" s="781">
        <v>0.1111111111111111</v>
      </c>
      <c r="S801" s="781">
        <v>0.11023622047244094</v>
      </c>
      <c r="T801" s="781">
        <v>0.13306451612903225</v>
      </c>
      <c r="U801" s="781">
        <v>0.11344537815126049</v>
      </c>
      <c r="V801" s="825">
        <v>0.11392405063291138</v>
      </c>
      <c r="W801" s="781">
        <v>0.12875536480686695</v>
      </c>
      <c r="X801" s="781">
        <v>0.12448132780082988</v>
      </c>
      <c r="Y801" s="1323">
        <v>0.11206896551724137</v>
      </c>
      <c r="Z801" s="781">
        <v>0.10975609756097561</v>
      </c>
      <c r="AA801" s="781">
        <v>0.11914893617021277</v>
      </c>
      <c r="AB801" s="791">
        <v>0.11894273127753305</v>
      </c>
      <c r="AC801" s="4273">
        <f t="shared" ref="AC801" si="175">AC798/AC797</f>
        <v>0.1050955414012739</v>
      </c>
      <c r="AD801" s="725"/>
    </row>
    <row r="802" spans="1:30" s="7" customFormat="1" ht="12.75" customHeight="1" x14ac:dyDescent="0.2">
      <c r="A802" s="5792" t="s">
        <v>116</v>
      </c>
      <c r="B802" s="5790" t="s">
        <v>82</v>
      </c>
      <c r="C802" s="1486" t="s">
        <v>641</v>
      </c>
      <c r="D802" s="629" t="s">
        <v>106</v>
      </c>
      <c r="E802" s="3458">
        <v>13.200000000000001</v>
      </c>
      <c r="F802" s="3459">
        <v>13.200000000000001</v>
      </c>
      <c r="G802" s="3459">
        <v>13.200000000000001</v>
      </c>
      <c r="H802" s="3784">
        <v>12.6</v>
      </c>
      <c r="I802" s="3459">
        <v>13.200000000000001</v>
      </c>
      <c r="J802" s="3459">
        <v>13.200000000000001</v>
      </c>
      <c r="K802" s="3459">
        <v>14.4</v>
      </c>
      <c r="L802" s="3459">
        <v>28.2</v>
      </c>
      <c r="M802" s="3459">
        <v>28.2</v>
      </c>
      <c r="N802" s="3784">
        <v>16.2</v>
      </c>
      <c r="O802" s="3459">
        <v>24</v>
      </c>
      <c r="P802" s="3459">
        <v>32.4</v>
      </c>
      <c r="Q802" s="3459">
        <v>17.400000000000002</v>
      </c>
      <c r="R802" s="3459">
        <v>16.2</v>
      </c>
      <c r="S802" s="3459">
        <v>16.2</v>
      </c>
      <c r="T802" s="3459">
        <v>16.2</v>
      </c>
      <c r="U802" s="3459">
        <v>17.400000000000002</v>
      </c>
      <c r="V802" s="3460">
        <v>16.2</v>
      </c>
      <c r="W802" s="3459">
        <v>14.4</v>
      </c>
      <c r="X802" s="3459">
        <v>28.2</v>
      </c>
      <c r="Y802" s="3782">
        <v>37.800000000000004</v>
      </c>
      <c r="Z802" s="3459">
        <v>29.400000000000002</v>
      </c>
      <c r="AA802" s="3459">
        <v>14.4</v>
      </c>
      <c r="AB802" s="3785">
        <v>15</v>
      </c>
      <c r="AC802" s="4274">
        <f>SUM(E802:AB802)</f>
        <v>460.7999999999999</v>
      </c>
      <c r="AD802" s="725"/>
    </row>
    <row r="803" spans="1:30" s="7" customFormat="1" ht="12.75" customHeight="1" x14ac:dyDescent="0.2">
      <c r="A803" s="5567"/>
      <c r="B803" s="5569"/>
      <c r="C803" s="1487" t="s">
        <v>641</v>
      </c>
      <c r="D803" s="606" t="s">
        <v>107</v>
      </c>
      <c r="E803" s="3462">
        <v>18</v>
      </c>
      <c r="F803" s="3463">
        <v>17.400000000000002</v>
      </c>
      <c r="G803" s="3463">
        <v>18</v>
      </c>
      <c r="H803" s="3396">
        <v>17.400000000000002</v>
      </c>
      <c r="I803" s="3463">
        <v>18</v>
      </c>
      <c r="J803" s="3463">
        <v>17.400000000000002</v>
      </c>
      <c r="K803" s="3463">
        <v>18</v>
      </c>
      <c r="L803" s="3463">
        <v>27</v>
      </c>
      <c r="M803" s="3463">
        <v>26.400000000000002</v>
      </c>
      <c r="N803" s="3396">
        <v>18</v>
      </c>
      <c r="O803" s="3463">
        <v>22.8</v>
      </c>
      <c r="P803" s="3463">
        <v>28.8</v>
      </c>
      <c r="Q803" s="3463">
        <v>18</v>
      </c>
      <c r="R803" s="3463">
        <v>18.600000000000001</v>
      </c>
      <c r="S803" s="3463">
        <v>18</v>
      </c>
      <c r="T803" s="3463">
        <v>18</v>
      </c>
      <c r="U803" s="3463">
        <v>18.600000000000001</v>
      </c>
      <c r="V803" s="3464">
        <v>16.8</v>
      </c>
      <c r="W803" s="3463">
        <v>17.400000000000002</v>
      </c>
      <c r="X803" s="3463">
        <v>26.400000000000002</v>
      </c>
      <c r="Y803" s="3775">
        <v>31.8</v>
      </c>
      <c r="Z803" s="3463">
        <v>26.400000000000002</v>
      </c>
      <c r="AA803" s="3463">
        <v>17.400000000000002</v>
      </c>
      <c r="AB803" s="3786">
        <v>17.400000000000002</v>
      </c>
      <c r="AC803" s="4270">
        <f>SUM(E803:AB803)</f>
        <v>492</v>
      </c>
      <c r="AD803" s="725"/>
    </row>
    <row r="804" spans="1:30" s="7" customFormat="1" ht="12.75" customHeight="1" x14ac:dyDescent="0.2">
      <c r="A804" s="5567"/>
      <c r="B804" s="5569"/>
      <c r="C804" s="1475" t="s">
        <v>311</v>
      </c>
      <c r="D804" s="734" t="s">
        <v>336</v>
      </c>
      <c r="E804" s="748">
        <v>22.321290285285929</v>
      </c>
      <c r="F804" s="749">
        <v>21.840329667841559</v>
      </c>
      <c r="G804" s="749">
        <v>22.321290285285929</v>
      </c>
      <c r="H804" s="824">
        <v>21.483016547961789</v>
      </c>
      <c r="I804" s="749">
        <v>22.321290285285929</v>
      </c>
      <c r="J804" s="749">
        <v>21.840329667841559</v>
      </c>
      <c r="K804" s="749">
        <v>23.051247254758255</v>
      </c>
      <c r="L804" s="749">
        <v>39.041516363993857</v>
      </c>
      <c r="M804" s="749">
        <v>38.629004646767697</v>
      </c>
      <c r="N804" s="824">
        <v>24.216523284732681</v>
      </c>
      <c r="O804" s="749">
        <v>33.103474137920934</v>
      </c>
      <c r="P804" s="749">
        <v>43.349740483652262</v>
      </c>
      <c r="Q804" s="749">
        <v>25.035175254030079</v>
      </c>
      <c r="R804" s="749">
        <v>24.665765749313362</v>
      </c>
      <c r="S804" s="749">
        <v>24.216523284732681</v>
      </c>
      <c r="T804" s="749">
        <v>24.216523284732681</v>
      </c>
      <c r="U804" s="749">
        <v>25.46998233214935</v>
      </c>
      <c r="V804" s="1325">
        <v>23.338380406532071</v>
      </c>
      <c r="W804" s="749">
        <v>22.585836269662455</v>
      </c>
      <c r="X804" s="749">
        <v>38.629004646767697</v>
      </c>
      <c r="Y804" s="1322">
        <v>49.39716591060666</v>
      </c>
      <c r="Z804" s="749">
        <v>39.513541982464695</v>
      </c>
      <c r="AA804" s="749">
        <v>22.585836269662455</v>
      </c>
      <c r="AB804" s="750">
        <v>22.973027662891976</v>
      </c>
      <c r="AC804" s="4271"/>
      <c r="AD804" s="725"/>
    </row>
    <row r="805" spans="1:30" s="7" customFormat="1" ht="12.75" customHeight="1" x14ac:dyDescent="0.2">
      <c r="A805" s="5567"/>
      <c r="B805" s="5569"/>
      <c r="C805" s="1475" t="s">
        <v>311</v>
      </c>
      <c r="D805" s="606" t="s">
        <v>108</v>
      </c>
      <c r="E805" s="1863">
        <v>1.2391541302759241</v>
      </c>
      <c r="F805" s="1864">
        <v>1.2009066869446183</v>
      </c>
      <c r="G805" s="1864">
        <v>1.2391541302759241</v>
      </c>
      <c r="H805" s="1756">
        <v>1.1926178256702813</v>
      </c>
      <c r="I805" s="1864">
        <v>1.2391541302759241</v>
      </c>
      <c r="J805" s="1864">
        <v>1.2124538666267783</v>
      </c>
      <c r="K805" s="1864">
        <v>1.2796772892010868</v>
      </c>
      <c r="L805" s="1864">
        <v>2.167368267531061</v>
      </c>
      <c r="M805" s="1864">
        <v>2.1444679068594845</v>
      </c>
      <c r="N805" s="1756">
        <v>1.3443669458920438</v>
      </c>
      <c r="O805" s="1864">
        <v>1.8377211254461989</v>
      </c>
      <c r="P805" s="1864">
        <v>2.4065369555324092</v>
      </c>
      <c r="Q805" s="1864">
        <v>1.3898139588580505</v>
      </c>
      <c r="R805" s="1864">
        <v>1.3826006305955651</v>
      </c>
      <c r="S805" s="1864">
        <v>1.3574190521628402</v>
      </c>
      <c r="T805" s="1864">
        <v>1.3574190521628402</v>
      </c>
      <c r="U805" s="1864">
        <v>1.4276797238564505</v>
      </c>
      <c r="V805" s="1756">
        <v>1.3081961369088524</v>
      </c>
      <c r="W805" s="1864">
        <v>1.2538402548233107</v>
      </c>
      <c r="X805" s="1864">
        <v>2.1444679068594845</v>
      </c>
      <c r="Y805" s="1864">
        <v>2.7422564457397467</v>
      </c>
      <c r="Z805" s="1864">
        <v>2.1935725096357284</v>
      </c>
      <c r="AA805" s="1864">
        <v>1.2538402548233107</v>
      </c>
      <c r="AB805" s="4650">
        <v>1.2753349716607119</v>
      </c>
      <c r="AC805" s="4271"/>
      <c r="AD805" s="725"/>
    </row>
    <row r="806" spans="1:30" s="7" customFormat="1" ht="12.75" customHeight="1" thickBot="1" x14ac:dyDescent="0.25">
      <c r="A806" s="5568"/>
      <c r="B806" s="5570"/>
      <c r="C806" s="1444" t="s">
        <v>311</v>
      </c>
      <c r="D806" s="607" t="s">
        <v>109</v>
      </c>
      <c r="E806" s="1357">
        <v>1.3636363636363635</v>
      </c>
      <c r="F806" s="1358">
        <v>1.3181818181818183</v>
      </c>
      <c r="G806" s="1358">
        <v>1.3636363636363635</v>
      </c>
      <c r="H806" s="1330">
        <v>1.3809523809523812</v>
      </c>
      <c r="I806" s="1358">
        <v>1.3636363636363635</v>
      </c>
      <c r="J806" s="1358">
        <v>1.3181818181818183</v>
      </c>
      <c r="K806" s="1358">
        <v>1.25</v>
      </c>
      <c r="L806" s="1358">
        <v>0.95744680851063835</v>
      </c>
      <c r="M806" s="1358">
        <v>0.93617021276595758</v>
      </c>
      <c r="N806" s="1330">
        <v>1.1111111111111112</v>
      </c>
      <c r="O806" s="1358">
        <v>0.95000000000000007</v>
      </c>
      <c r="P806" s="1358">
        <v>0.88888888888888895</v>
      </c>
      <c r="Q806" s="1358">
        <v>1.0344827586206895</v>
      </c>
      <c r="R806" s="1358">
        <v>1.1481481481481484</v>
      </c>
      <c r="S806" s="1358">
        <v>1.1111111111111112</v>
      </c>
      <c r="T806" s="1358">
        <v>1.1111111111111112</v>
      </c>
      <c r="U806" s="1358">
        <v>1.0689655172413792</v>
      </c>
      <c r="V806" s="1330">
        <v>1.0370370370370372</v>
      </c>
      <c r="W806" s="1358">
        <v>1.2083333333333335</v>
      </c>
      <c r="X806" s="1358">
        <v>0.93617021276595758</v>
      </c>
      <c r="Y806" s="1331">
        <v>0.84126984126984117</v>
      </c>
      <c r="Z806" s="1358">
        <v>0.89795918367346939</v>
      </c>
      <c r="AA806" s="1358">
        <v>1.2083333333333335</v>
      </c>
      <c r="AB806" s="1359">
        <v>1.1600000000000001</v>
      </c>
      <c r="AC806" s="4272">
        <f t="shared" ref="AC806" si="176">AC803/AC802</f>
        <v>1.0677083333333335</v>
      </c>
      <c r="AD806" s="725"/>
    </row>
    <row r="807" spans="1:30" s="7" customFormat="1" ht="12.75" customHeight="1" x14ac:dyDescent="0.2">
      <c r="A807" s="5792" t="s">
        <v>125</v>
      </c>
      <c r="B807" s="5790" t="s">
        <v>11</v>
      </c>
      <c r="C807" s="1486" t="s">
        <v>641</v>
      </c>
      <c r="D807" s="636" t="s">
        <v>106</v>
      </c>
      <c r="E807" s="3830">
        <v>1012.8000000000001</v>
      </c>
      <c r="F807" s="3831">
        <v>986.4</v>
      </c>
      <c r="G807" s="3831">
        <v>953.4</v>
      </c>
      <c r="H807" s="3833">
        <v>952.2</v>
      </c>
      <c r="I807" s="3831">
        <v>994.80000000000007</v>
      </c>
      <c r="J807" s="3831">
        <v>1019.4</v>
      </c>
      <c r="K807" s="3831">
        <v>1083.5999999999999</v>
      </c>
      <c r="L807" s="3831">
        <v>1172.4000000000001</v>
      </c>
      <c r="M807" s="3831">
        <v>1257.6000000000001</v>
      </c>
      <c r="N807" s="3833">
        <v>1333.2</v>
      </c>
      <c r="O807" s="3831">
        <v>1351.2</v>
      </c>
      <c r="P807" s="3831">
        <v>1306.8</v>
      </c>
      <c r="Q807" s="3831">
        <v>1278.6000000000001</v>
      </c>
      <c r="R807" s="3831">
        <v>1331.4</v>
      </c>
      <c r="S807" s="3831">
        <v>1358.4</v>
      </c>
      <c r="T807" s="3831">
        <v>1336.2</v>
      </c>
      <c r="U807" s="3831">
        <v>1336.2</v>
      </c>
      <c r="V807" s="3833">
        <v>1294.8</v>
      </c>
      <c r="W807" s="3831">
        <v>1288.2</v>
      </c>
      <c r="X807" s="3831">
        <v>1278.6000000000001</v>
      </c>
      <c r="Y807" s="3831">
        <v>1267.2</v>
      </c>
      <c r="Z807" s="3831">
        <v>1217.4000000000001</v>
      </c>
      <c r="AA807" s="3831">
        <v>1143.6000000000001</v>
      </c>
      <c r="AB807" s="3896">
        <v>1074</v>
      </c>
      <c r="AC807" s="3090">
        <f>SUM(E807:AB807)</f>
        <v>28628.400000000001</v>
      </c>
      <c r="AD807" s="725"/>
    </row>
    <row r="808" spans="1:30" s="7" customFormat="1" ht="12.75" customHeight="1" x14ac:dyDescent="0.2">
      <c r="A808" s="5567"/>
      <c r="B808" s="5569"/>
      <c r="C808" s="1487" t="s">
        <v>641</v>
      </c>
      <c r="D808" s="606" t="s">
        <v>107</v>
      </c>
      <c r="E808" s="3462">
        <v>394.2</v>
      </c>
      <c r="F808" s="3463">
        <v>395.40000000000003</v>
      </c>
      <c r="G808" s="3463">
        <v>391.2</v>
      </c>
      <c r="H808" s="3396">
        <v>383.40000000000003</v>
      </c>
      <c r="I808" s="3463">
        <v>386.40000000000003</v>
      </c>
      <c r="J808" s="3463">
        <v>390</v>
      </c>
      <c r="K808" s="3463">
        <v>391.2</v>
      </c>
      <c r="L808" s="3463">
        <v>400.2</v>
      </c>
      <c r="M808" s="3463">
        <v>385.2</v>
      </c>
      <c r="N808" s="3396">
        <v>390.6</v>
      </c>
      <c r="O808" s="3463">
        <v>390.6</v>
      </c>
      <c r="P808" s="3463">
        <v>378.6</v>
      </c>
      <c r="Q808" s="3463">
        <v>375</v>
      </c>
      <c r="R808" s="3463">
        <v>391.8</v>
      </c>
      <c r="S808" s="3463">
        <v>440.40000000000003</v>
      </c>
      <c r="T808" s="3463">
        <v>441.6</v>
      </c>
      <c r="U808" s="3463">
        <v>433.8</v>
      </c>
      <c r="V808" s="3464">
        <v>421.8</v>
      </c>
      <c r="W808" s="3463">
        <v>418.2</v>
      </c>
      <c r="X808" s="3463">
        <v>415.8</v>
      </c>
      <c r="Y808" s="3775">
        <v>408.6</v>
      </c>
      <c r="Z808" s="3463">
        <v>406.2</v>
      </c>
      <c r="AA808" s="3463">
        <v>396</v>
      </c>
      <c r="AB808" s="3786">
        <v>391.2</v>
      </c>
      <c r="AC808" s="4275">
        <f>SUM(E808:AB808)</f>
        <v>9617.4000000000015</v>
      </c>
      <c r="AD808" s="725"/>
    </row>
    <row r="809" spans="1:30" s="7" customFormat="1" ht="12.75" customHeight="1" x14ac:dyDescent="0.2">
      <c r="A809" s="5567"/>
      <c r="B809" s="5569"/>
      <c r="C809" s="1475" t="s">
        <v>311</v>
      </c>
      <c r="D809" s="734" t="s">
        <v>336</v>
      </c>
      <c r="E809" s="748">
        <v>1086.8106918870462</v>
      </c>
      <c r="F809" s="749">
        <v>1062.6975675139188</v>
      </c>
      <c r="G809" s="749">
        <v>1030.5382088986319</v>
      </c>
      <c r="H809" s="824">
        <v>1026.4893569833055</v>
      </c>
      <c r="I809" s="749">
        <v>1067.2075711875361</v>
      </c>
      <c r="J809" s="749">
        <v>1091.4560733259034</v>
      </c>
      <c r="K809" s="749">
        <v>1152.0531237751147</v>
      </c>
      <c r="L809" s="749">
        <v>1238.8227476116188</v>
      </c>
      <c r="M809" s="749">
        <v>1315.2706185420552</v>
      </c>
      <c r="N809" s="824">
        <v>1389.2410158068326</v>
      </c>
      <c r="O809" s="749">
        <v>1406.5240133037189</v>
      </c>
      <c r="P809" s="749">
        <v>1360.5382023302395</v>
      </c>
      <c r="Q809" s="749">
        <v>1332.4574890029326</v>
      </c>
      <c r="R809" s="749">
        <v>1387.8520094015789</v>
      </c>
      <c r="S809" s="749">
        <v>1428.0065546068058</v>
      </c>
      <c r="T809" s="749">
        <v>1407.2814217490402</v>
      </c>
      <c r="U809" s="749">
        <v>1404.8533304227883</v>
      </c>
      <c r="V809" s="1325">
        <v>1361.7717429877887</v>
      </c>
      <c r="W809" s="749">
        <v>1354.3819549890645</v>
      </c>
      <c r="X809" s="749">
        <v>1344.51017102884</v>
      </c>
      <c r="Y809" s="1322">
        <v>1331.4465066235293</v>
      </c>
      <c r="Z809" s="749">
        <v>1283.378821704644</v>
      </c>
      <c r="AA809" s="749">
        <v>1210.2218639571838</v>
      </c>
      <c r="AB809" s="327">
        <v>1143.0281886287844</v>
      </c>
      <c r="AC809" s="4271"/>
      <c r="AD809" s="725"/>
    </row>
    <row r="810" spans="1:30" s="7" customFormat="1" ht="12.75" customHeight="1" x14ac:dyDescent="0.2">
      <c r="A810" s="5567"/>
      <c r="B810" s="5569"/>
      <c r="C810" s="1475" t="s">
        <v>338</v>
      </c>
      <c r="D810" s="606" t="s">
        <v>108</v>
      </c>
      <c r="E810" s="3563">
        <v>57.5</v>
      </c>
      <c r="F810" s="3558">
        <v>54.6</v>
      </c>
      <c r="G810" s="3558">
        <v>55</v>
      </c>
      <c r="H810" s="3559">
        <v>55.4</v>
      </c>
      <c r="I810" s="3558">
        <v>58.8</v>
      </c>
      <c r="J810" s="3558">
        <v>59.9</v>
      </c>
      <c r="K810" s="3558">
        <v>65.3</v>
      </c>
      <c r="L810" s="3558">
        <v>67.900000000000006</v>
      </c>
      <c r="M810" s="3558">
        <v>76.400000000000006</v>
      </c>
      <c r="N810" s="3559">
        <v>75.900000000000006</v>
      </c>
      <c r="O810" s="3558">
        <v>78.2</v>
      </c>
      <c r="P810" s="3558">
        <v>71</v>
      </c>
      <c r="Q810" s="3558">
        <v>71.599999999999994</v>
      </c>
      <c r="R810" s="3558">
        <v>81</v>
      </c>
      <c r="S810" s="3558">
        <v>77.5</v>
      </c>
      <c r="T810" s="3558">
        <v>76.7</v>
      </c>
      <c r="U810" s="3558">
        <v>74.2</v>
      </c>
      <c r="V810" s="3559">
        <v>73.400000000000006</v>
      </c>
      <c r="W810" s="3558">
        <v>72.8</v>
      </c>
      <c r="X810" s="3558">
        <v>70.900000000000006</v>
      </c>
      <c r="Y810" s="3560">
        <v>71.5</v>
      </c>
      <c r="Z810" s="3558">
        <v>66.900000000000006</v>
      </c>
      <c r="AA810" s="3558">
        <v>62</v>
      </c>
      <c r="AB810" s="3584">
        <v>61.2</v>
      </c>
      <c r="AC810" s="4271"/>
      <c r="AD810" s="725"/>
    </row>
    <row r="811" spans="1:30" s="7" customFormat="1" ht="12.75" customHeight="1" thickBot="1" x14ac:dyDescent="0.25">
      <c r="A811" s="5568"/>
      <c r="B811" s="5570"/>
      <c r="C811" s="1444" t="s">
        <v>311</v>
      </c>
      <c r="D811" s="607" t="s">
        <v>109</v>
      </c>
      <c r="E811" s="1357">
        <v>0.38921800947867297</v>
      </c>
      <c r="F811" s="1358">
        <v>0.40085158150851585</v>
      </c>
      <c r="G811" s="1358">
        <v>0.41032095657646317</v>
      </c>
      <c r="H811" s="1330">
        <v>0.40264650283553877</v>
      </c>
      <c r="I811" s="1358">
        <v>0.38841978287092882</v>
      </c>
      <c r="J811" s="1358">
        <v>0.3825779870512066</v>
      </c>
      <c r="K811" s="1358">
        <v>0.36101882613510522</v>
      </c>
      <c r="L811" s="1358">
        <v>0.34135107471852605</v>
      </c>
      <c r="M811" s="1358">
        <v>0.30629770992366406</v>
      </c>
      <c r="N811" s="1330">
        <v>0.29297929792979299</v>
      </c>
      <c r="O811" s="1358">
        <v>0.28907637655417406</v>
      </c>
      <c r="P811" s="1358">
        <v>0.28971533516988063</v>
      </c>
      <c r="Q811" s="1358">
        <v>0.29328953542937586</v>
      </c>
      <c r="R811" s="1358">
        <v>0.2942767012167643</v>
      </c>
      <c r="S811" s="1358">
        <v>0.32420494699646646</v>
      </c>
      <c r="T811" s="1358">
        <v>0.33048944768747196</v>
      </c>
      <c r="U811" s="1358">
        <v>0.3246519982038617</v>
      </c>
      <c r="V811" s="1330">
        <v>0.32576459684893422</v>
      </c>
      <c r="W811" s="1358">
        <v>0.32463903120633442</v>
      </c>
      <c r="X811" s="1358">
        <v>0.32519943688409197</v>
      </c>
      <c r="Y811" s="1331">
        <v>0.32244318181818182</v>
      </c>
      <c r="Z811" s="1358">
        <v>0.33366190241498273</v>
      </c>
      <c r="AA811" s="1358">
        <v>0.34627492130115423</v>
      </c>
      <c r="AB811" s="1359">
        <v>0.36424581005586593</v>
      </c>
      <c r="AC811" s="4272">
        <f t="shared" ref="AC811" si="177">AC808/AC807</f>
        <v>0.335939137360104</v>
      </c>
      <c r="AD811" s="725"/>
    </row>
    <row r="812" spans="1:30" s="7" customFormat="1" ht="12.75" customHeight="1" x14ac:dyDescent="0.2">
      <c r="A812" s="5790" t="s">
        <v>142</v>
      </c>
      <c r="B812" s="5790" t="s">
        <v>27</v>
      </c>
      <c r="C812" s="1486" t="s">
        <v>641</v>
      </c>
      <c r="D812" s="598" t="s">
        <v>106</v>
      </c>
      <c r="E812" s="3830">
        <v>564</v>
      </c>
      <c r="F812" s="3831">
        <v>532.79999999999995</v>
      </c>
      <c r="G812" s="3831">
        <v>507</v>
      </c>
      <c r="H812" s="3778">
        <v>499.8</v>
      </c>
      <c r="I812" s="3831">
        <v>510</v>
      </c>
      <c r="J812" s="3831">
        <v>543</v>
      </c>
      <c r="K812" s="3831">
        <v>595.80000000000007</v>
      </c>
      <c r="L812" s="3831">
        <v>675</v>
      </c>
      <c r="M812" s="3831">
        <v>762</v>
      </c>
      <c r="N812" s="3778">
        <v>901.80000000000007</v>
      </c>
      <c r="O812" s="3831">
        <v>1005</v>
      </c>
      <c r="P812" s="3831">
        <v>1025.4000000000001</v>
      </c>
      <c r="Q812" s="3831">
        <v>1024.8</v>
      </c>
      <c r="R812" s="3831">
        <v>1025.4000000000001</v>
      </c>
      <c r="S812" s="3831">
        <v>1070.4000000000001</v>
      </c>
      <c r="T812" s="3831">
        <v>1066.2</v>
      </c>
      <c r="U812" s="3831">
        <v>1035.5999999999999</v>
      </c>
      <c r="V812" s="3833">
        <v>997.2</v>
      </c>
      <c r="W812" s="3831">
        <v>967.2</v>
      </c>
      <c r="X812" s="3831">
        <v>870.6</v>
      </c>
      <c r="Y812" s="3779">
        <v>817.80000000000007</v>
      </c>
      <c r="Z812" s="3831">
        <v>778.2</v>
      </c>
      <c r="AA812" s="3831">
        <v>675.6</v>
      </c>
      <c r="AB812" s="3897">
        <v>619.80000000000007</v>
      </c>
      <c r="AC812" s="4269">
        <f>SUM(E812:AB812)</f>
        <v>19070.400000000001</v>
      </c>
      <c r="AD812" s="725"/>
    </row>
    <row r="813" spans="1:30" s="7" customFormat="1" ht="12.75" customHeight="1" x14ac:dyDescent="0.2">
      <c r="A813" s="5569"/>
      <c r="B813" s="5569"/>
      <c r="C813" s="1487" t="s">
        <v>641</v>
      </c>
      <c r="D813" s="606" t="s">
        <v>107</v>
      </c>
      <c r="E813" s="3462">
        <v>159.6</v>
      </c>
      <c r="F813" s="3463">
        <v>157.20000000000002</v>
      </c>
      <c r="G813" s="3463">
        <v>154.80000000000001</v>
      </c>
      <c r="H813" s="3396">
        <v>155.4</v>
      </c>
      <c r="I813" s="3463">
        <v>156</v>
      </c>
      <c r="J813" s="3463">
        <v>158.4</v>
      </c>
      <c r="K813" s="3463">
        <v>160.80000000000001</v>
      </c>
      <c r="L813" s="3463">
        <v>166.8</v>
      </c>
      <c r="M813" s="3463">
        <v>158.4</v>
      </c>
      <c r="N813" s="3396">
        <v>168</v>
      </c>
      <c r="O813" s="3463">
        <v>172.8</v>
      </c>
      <c r="P813" s="3463">
        <v>175.8</v>
      </c>
      <c r="Q813" s="3463">
        <v>175.8</v>
      </c>
      <c r="R813" s="3463">
        <v>177</v>
      </c>
      <c r="S813" s="3463">
        <v>211.8</v>
      </c>
      <c r="T813" s="3463">
        <v>211.8</v>
      </c>
      <c r="U813" s="3463">
        <v>205.8</v>
      </c>
      <c r="V813" s="3464">
        <v>195.6</v>
      </c>
      <c r="W813" s="3463">
        <v>188.4</v>
      </c>
      <c r="X813" s="3463">
        <v>177.6</v>
      </c>
      <c r="Y813" s="3775">
        <v>174.6</v>
      </c>
      <c r="Z813" s="3463">
        <v>172.8</v>
      </c>
      <c r="AA813" s="3463">
        <v>165.6</v>
      </c>
      <c r="AB813" s="3786">
        <v>165.6</v>
      </c>
      <c r="AC813" s="4270">
        <f>SUM(E813:AB813)</f>
        <v>4166.4000000000005</v>
      </c>
      <c r="AD813" s="725"/>
    </row>
    <row r="814" spans="1:30" s="7" customFormat="1" ht="12.75" customHeight="1" x14ac:dyDescent="0.2">
      <c r="A814" s="5569"/>
      <c r="B814" s="5569"/>
      <c r="C814" s="1475" t="s">
        <v>311</v>
      </c>
      <c r="D814" s="734" t="s">
        <v>336</v>
      </c>
      <c r="E814" s="748">
        <v>586.14687579138388</v>
      </c>
      <c r="F814" s="749">
        <v>555.50668762851092</v>
      </c>
      <c r="G814" s="749">
        <v>530.10568757560031</v>
      </c>
      <c r="H814" s="824">
        <v>523.40156667705912</v>
      </c>
      <c r="I814" s="749">
        <v>533.32541660790923</v>
      </c>
      <c r="J814" s="749">
        <v>565.63200050916498</v>
      </c>
      <c r="K814" s="749">
        <v>617.11771972614758</v>
      </c>
      <c r="L814" s="749">
        <v>695.30370342750223</v>
      </c>
      <c r="M814" s="749">
        <v>778.28950911598452</v>
      </c>
      <c r="N814" s="824">
        <v>917.31523480208273</v>
      </c>
      <c r="O814" s="749">
        <v>1019.7474393201485</v>
      </c>
      <c r="P814" s="749">
        <v>1040.3608989192164</v>
      </c>
      <c r="Q814" s="749">
        <v>1039.7695321560445</v>
      </c>
      <c r="R814" s="749">
        <v>1040.5643468810567</v>
      </c>
      <c r="S814" s="749">
        <v>1091.1532431331541</v>
      </c>
      <c r="T814" s="749">
        <v>1087.0334309486532</v>
      </c>
      <c r="U814" s="749">
        <v>1055.8508417385478</v>
      </c>
      <c r="V814" s="1325">
        <v>1016.202342055951</v>
      </c>
      <c r="W814" s="749">
        <v>985.37830298824838</v>
      </c>
      <c r="X814" s="749">
        <v>888.53031462072238</v>
      </c>
      <c r="Y814" s="1322">
        <v>836.23082937667402</v>
      </c>
      <c r="Z814" s="749">
        <v>797.15436397224858</v>
      </c>
      <c r="AA814" s="749">
        <v>695.59953996534534</v>
      </c>
      <c r="AB814" s="750">
        <v>641.54142500699061</v>
      </c>
      <c r="AC814" s="4275"/>
      <c r="AD814" s="725"/>
    </row>
    <row r="815" spans="1:30" s="7" customFormat="1" ht="12.75" customHeight="1" x14ac:dyDescent="0.2">
      <c r="A815" s="5569"/>
      <c r="B815" s="5569"/>
      <c r="C815" s="1475" t="s">
        <v>338</v>
      </c>
      <c r="D815" s="606" t="s">
        <v>108</v>
      </c>
      <c r="E815" s="3549">
        <v>32</v>
      </c>
      <c r="F815" s="3550">
        <v>31.6</v>
      </c>
      <c r="G815" s="3550">
        <v>30.6</v>
      </c>
      <c r="H815" s="3601">
        <v>31.2</v>
      </c>
      <c r="I815" s="3550">
        <v>32.9</v>
      </c>
      <c r="J815" s="3550">
        <v>33</v>
      </c>
      <c r="K815" s="3550">
        <v>36.799999999999997</v>
      </c>
      <c r="L815" s="3550">
        <v>42.2</v>
      </c>
      <c r="M815" s="3550">
        <v>50.8</v>
      </c>
      <c r="N815" s="3601">
        <v>54.1</v>
      </c>
      <c r="O815" s="3550">
        <v>61.1</v>
      </c>
      <c r="P815" s="3550">
        <v>59.7</v>
      </c>
      <c r="Q815" s="3550">
        <v>59</v>
      </c>
      <c r="R815" s="3550">
        <v>62.7</v>
      </c>
      <c r="S815" s="3550">
        <v>62.8</v>
      </c>
      <c r="T815" s="3550">
        <v>62.2</v>
      </c>
      <c r="U815" s="3550">
        <v>62</v>
      </c>
      <c r="V815" s="3547">
        <v>58.9</v>
      </c>
      <c r="W815" s="3550">
        <v>54.9</v>
      </c>
      <c r="X815" s="3550">
        <v>51.6</v>
      </c>
      <c r="Y815" s="3602">
        <v>48.2</v>
      </c>
      <c r="Z815" s="3550">
        <v>44.6</v>
      </c>
      <c r="AA815" s="3550">
        <v>39.700000000000003</v>
      </c>
      <c r="AB815" s="3603">
        <v>35.6</v>
      </c>
      <c r="AC815" s="4271"/>
      <c r="AD815" s="725"/>
    </row>
    <row r="816" spans="1:30" s="7" customFormat="1" ht="12.75" customHeight="1" thickBot="1" x14ac:dyDescent="0.25">
      <c r="A816" s="5570"/>
      <c r="B816" s="5570"/>
      <c r="C816" s="2767" t="s">
        <v>311</v>
      </c>
      <c r="D816" s="639" t="s">
        <v>109</v>
      </c>
      <c r="E816" s="780">
        <v>0.28297872340425528</v>
      </c>
      <c r="F816" s="781">
        <v>0.29504504504504508</v>
      </c>
      <c r="G816" s="781">
        <v>0.30532544378698229</v>
      </c>
      <c r="H816" s="825">
        <v>0.31092436974789917</v>
      </c>
      <c r="I816" s="781">
        <v>0.30588235294117649</v>
      </c>
      <c r="J816" s="781">
        <v>0.29171270718232045</v>
      </c>
      <c r="K816" s="781">
        <v>0.26988922457200404</v>
      </c>
      <c r="L816" s="781">
        <v>0.24711111111111111</v>
      </c>
      <c r="M816" s="781">
        <v>0.20787401574803149</v>
      </c>
      <c r="N816" s="825">
        <v>0.18629407850964735</v>
      </c>
      <c r="O816" s="781">
        <v>0.1719402985074627</v>
      </c>
      <c r="P816" s="781">
        <v>0.17144528964306613</v>
      </c>
      <c r="Q816" s="781">
        <v>0.17154566744730682</v>
      </c>
      <c r="R816" s="781">
        <v>0.17261556465769454</v>
      </c>
      <c r="S816" s="781">
        <v>0.19786995515695066</v>
      </c>
      <c r="T816" s="781">
        <v>0.19864940911648846</v>
      </c>
      <c r="U816" s="781">
        <v>0.1987253765932793</v>
      </c>
      <c r="V816" s="825">
        <v>0.1961492178098676</v>
      </c>
      <c r="W816" s="781">
        <v>0.19478908188585609</v>
      </c>
      <c r="X816" s="781">
        <v>0.2039972432804962</v>
      </c>
      <c r="Y816" s="1323">
        <v>0.21349963316214232</v>
      </c>
      <c r="Z816" s="781">
        <v>0.22205088666152661</v>
      </c>
      <c r="AA816" s="781">
        <v>0.24511545293072823</v>
      </c>
      <c r="AB816" s="791">
        <v>0.26718296224588572</v>
      </c>
      <c r="AC816" s="4272">
        <f t="shared" ref="AC816" si="178">AC813/AC812</f>
        <v>0.21847470425371257</v>
      </c>
      <c r="AD816" s="725"/>
    </row>
    <row r="817" spans="1:30" s="7" customFormat="1" ht="12.75" customHeight="1" x14ac:dyDescent="0.2">
      <c r="A817" s="5790" t="s">
        <v>122</v>
      </c>
      <c r="B817" s="5808" t="s">
        <v>614</v>
      </c>
      <c r="C817" s="1486" t="s">
        <v>641</v>
      </c>
      <c r="D817" s="2637" t="s">
        <v>106</v>
      </c>
      <c r="E817" s="3458">
        <v>3</v>
      </c>
      <c r="F817" s="3459">
        <v>3</v>
      </c>
      <c r="G817" s="3459">
        <v>3</v>
      </c>
      <c r="H817" s="3460">
        <v>3</v>
      </c>
      <c r="I817" s="3459">
        <v>3</v>
      </c>
      <c r="J817" s="3459">
        <v>3</v>
      </c>
      <c r="K817" s="3459">
        <v>3</v>
      </c>
      <c r="L817" s="3459">
        <v>3</v>
      </c>
      <c r="M817" s="3459">
        <v>3</v>
      </c>
      <c r="N817" s="3460">
        <v>3</v>
      </c>
      <c r="O817" s="3459">
        <v>3</v>
      </c>
      <c r="P817" s="3459">
        <v>3</v>
      </c>
      <c r="Q817" s="3459">
        <v>3</v>
      </c>
      <c r="R817" s="3459">
        <v>3</v>
      </c>
      <c r="S817" s="3459">
        <v>3</v>
      </c>
      <c r="T817" s="3459">
        <v>3</v>
      </c>
      <c r="U817" s="3459">
        <v>3</v>
      </c>
      <c r="V817" s="3460">
        <v>3</v>
      </c>
      <c r="W817" s="3459">
        <v>3</v>
      </c>
      <c r="X817" s="3459">
        <v>3</v>
      </c>
      <c r="Y817" s="3459">
        <v>3</v>
      </c>
      <c r="Z817" s="3459">
        <v>3</v>
      </c>
      <c r="AA817" s="3459">
        <v>3</v>
      </c>
      <c r="AB817" s="3461">
        <v>3</v>
      </c>
      <c r="AC817" s="4269">
        <f>SUM(E817:AB817)</f>
        <v>72</v>
      </c>
      <c r="AD817" s="725"/>
    </row>
    <row r="818" spans="1:30" s="7" customFormat="1" ht="12.75" customHeight="1" x14ac:dyDescent="0.2">
      <c r="A818" s="5569"/>
      <c r="B818" s="5809"/>
      <c r="C818" s="1487" t="s">
        <v>641</v>
      </c>
      <c r="D818" s="2635" t="s">
        <v>107</v>
      </c>
      <c r="E818" s="3462">
        <v>0</v>
      </c>
      <c r="F818" s="3463">
        <v>0.6</v>
      </c>
      <c r="G818" s="3463">
        <v>0</v>
      </c>
      <c r="H818" s="3464">
        <v>0.6</v>
      </c>
      <c r="I818" s="3463">
        <v>0.6</v>
      </c>
      <c r="J818" s="3463">
        <v>0.6</v>
      </c>
      <c r="K818" s="3463">
        <v>0</v>
      </c>
      <c r="L818" s="3463">
        <v>0</v>
      </c>
      <c r="M818" s="3463">
        <v>0</v>
      </c>
      <c r="N818" s="3464">
        <v>0.6</v>
      </c>
      <c r="O818" s="3463">
        <v>0</v>
      </c>
      <c r="P818" s="3463">
        <v>0</v>
      </c>
      <c r="Q818" s="3463">
        <v>0</v>
      </c>
      <c r="R818" s="3463">
        <v>0</v>
      </c>
      <c r="S818" s="3463">
        <v>0</v>
      </c>
      <c r="T818" s="3463">
        <v>0</v>
      </c>
      <c r="U818" s="3463">
        <v>0.6</v>
      </c>
      <c r="V818" s="3464">
        <v>0</v>
      </c>
      <c r="W818" s="3463">
        <v>0.6</v>
      </c>
      <c r="X818" s="3463">
        <v>0</v>
      </c>
      <c r="Y818" s="3463">
        <v>0.6</v>
      </c>
      <c r="Z818" s="3463">
        <v>0.6</v>
      </c>
      <c r="AA818" s="3463">
        <v>1.8</v>
      </c>
      <c r="AB818" s="3465">
        <v>0</v>
      </c>
      <c r="AC818" s="4270">
        <f>SUM(E818:AB818)</f>
        <v>7.1999999999999993</v>
      </c>
      <c r="AD818" s="725"/>
    </row>
    <row r="819" spans="1:30" s="7" customFormat="1" ht="12.75" customHeight="1" x14ac:dyDescent="0.2">
      <c r="A819" s="5569"/>
      <c r="B819" s="5809"/>
      <c r="C819" s="1475" t="s">
        <v>311</v>
      </c>
      <c r="D819" s="2208" t="s">
        <v>336</v>
      </c>
      <c r="E819" s="748">
        <v>3</v>
      </c>
      <c r="F819" s="749">
        <v>3.0594117081556709</v>
      </c>
      <c r="G819" s="749">
        <v>3</v>
      </c>
      <c r="H819" s="1325">
        <v>3.0594117081556709</v>
      </c>
      <c r="I819" s="749">
        <v>3.0594117081556709</v>
      </c>
      <c r="J819" s="749">
        <v>3.0594117081556709</v>
      </c>
      <c r="K819" s="749">
        <v>3</v>
      </c>
      <c r="L819" s="749">
        <v>3</v>
      </c>
      <c r="M819" s="749">
        <v>3</v>
      </c>
      <c r="N819" s="1325">
        <v>3.0594117081556709</v>
      </c>
      <c r="O819" s="749">
        <v>3</v>
      </c>
      <c r="P819" s="749">
        <v>3</v>
      </c>
      <c r="Q819" s="749">
        <v>3</v>
      </c>
      <c r="R819" s="749">
        <v>3</v>
      </c>
      <c r="S819" s="749">
        <v>3</v>
      </c>
      <c r="T819" s="749">
        <v>3</v>
      </c>
      <c r="U819" s="749">
        <v>3.0594117081556709</v>
      </c>
      <c r="V819" s="1325">
        <v>3</v>
      </c>
      <c r="W819" s="749">
        <v>3.0594117081556709</v>
      </c>
      <c r="X819" s="749">
        <v>3</v>
      </c>
      <c r="Y819" s="749">
        <v>3.0594117081556709</v>
      </c>
      <c r="Z819" s="749">
        <v>3.0594117081556709</v>
      </c>
      <c r="AA819" s="749">
        <v>3.4985711369071804</v>
      </c>
      <c r="AB819" s="750">
        <v>3</v>
      </c>
      <c r="AC819" s="545"/>
      <c r="AD819" s="725"/>
    </row>
    <row r="820" spans="1:30" s="7" customFormat="1" ht="12.75" customHeight="1" x14ac:dyDescent="0.2">
      <c r="A820" s="5569"/>
      <c r="B820" s="5809"/>
      <c r="C820" s="1475" t="s">
        <v>338</v>
      </c>
      <c r="D820" s="594" t="s">
        <v>108</v>
      </c>
      <c r="E820" s="3549">
        <v>6.1858957413174188E-2</v>
      </c>
      <c r="F820" s="3550">
        <v>0</v>
      </c>
      <c r="G820" s="3550">
        <v>0</v>
      </c>
      <c r="H820" s="3547">
        <v>0</v>
      </c>
      <c r="I820" s="3550">
        <v>0</v>
      </c>
      <c r="J820" s="3550">
        <v>0</v>
      </c>
      <c r="K820" s="3550">
        <v>0</v>
      </c>
      <c r="L820" s="3550">
        <v>0</v>
      </c>
      <c r="M820" s="3550">
        <v>0</v>
      </c>
      <c r="N820" s="3547">
        <v>0</v>
      </c>
      <c r="O820" s="3550">
        <v>0</v>
      </c>
      <c r="P820" s="3550">
        <v>0</v>
      </c>
      <c r="Q820" s="3550">
        <v>0</v>
      </c>
      <c r="R820" s="3550">
        <v>0</v>
      </c>
      <c r="S820" s="3550">
        <v>0</v>
      </c>
      <c r="T820" s="3550">
        <v>0</v>
      </c>
      <c r="U820" s="3550">
        <v>0</v>
      </c>
      <c r="V820" s="3547">
        <v>0</v>
      </c>
      <c r="W820" s="3550">
        <v>0</v>
      </c>
      <c r="X820" s="3550">
        <v>0</v>
      </c>
      <c r="Y820" s="3545">
        <v>0</v>
      </c>
      <c r="Z820" s="3550">
        <v>0</v>
      </c>
      <c r="AA820" s="3550">
        <v>0</v>
      </c>
      <c r="AB820" s="3578">
        <v>0</v>
      </c>
      <c r="AC820" s="545"/>
      <c r="AD820" s="725"/>
    </row>
    <row r="821" spans="1:30" s="7" customFormat="1" ht="12.75" customHeight="1" thickBot="1" x14ac:dyDescent="0.25">
      <c r="A821" s="5570"/>
      <c r="B821" s="5810"/>
      <c r="C821" s="1444" t="s">
        <v>311</v>
      </c>
      <c r="D821" s="2636" t="s">
        <v>109</v>
      </c>
      <c r="E821" s="1357">
        <v>0</v>
      </c>
      <c r="F821" s="1358">
        <v>0.19999999999999998</v>
      </c>
      <c r="G821" s="1358">
        <v>0</v>
      </c>
      <c r="H821" s="1330">
        <v>0.19999999999999998</v>
      </c>
      <c r="I821" s="1358">
        <v>0.19999999999999998</v>
      </c>
      <c r="J821" s="1358">
        <v>0.19999999999999998</v>
      </c>
      <c r="K821" s="1358">
        <v>0</v>
      </c>
      <c r="L821" s="1358">
        <v>0</v>
      </c>
      <c r="M821" s="1358">
        <v>0</v>
      </c>
      <c r="N821" s="1330">
        <v>0.19999999999999998</v>
      </c>
      <c r="O821" s="1358">
        <v>0</v>
      </c>
      <c r="P821" s="1358">
        <v>0</v>
      </c>
      <c r="Q821" s="1358">
        <v>0</v>
      </c>
      <c r="R821" s="1358">
        <v>0</v>
      </c>
      <c r="S821" s="1358">
        <v>0</v>
      </c>
      <c r="T821" s="1358">
        <v>0</v>
      </c>
      <c r="U821" s="1358">
        <v>0.19999999999999998</v>
      </c>
      <c r="V821" s="1330">
        <v>0</v>
      </c>
      <c r="W821" s="1358">
        <v>0.19999999999999998</v>
      </c>
      <c r="X821" s="1358">
        <v>0</v>
      </c>
      <c r="Y821" s="1331">
        <v>0.19999999999999998</v>
      </c>
      <c r="Z821" s="1358">
        <v>0.19999999999999998</v>
      </c>
      <c r="AA821" s="1358">
        <v>0.6</v>
      </c>
      <c r="AB821" s="1359">
        <v>0</v>
      </c>
      <c r="AC821" s="2597">
        <f t="shared" ref="AC821" si="179">AC818/AC817</f>
        <v>9.9999999999999992E-2</v>
      </c>
      <c r="AD821" s="725"/>
    </row>
    <row r="822" spans="1:30" s="7" customFormat="1" ht="17.25" customHeight="1" thickBot="1" x14ac:dyDescent="0.25">
      <c r="A822" s="778"/>
      <c r="B822" s="777" t="s">
        <v>12</v>
      </c>
      <c r="C822" s="1487" t="s">
        <v>641</v>
      </c>
      <c r="D822" s="759" t="s">
        <v>106</v>
      </c>
      <c r="E822" s="4853">
        <v>12.3225</v>
      </c>
      <c r="F822" s="4854">
        <v>12.3</v>
      </c>
      <c r="G822" s="4854">
        <v>11.025</v>
      </c>
      <c r="H822" s="4855">
        <v>9.2324999999999999</v>
      </c>
      <c r="I822" s="4854">
        <v>9.24</v>
      </c>
      <c r="J822" s="4854">
        <v>9.2175000000000011</v>
      </c>
      <c r="K822" s="4854">
        <v>9.1875</v>
      </c>
      <c r="L822" s="4854">
        <v>9.120000000000001</v>
      </c>
      <c r="M822" s="4854">
        <v>9.120000000000001</v>
      </c>
      <c r="N822" s="4855">
        <v>9.0975000000000001</v>
      </c>
      <c r="O822" s="4854">
        <v>9.8250000000000011</v>
      </c>
      <c r="P822" s="4854">
        <v>12.127500000000001</v>
      </c>
      <c r="Q822" s="4854">
        <v>12.1425</v>
      </c>
      <c r="R822" s="4854">
        <v>12.120000000000001</v>
      </c>
      <c r="S822" s="4854">
        <v>12.030000000000001</v>
      </c>
      <c r="T822" s="4854">
        <v>12.0075</v>
      </c>
      <c r="U822" s="4854">
        <v>12.030000000000001</v>
      </c>
      <c r="V822" s="4855">
        <v>12.075000000000001</v>
      </c>
      <c r="W822" s="4854">
        <v>12.09</v>
      </c>
      <c r="X822" s="4854">
        <v>12.127500000000001</v>
      </c>
      <c r="Y822" s="4854">
        <v>12.2325</v>
      </c>
      <c r="Z822" s="4854">
        <v>12.165000000000001</v>
      </c>
      <c r="AA822" s="4854">
        <v>12.1875</v>
      </c>
      <c r="AB822" s="4856">
        <v>12.217500000000001</v>
      </c>
      <c r="AC822" s="4268">
        <f>SUM(E822:AB822)</f>
        <v>267.24</v>
      </c>
      <c r="AD822" s="725"/>
    </row>
    <row r="823" spans="1:30" s="7" customFormat="1" ht="12.75" customHeight="1" x14ac:dyDescent="0.2">
      <c r="A823" s="5794" t="s">
        <v>132</v>
      </c>
      <c r="B823" s="5815"/>
      <c r="C823" s="2537" t="s">
        <v>311</v>
      </c>
      <c r="D823" s="1594" t="s">
        <v>106</v>
      </c>
      <c r="E823" s="735">
        <f>E797+E802+E807+E812+E817+E792</f>
        <v>2202</v>
      </c>
      <c r="F823" s="736">
        <f t="shared" ref="F823:AB823" si="180">F797+F802+F807+F812+F817+F792</f>
        <v>2128.8000000000002</v>
      </c>
      <c r="G823" s="736">
        <f t="shared" si="180"/>
        <v>2054.4</v>
      </c>
      <c r="H823" s="828">
        <f t="shared" si="180"/>
        <v>2044.2</v>
      </c>
      <c r="I823" s="736">
        <f t="shared" si="180"/>
        <v>2099.4</v>
      </c>
      <c r="J823" s="736">
        <f t="shared" si="180"/>
        <v>2164.1999999999998</v>
      </c>
      <c r="K823" s="736">
        <f t="shared" si="180"/>
        <v>2293.1999999999998</v>
      </c>
      <c r="L823" s="736">
        <f t="shared" si="180"/>
        <v>2515.8000000000002</v>
      </c>
      <c r="M823" s="736">
        <f t="shared" si="180"/>
        <v>2738.4</v>
      </c>
      <c r="N823" s="828">
        <f t="shared" si="180"/>
        <v>2976.6000000000004</v>
      </c>
      <c r="O823" s="736">
        <f t="shared" si="180"/>
        <v>3085.2</v>
      </c>
      <c r="P823" s="736">
        <f t="shared" si="180"/>
        <v>3061.2</v>
      </c>
      <c r="Q823" s="736">
        <f t="shared" si="180"/>
        <v>3022.2000000000003</v>
      </c>
      <c r="R823" s="736">
        <f t="shared" si="180"/>
        <v>3103.8</v>
      </c>
      <c r="S823" s="736">
        <f t="shared" si="180"/>
        <v>3216</v>
      </c>
      <c r="T823" s="736">
        <f t="shared" si="180"/>
        <v>3193.8</v>
      </c>
      <c r="U823" s="736">
        <f t="shared" si="180"/>
        <v>3126</v>
      </c>
      <c r="V823" s="828">
        <f t="shared" si="180"/>
        <v>3026.4</v>
      </c>
      <c r="W823" s="736">
        <f t="shared" si="180"/>
        <v>2979.0000000000005</v>
      </c>
      <c r="X823" s="736">
        <f t="shared" si="180"/>
        <v>2868.6</v>
      </c>
      <c r="Y823" s="736">
        <f t="shared" si="180"/>
        <v>2776.8</v>
      </c>
      <c r="Z823" s="736">
        <f t="shared" si="180"/>
        <v>2678.4000000000005</v>
      </c>
      <c r="AA823" s="736">
        <f t="shared" si="180"/>
        <v>2476.8000000000002</v>
      </c>
      <c r="AB823" s="1600">
        <f t="shared" si="180"/>
        <v>2326.1999999999998</v>
      </c>
      <c r="AC823" s="1604">
        <f>SUM(E823:AB823)</f>
        <v>64157.400000000009</v>
      </c>
      <c r="AD823" s="725"/>
    </row>
    <row r="824" spans="1:30" s="7" customFormat="1" ht="12.75" customHeight="1" x14ac:dyDescent="0.2">
      <c r="A824" s="5795"/>
      <c r="B824" s="5811"/>
      <c r="C824" s="2213" t="s">
        <v>311</v>
      </c>
      <c r="D824" s="1593" t="s">
        <v>107</v>
      </c>
      <c r="E824" s="1598">
        <f>E798+E803+E808+E813+E818+E793</f>
        <v>708</v>
      </c>
      <c r="F824" s="1602">
        <f t="shared" ref="F824:AC824" si="181">F798+F803+F808+F813+F818+F793</f>
        <v>706.2</v>
      </c>
      <c r="G824" s="1602">
        <f t="shared" si="181"/>
        <v>697.80000000000007</v>
      </c>
      <c r="H824" s="824">
        <f t="shared" si="181"/>
        <v>690.00000000000011</v>
      </c>
      <c r="I824" s="1602">
        <f t="shared" si="181"/>
        <v>694.20000000000016</v>
      </c>
      <c r="J824" s="1602">
        <f t="shared" si="181"/>
        <v>701.4</v>
      </c>
      <c r="K824" s="1602">
        <f t="shared" si="181"/>
        <v>707.4</v>
      </c>
      <c r="L824" s="1602">
        <f t="shared" si="181"/>
        <v>750</v>
      </c>
      <c r="M824" s="1602">
        <f t="shared" si="181"/>
        <v>718.80000000000007</v>
      </c>
      <c r="N824" s="824">
        <f t="shared" si="181"/>
        <v>720.00000000000011</v>
      </c>
      <c r="O824" s="1602">
        <f t="shared" si="181"/>
        <v>712.2</v>
      </c>
      <c r="P824" s="1602">
        <f t="shared" si="181"/>
        <v>696.59999999999991</v>
      </c>
      <c r="Q824" s="1602">
        <f t="shared" si="181"/>
        <v>683.4</v>
      </c>
      <c r="R824" s="1602">
        <f t="shared" si="181"/>
        <v>740.40000000000009</v>
      </c>
      <c r="S824" s="1602">
        <f t="shared" si="181"/>
        <v>852</v>
      </c>
      <c r="T824" s="1602">
        <f t="shared" si="181"/>
        <v>859.80000000000007</v>
      </c>
      <c r="U824" s="1602">
        <f t="shared" si="181"/>
        <v>813.60000000000014</v>
      </c>
      <c r="V824" s="824">
        <f t="shared" si="181"/>
        <v>778.8</v>
      </c>
      <c r="W824" s="1602">
        <f t="shared" si="181"/>
        <v>770.4</v>
      </c>
      <c r="X824" s="1602">
        <f t="shared" si="181"/>
        <v>766.2</v>
      </c>
      <c r="Y824" s="1322">
        <f t="shared" si="181"/>
        <v>754.2</v>
      </c>
      <c r="Z824" s="1602">
        <f t="shared" si="181"/>
        <v>741.6</v>
      </c>
      <c r="AA824" s="1602">
        <f t="shared" si="181"/>
        <v>718.8</v>
      </c>
      <c r="AB824" s="1596">
        <f t="shared" si="181"/>
        <v>711</v>
      </c>
      <c r="AC824" s="1603">
        <f t="shared" si="181"/>
        <v>17692.800000000003</v>
      </c>
      <c r="AD824" s="725"/>
    </row>
    <row r="825" spans="1:30" s="7" customFormat="1" ht="12.75" customHeight="1" thickBot="1" x14ac:dyDescent="0.25">
      <c r="A825" s="5796"/>
      <c r="B825" s="5816"/>
      <c r="C825" s="2214" t="s">
        <v>311</v>
      </c>
      <c r="D825" s="1592" t="s">
        <v>108</v>
      </c>
      <c r="E825" s="737">
        <f>E820+E815+E810+E805+E800+E795</f>
        <v>126.70101308768909</v>
      </c>
      <c r="F825" s="738">
        <f t="shared" ref="F825:AB825" si="182">F820+F815+F810+F805+F800+F795</f>
        <v>119.00090668694463</v>
      </c>
      <c r="G825" s="738">
        <f t="shared" si="182"/>
        <v>118.03915413027592</v>
      </c>
      <c r="H825" s="829">
        <f t="shared" si="182"/>
        <v>119.29261782567028</v>
      </c>
      <c r="I825" s="738">
        <f t="shared" si="182"/>
        <v>123.43915413027591</v>
      </c>
      <c r="J825" s="738">
        <f t="shared" si="182"/>
        <v>125.61245386662677</v>
      </c>
      <c r="K825" s="738">
        <f t="shared" si="182"/>
        <v>135.97967728920108</v>
      </c>
      <c r="L825" s="738">
        <f t="shared" si="182"/>
        <v>146.26736826753108</v>
      </c>
      <c r="M825" s="738">
        <f t="shared" si="182"/>
        <v>167.74446790685948</v>
      </c>
      <c r="N825" s="829">
        <f t="shared" si="182"/>
        <v>169.14436694589205</v>
      </c>
      <c r="O825" s="738">
        <f t="shared" si="182"/>
        <v>177.03772112544618</v>
      </c>
      <c r="P825" s="738">
        <f t="shared" si="182"/>
        <v>168.4065369555324</v>
      </c>
      <c r="Q825" s="738">
        <f t="shared" si="182"/>
        <v>166.28981395885805</v>
      </c>
      <c r="R825" s="738">
        <f t="shared" si="182"/>
        <v>186.58260063059555</v>
      </c>
      <c r="S825" s="738">
        <f t="shared" si="182"/>
        <v>186.35741905216287</v>
      </c>
      <c r="T825" s="738">
        <f t="shared" si="182"/>
        <v>179.95741905216283</v>
      </c>
      <c r="U825" s="738">
        <f t="shared" si="182"/>
        <v>177.72767972385645</v>
      </c>
      <c r="V825" s="829">
        <f t="shared" si="182"/>
        <v>174.40819613690888</v>
      </c>
      <c r="W825" s="738">
        <f t="shared" si="182"/>
        <v>169.05384025482329</v>
      </c>
      <c r="X825" s="738">
        <f t="shared" si="182"/>
        <v>163.24446790685948</v>
      </c>
      <c r="Y825" s="2207">
        <f t="shared" si="182"/>
        <v>160.54225644573975</v>
      </c>
      <c r="Z825" s="738">
        <f t="shared" si="182"/>
        <v>150.29357250963574</v>
      </c>
      <c r="AA825" s="738">
        <f t="shared" si="182"/>
        <v>136.55384025482331</v>
      </c>
      <c r="AB825" s="1606">
        <f t="shared" si="182"/>
        <v>131.47533497166074</v>
      </c>
      <c r="AC825" s="1601"/>
      <c r="AD825" s="725"/>
    </row>
    <row r="826" spans="1:30" s="7" customFormat="1" ht="15" customHeight="1" x14ac:dyDescent="0.2">
      <c r="A826" s="5795" t="s">
        <v>133</v>
      </c>
      <c r="B826" s="5811"/>
      <c r="C826" s="2508" t="s">
        <v>311</v>
      </c>
      <c r="D826" s="753" t="s">
        <v>106</v>
      </c>
      <c r="E826" s="1599">
        <f>E783-E823</f>
        <v>-4</v>
      </c>
      <c r="F826" s="1597">
        <f t="shared" ref="F826:AC826" si="183">F783-F823</f>
        <v>-4.8000000000001819</v>
      </c>
      <c r="G826" s="1597">
        <f t="shared" si="183"/>
        <v>-0.40000000000009095</v>
      </c>
      <c r="H826" s="1595">
        <f t="shared" si="183"/>
        <v>-2.2000000000000455</v>
      </c>
      <c r="I826" s="1597">
        <f t="shared" si="183"/>
        <v>-3.4000000000000909</v>
      </c>
      <c r="J826" s="1597">
        <f t="shared" si="183"/>
        <v>-8.1999999999998181</v>
      </c>
      <c r="K826" s="1597">
        <f t="shared" si="183"/>
        <v>-3.1999999999998181</v>
      </c>
      <c r="L826" s="1597">
        <f t="shared" si="183"/>
        <v>-7.8000000000001819</v>
      </c>
      <c r="M826" s="1597">
        <f>M783-M823</f>
        <v>-8.4000000000000909</v>
      </c>
      <c r="N826" s="1595">
        <f t="shared" si="183"/>
        <v>-8.6000000000003638</v>
      </c>
      <c r="O826" s="1597">
        <f t="shared" si="183"/>
        <v>-11.199999999999818</v>
      </c>
      <c r="P826" s="1597">
        <f t="shared" si="183"/>
        <v>-7.1999999999998181</v>
      </c>
      <c r="Q826" s="1597">
        <f t="shared" si="183"/>
        <v>-10.200000000000273</v>
      </c>
      <c r="R826" s="1597">
        <f t="shared" si="183"/>
        <v>-9.8000000000001819</v>
      </c>
      <c r="S826" s="1597">
        <f t="shared" si="183"/>
        <v>-10</v>
      </c>
      <c r="T826" s="1597">
        <f t="shared" si="183"/>
        <v>-9.8000000000001819</v>
      </c>
      <c r="U826" s="1597">
        <f t="shared" si="183"/>
        <v>-10</v>
      </c>
      <c r="V826" s="1595">
        <f t="shared" si="183"/>
        <v>-8.4000000000000909</v>
      </c>
      <c r="W826" s="1597">
        <f t="shared" si="183"/>
        <v>-9.0000000000004547</v>
      </c>
      <c r="X826" s="1597">
        <f t="shared" si="183"/>
        <v>-6.5999999999999091</v>
      </c>
      <c r="Y826" s="1605">
        <f t="shared" si="183"/>
        <v>-8.8000000000001819</v>
      </c>
      <c r="Z826" s="1597">
        <f t="shared" si="183"/>
        <v>-6.4000000000005457</v>
      </c>
      <c r="AA826" s="1597">
        <f t="shared" si="183"/>
        <v>-4.8000000000001819</v>
      </c>
      <c r="AB826" s="1926">
        <f t="shared" si="183"/>
        <v>-4.1999999999998181</v>
      </c>
      <c r="AC826" s="1604">
        <f t="shared" si="183"/>
        <v>-167.40000000000873</v>
      </c>
      <c r="AD826" s="1361">
        <f>AC826/AC783</f>
        <v>-2.616033755274398E-3</v>
      </c>
    </row>
    <row r="827" spans="1:30" s="7" customFormat="1" ht="14.25" customHeight="1" thickBot="1" x14ac:dyDescent="0.25">
      <c r="A827" s="5795"/>
      <c r="B827" s="5811"/>
      <c r="C827" s="2214" t="s">
        <v>311</v>
      </c>
      <c r="D827" s="1592" t="s">
        <v>108</v>
      </c>
      <c r="E827" s="737">
        <f>E786-E825</f>
        <v>2.4989869123108974</v>
      </c>
      <c r="F827" s="738">
        <f t="shared" ref="F827:AB827" si="184">F786-F825</f>
        <v>1.7990933130553657</v>
      </c>
      <c r="G827" s="738">
        <f t="shared" si="184"/>
        <v>1.960845869724082</v>
      </c>
      <c r="H827" s="829">
        <f t="shared" si="184"/>
        <v>3.5073821743297202</v>
      </c>
      <c r="I827" s="738">
        <f t="shared" si="184"/>
        <v>6.5608458697240906</v>
      </c>
      <c r="J827" s="738">
        <f t="shared" si="184"/>
        <v>4.7875461333732403</v>
      </c>
      <c r="K827" s="738">
        <f t="shared" si="184"/>
        <v>6.4203227107989278</v>
      </c>
      <c r="L827" s="738">
        <f t="shared" si="184"/>
        <v>5.5326317324689285</v>
      </c>
      <c r="M827" s="738">
        <f t="shared" si="184"/>
        <v>-0.74446790685948372</v>
      </c>
      <c r="N827" s="829">
        <f t="shared" si="184"/>
        <v>5.8556330541079546</v>
      </c>
      <c r="O827" s="738">
        <f t="shared" si="184"/>
        <v>7.362278874553823</v>
      </c>
      <c r="P827" s="738">
        <f>P786-P825</f>
        <v>8.5934630444675975</v>
      </c>
      <c r="Q827" s="738">
        <f t="shared" si="184"/>
        <v>9.7101860411419523</v>
      </c>
      <c r="R827" s="738">
        <f t="shared" si="184"/>
        <v>7.2173993694044611</v>
      </c>
      <c r="S827" s="738">
        <f t="shared" si="184"/>
        <v>0.44258094783714341</v>
      </c>
      <c r="T827" s="738">
        <f t="shared" si="184"/>
        <v>6.6425809478371605</v>
      </c>
      <c r="U827" s="738">
        <f t="shared" si="184"/>
        <v>2.4723202761435346</v>
      </c>
      <c r="V827" s="829">
        <f t="shared" si="184"/>
        <v>1.7918038630911042</v>
      </c>
      <c r="W827" s="738">
        <f t="shared" si="184"/>
        <v>2.9461597451767148</v>
      </c>
      <c r="X827" s="738">
        <f t="shared" si="184"/>
        <v>5.7555320931405163</v>
      </c>
      <c r="Y827" s="2207">
        <f t="shared" si="184"/>
        <v>3.4577435542602473</v>
      </c>
      <c r="Z827" s="738">
        <f t="shared" si="184"/>
        <v>1.506427490364274</v>
      </c>
      <c r="AA827" s="738">
        <f t="shared" si="184"/>
        <v>5.2461597451766977</v>
      </c>
      <c r="AB827" s="1606">
        <f t="shared" si="184"/>
        <v>4.5246650283392569</v>
      </c>
      <c r="AC827" s="1603"/>
      <c r="AD827" s="725"/>
    </row>
    <row r="828" spans="1:30" s="7" customFormat="1" ht="12.75" customHeight="1" x14ac:dyDescent="0.2">
      <c r="A828" s="5740" t="s">
        <v>494</v>
      </c>
      <c r="B828" s="5806"/>
      <c r="C828" s="2549"/>
      <c r="D828" s="794" t="s">
        <v>337</v>
      </c>
      <c r="E828" s="1923"/>
      <c r="F828" s="1923"/>
      <c r="G828" s="1923"/>
      <c r="H828" s="1924"/>
      <c r="I828" s="1923"/>
      <c r="J828" s="1923"/>
      <c r="K828" s="1923"/>
      <c r="L828" s="1923"/>
      <c r="M828" s="1923"/>
      <c r="N828" s="1924"/>
      <c r="O828" s="1923"/>
      <c r="P828" s="1923"/>
      <c r="Q828" s="1923"/>
      <c r="R828" s="1923"/>
      <c r="S828" s="1923"/>
      <c r="T828" s="1923"/>
      <c r="U828" s="1923"/>
      <c r="V828" s="1923"/>
      <c r="W828" s="1923"/>
      <c r="X828" s="1923"/>
      <c r="Y828" s="1923"/>
      <c r="Z828" s="1923"/>
      <c r="AA828" s="1923"/>
      <c r="AB828" s="1923"/>
      <c r="AC828" s="1607"/>
      <c r="AD828" s="725"/>
    </row>
    <row r="829" spans="1:30" s="7" customFormat="1" ht="12.75" customHeight="1" thickBot="1" x14ac:dyDescent="0.25">
      <c r="A829" s="5742"/>
      <c r="B829" s="5807"/>
      <c r="C829" s="2550"/>
      <c r="D829" s="795" t="s">
        <v>107</v>
      </c>
      <c r="E829" s="792"/>
      <c r="F829" s="792"/>
      <c r="G829" s="792"/>
      <c r="H829" s="831"/>
      <c r="I829" s="792"/>
      <c r="J829" s="792"/>
      <c r="K829" s="792"/>
      <c r="L829" s="792"/>
      <c r="M829" s="792"/>
      <c r="N829" s="831"/>
      <c r="O829" s="792"/>
      <c r="P829" s="792"/>
      <c r="Q829" s="792"/>
      <c r="R829" s="792"/>
      <c r="S829" s="792"/>
      <c r="T829" s="792"/>
      <c r="U829" s="792"/>
      <c r="V829" s="792"/>
      <c r="W829" s="792"/>
      <c r="X829" s="792"/>
      <c r="Y829" s="1355"/>
      <c r="Z829" s="792"/>
      <c r="AA829" s="792"/>
      <c r="AB829" s="792"/>
      <c r="AC829" s="793"/>
      <c r="AD829" s="764"/>
    </row>
    <row r="830" spans="1:30" s="22" customFormat="1" ht="29.25" customHeight="1" thickBot="1" x14ac:dyDescent="0.25">
      <c r="A830" s="10"/>
      <c r="B830" s="14"/>
      <c r="C830" s="11"/>
    </row>
    <row r="831" spans="1:30" s="4" customFormat="1" ht="38.25" customHeight="1" thickBot="1" x14ac:dyDescent="0.25">
      <c r="A831" s="199" t="s">
        <v>4</v>
      </c>
      <c r="B831" s="566" t="s">
        <v>0</v>
      </c>
      <c r="C831" s="581" t="s">
        <v>285</v>
      </c>
      <c r="D831" s="560" t="s">
        <v>3</v>
      </c>
      <c r="E831" s="5753" t="s">
        <v>136</v>
      </c>
      <c r="F831" s="5488"/>
      <c r="G831" s="5488"/>
      <c r="H831" s="5488"/>
      <c r="I831" s="5488"/>
      <c r="J831" s="5488"/>
      <c r="K831" s="5488"/>
      <c r="L831" s="5488"/>
      <c r="M831" s="5488"/>
      <c r="N831" s="5488"/>
      <c r="O831" s="5488"/>
      <c r="P831" s="5488"/>
      <c r="Q831" s="5488"/>
      <c r="R831" s="5488"/>
      <c r="S831" s="5488"/>
      <c r="T831" s="5488"/>
      <c r="U831" s="5488"/>
      <c r="V831" s="5488"/>
      <c r="W831" s="5488"/>
      <c r="X831" s="5488"/>
      <c r="Y831" s="5488"/>
      <c r="Z831" s="5488"/>
      <c r="AA831" s="5488"/>
      <c r="AB831" s="5488"/>
      <c r="AC831" s="4300" t="s">
        <v>2</v>
      </c>
      <c r="AD831" s="76" t="s">
        <v>308</v>
      </c>
    </row>
    <row r="832" spans="1:30" s="8" customFormat="1" ht="20.25" customHeight="1" thickBot="1" x14ac:dyDescent="0.25">
      <c r="A832" s="4257" t="s">
        <v>230</v>
      </c>
      <c r="B832" s="4258"/>
      <c r="C832" s="4258"/>
      <c r="D832" s="4660"/>
      <c r="E832" s="505">
        <v>1</v>
      </c>
      <c r="F832" s="506">
        <v>2</v>
      </c>
      <c r="G832" s="506">
        <v>3</v>
      </c>
      <c r="H832" s="506">
        <v>4</v>
      </c>
      <c r="I832" s="506">
        <v>5</v>
      </c>
      <c r="J832" s="506">
        <v>6</v>
      </c>
      <c r="K832" s="506">
        <v>7</v>
      </c>
      <c r="L832" s="506">
        <v>8</v>
      </c>
      <c r="M832" s="506">
        <v>9</v>
      </c>
      <c r="N832" s="506">
        <v>10</v>
      </c>
      <c r="O832" s="506">
        <v>11</v>
      </c>
      <c r="P832" s="506">
        <v>12</v>
      </c>
      <c r="Q832" s="506">
        <v>13</v>
      </c>
      <c r="R832" s="506">
        <v>14</v>
      </c>
      <c r="S832" s="506">
        <v>15</v>
      </c>
      <c r="T832" s="506">
        <v>16</v>
      </c>
      <c r="U832" s="506">
        <v>17</v>
      </c>
      <c r="V832" s="506">
        <v>18</v>
      </c>
      <c r="W832" s="506">
        <v>19</v>
      </c>
      <c r="X832" s="506">
        <v>20</v>
      </c>
      <c r="Y832" s="506">
        <v>21</v>
      </c>
      <c r="Z832" s="506">
        <v>22</v>
      </c>
      <c r="AA832" s="506">
        <v>23</v>
      </c>
      <c r="AB832" s="507">
        <v>24</v>
      </c>
      <c r="AC832" s="202"/>
      <c r="AD832" s="77"/>
    </row>
    <row r="833" spans="1:30" s="14" customFormat="1" ht="18" customHeight="1" x14ac:dyDescent="0.2">
      <c r="A833" s="4032" t="s">
        <v>104</v>
      </c>
      <c r="B833" s="4033"/>
      <c r="C833" s="310"/>
      <c r="D833" s="796"/>
      <c r="E833" s="2380">
        <v>4</v>
      </c>
      <c r="F833" s="2381">
        <v>4</v>
      </c>
      <c r="G833" s="2381">
        <v>4</v>
      </c>
      <c r="H833" s="3344">
        <v>4</v>
      </c>
      <c r="I833" s="2381">
        <v>4</v>
      </c>
      <c r="J833" s="2381">
        <v>4</v>
      </c>
      <c r="K833" s="2381">
        <v>4</v>
      </c>
      <c r="L833" s="2381">
        <v>4</v>
      </c>
      <c r="M833" s="2381">
        <v>4</v>
      </c>
      <c r="N833" s="3344">
        <v>4</v>
      </c>
      <c r="O833" s="2381">
        <v>4</v>
      </c>
      <c r="P833" s="2381">
        <v>4</v>
      </c>
      <c r="Q833" s="2381">
        <v>4</v>
      </c>
      <c r="R833" s="2381">
        <v>4</v>
      </c>
      <c r="S833" s="2381">
        <v>4</v>
      </c>
      <c r="T833" s="2381">
        <v>4</v>
      </c>
      <c r="U833" s="3903">
        <v>4</v>
      </c>
      <c r="V833" s="3903">
        <v>4</v>
      </c>
      <c r="W833" s="2381">
        <v>4</v>
      </c>
      <c r="X833" s="2381">
        <v>4</v>
      </c>
      <c r="Y833" s="2793">
        <v>4</v>
      </c>
      <c r="Z833" s="2381">
        <v>4</v>
      </c>
      <c r="AA833" s="2381">
        <v>4</v>
      </c>
      <c r="AB833" s="4281">
        <v>4</v>
      </c>
      <c r="AC833" s="4301"/>
      <c r="AD833" s="78"/>
    </row>
    <row r="834" spans="1:30" s="14" customFormat="1" ht="16.5" customHeight="1" thickBot="1" x14ac:dyDescent="0.25">
      <c r="A834" s="4034" t="s">
        <v>105</v>
      </c>
      <c r="B834" s="4035"/>
      <c r="C834" s="574"/>
      <c r="D834" s="797"/>
      <c r="E834" s="3351">
        <v>5</v>
      </c>
      <c r="F834" s="3352">
        <v>5</v>
      </c>
      <c r="G834" s="3352">
        <v>5</v>
      </c>
      <c r="H834" s="3345">
        <v>5</v>
      </c>
      <c r="I834" s="3352">
        <v>5</v>
      </c>
      <c r="J834" s="3352">
        <v>5</v>
      </c>
      <c r="K834" s="3352">
        <v>5</v>
      </c>
      <c r="L834" s="3352">
        <v>5</v>
      </c>
      <c r="M834" s="3352">
        <v>5</v>
      </c>
      <c r="N834" s="3345">
        <v>5</v>
      </c>
      <c r="O834" s="3352">
        <v>5</v>
      </c>
      <c r="P834" s="3352">
        <v>5</v>
      </c>
      <c r="Q834" s="3352">
        <v>5</v>
      </c>
      <c r="R834" s="3352">
        <v>5</v>
      </c>
      <c r="S834" s="3352">
        <v>5</v>
      </c>
      <c r="T834" s="3352">
        <v>5</v>
      </c>
      <c r="U834" s="3904">
        <v>5</v>
      </c>
      <c r="V834" s="3904">
        <v>5</v>
      </c>
      <c r="W834" s="3352">
        <v>5</v>
      </c>
      <c r="X834" s="3352">
        <v>5</v>
      </c>
      <c r="Y834" s="3221">
        <v>5</v>
      </c>
      <c r="Z834" s="3352">
        <v>5</v>
      </c>
      <c r="AA834" s="3352">
        <v>5</v>
      </c>
      <c r="AB834" s="4282">
        <v>5</v>
      </c>
      <c r="AC834" s="4302"/>
      <c r="AD834" s="78"/>
    </row>
    <row r="835" spans="1:30" s="14" customFormat="1" ht="12.75" customHeight="1" x14ac:dyDescent="0.2">
      <c r="A835" s="5830" t="s">
        <v>186</v>
      </c>
      <c r="B835" s="5833" t="s">
        <v>312</v>
      </c>
      <c r="C835" s="1486" t="s">
        <v>279</v>
      </c>
      <c r="D835" s="649" t="s">
        <v>106</v>
      </c>
      <c r="E835" s="430"/>
      <c r="F835" s="431"/>
      <c r="G835" s="431"/>
      <c r="H835" s="462"/>
      <c r="I835" s="431"/>
      <c r="J835" s="431"/>
      <c r="K835" s="431"/>
      <c r="L835" s="431"/>
      <c r="M835" s="431"/>
      <c r="N835" s="462"/>
      <c r="O835" s="431"/>
      <c r="P835" s="431"/>
      <c r="Q835" s="431"/>
      <c r="R835" s="431"/>
      <c r="S835" s="431"/>
      <c r="T835" s="431"/>
      <c r="U835" s="431"/>
      <c r="V835" s="1311"/>
      <c r="W835" s="431"/>
      <c r="X835" s="431"/>
      <c r="Y835" s="432"/>
      <c r="Z835" s="431"/>
      <c r="AA835" s="431"/>
      <c r="AB835" s="433"/>
      <c r="AC835" s="4303"/>
      <c r="AD835" s="78"/>
    </row>
    <row r="836" spans="1:30" s="14" customFormat="1" ht="12.75" customHeight="1" x14ac:dyDescent="0.2">
      <c r="A836" s="5831"/>
      <c r="B836" s="5834"/>
      <c r="C836" s="1487" t="s">
        <v>279</v>
      </c>
      <c r="D836" s="650" t="s">
        <v>107</v>
      </c>
      <c r="E836" s="434"/>
      <c r="F836" s="435"/>
      <c r="G836" s="435"/>
      <c r="H836" s="463"/>
      <c r="I836" s="435"/>
      <c r="J836" s="435"/>
      <c r="K836" s="435"/>
      <c r="L836" s="435"/>
      <c r="M836" s="435"/>
      <c r="N836" s="463"/>
      <c r="O836" s="435"/>
      <c r="P836" s="435"/>
      <c r="Q836" s="435"/>
      <c r="R836" s="435"/>
      <c r="S836" s="435"/>
      <c r="T836" s="435"/>
      <c r="U836" s="435"/>
      <c r="V836" s="1312"/>
      <c r="W836" s="435"/>
      <c r="X836" s="435"/>
      <c r="Y836" s="436"/>
      <c r="Z836" s="435"/>
      <c r="AA836" s="435"/>
      <c r="AB836" s="437"/>
      <c r="AC836" s="4304"/>
      <c r="AD836" s="78"/>
    </row>
    <row r="837" spans="1:30" s="14" customFormat="1" ht="12.75" customHeight="1" x14ac:dyDescent="0.2">
      <c r="A837" s="5831"/>
      <c r="B837" s="5834"/>
      <c r="C837" s="1487"/>
      <c r="D837" s="650" t="s">
        <v>109</v>
      </c>
      <c r="E837" s="434"/>
      <c r="F837" s="435"/>
      <c r="G837" s="435"/>
      <c r="H837" s="463"/>
      <c r="I837" s="435"/>
      <c r="J837" s="435"/>
      <c r="K837" s="435"/>
      <c r="L837" s="435"/>
      <c r="M837" s="435"/>
      <c r="N837" s="463"/>
      <c r="O837" s="435"/>
      <c r="P837" s="435"/>
      <c r="Q837" s="435"/>
      <c r="R837" s="435"/>
      <c r="S837" s="435"/>
      <c r="T837" s="435"/>
      <c r="U837" s="435"/>
      <c r="V837" s="1312"/>
      <c r="W837" s="435"/>
      <c r="X837" s="435"/>
      <c r="Y837" s="436"/>
      <c r="Z837" s="435"/>
      <c r="AA837" s="435"/>
      <c r="AB837" s="437"/>
      <c r="AC837" s="4304"/>
      <c r="AD837" s="78"/>
    </row>
    <row r="838" spans="1:30" s="14" customFormat="1" ht="12.75" customHeight="1" thickBot="1" x14ac:dyDescent="0.25">
      <c r="A838" s="5832"/>
      <c r="B838" s="5835"/>
      <c r="C838" s="2543"/>
      <c r="D838" s="651" t="s">
        <v>110</v>
      </c>
      <c r="E838" s="438"/>
      <c r="F838" s="439"/>
      <c r="G838" s="439"/>
      <c r="H838" s="464"/>
      <c r="I838" s="439"/>
      <c r="J838" s="439"/>
      <c r="K838" s="439"/>
      <c r="L838" s="439"/>
      <c r="M838" s="439"/>
      <c r="N838" s="464"/>
      <c r="O838" s="439"/>
      <c r="P838" s="439"/>
      <c r="Q838" s="439"/>
      <c r="R838" s="439"/>
      <c r="S838" s="439"/>
      <c r="T838" s="439"/>
      <c r="U838" s="439"/>
      <c r="V838" s="1313"/>
      <c r="W838" s="439"/>
      <c r="X838" s="439"/>
      <c r="Y838" s="440"/>
      <c r="Z838" s="439"/>
      <c r="AA838" s="439"/>
      <c r="AB838" s="441"/>
      <c r="AC838" s="4305"/>
      <c r="AD838" s="78"/>
    </row>
    <row r="839" spans="1:30" s="14" customFormat="1" ht="12.75" customHeight="1" x14ac:dyDescent="0.2">
      <c r="A839" s="5836" t="s">
        <v>112</v>
      </c>
      <c r="B839" s="5839" t="s">
        <v>188</v>
      </c>
      <c r="C839" s="2504" t="s">
        <v>279</v>
      </c>
      <c r="D839" s="652" t="s">
        <v>106</v>
      </c>
      <c r="E839" s="442"/>
      <c r="F839" s="443"/>
      <c r="G839" s="443"/>
      <c r="H839" s="465"/>
      <c r="I839" s="443"/>
      <c r="J839" s="443"/>
      <c r="K839" s="443"/>
      <c r="L839" s="443"/>
      <c r="M839" s="443"/>
      <c r="N839" s="465"/>
      <c r="O839" s="443"/>
      <c r="P839" s="443"/>
      <c r="Q839" s="443"/>
      <c r="R839" s="443"/>
      <c r="S839" s="443"/>
      <c r="T839" s="443"/>
      <c r="U839" s="443"/>
      <c r="V839" s="1314"/>
      <c r="W839" s="443"/>
      <c r="X839" s="443"/>
      <c r="Y839" s="444"/>
      <c r="Z839" s="443"/>
      <c r="AA839" s="443"/>
      <c r="AB839" s="445"/>
      <c r="AC839" s="4306"/>
      <c r="AD839" s="78"/>
    </row>
    <row r="840" spans="1:30" s="14" customFormat="1" ht="12.75" customHeight="1" x14ac:dyDescent="0.2">
      <c r="A840" s="5837"/>
      <c r="B840" s="5840"/>
      <c r="C840" s="1487" t="s">
        <v>279</v>
      </c>
      <c r="D840" s="650" t="s">
        <v>107</v>
      </c>
      <c r="E840" s="434"/>
      <c r="F840" s="435"/>
      <c r="G840" s="435"/>
      <c r="H840" s="463"/>
      <c r="I840" s="435"/>
      <c r="J840" s="435"/>
      <c r="K840" s="435"/>
      <c r="L840" s="435"/>
      <c r="M840" s="435"/>
      <c r="N840" s="463"/>
      <c r="O840" s="435"/>
      <c r="P840" s="435"/>
      <c r="Q840" s="435"/>
      <c r="R840" s="435"/>
      <c r="S840" s="435"/>
      <c r="T840" s="435"/>
      <c r="U840" s="435"/>
      <c r="V840" s="1312"/>
      <c r="W840" s="435"/>
      <c r="X840" s="435"/>
      <c r="Y840" s="436"/>
      <c r="Z840" s="435"/>
      <c r="AA840" s="435"/>
      <c r="AB840" s="437"/>
      <c r="AC840" s="4304"/>
      <c r="AD840" s="78"/>
    </row>
    <row r="841" spans="1:30" s="14" customFormat="1" ht="12.75" customHeight="1" x14ac:dyDescent="0.2">
      <c r="A841" s="5837"/>
      <c r="B841" s="5840"/>
      <c r="C841" s="1487"/>
      <c r="D841" s="650" t="s">
        <v>109</v>
      </c>
      <c r="E841" s="2045"/>
      <c r="F841" s="2045"/>
      <c r="G841" s="2045"/>
      <c r="H841" s="2046"/>
      <c r="I841" s="2045"/>
      <c r="J841" s="2045"/>
      <c r="K841" s="2045"/>
      <c r="L841" s="2045"/>
      <c r="M841" s="2045"/>
      <c r="N841" s="2046"/>
      <c r="O841" s="2045"/>
      <c r="P841" s="2045"/>
      <c r="Q841" s="2045"/>
      <c r="R841" s="2045"/>
      <c r="S841" s="2045"/>
      <c r="T841" s="2045"/>
      <c r="U841" s="2045"/>
      <c r="V841" s="2046"/>
      <c r="W841" s="2045"/>
      <c r="X841" s="2045"/>
      <c r="Y841" s="2159"/>
      <c r="Z841" s="2045"/>
      <c r="AA841" s="2045"/>
      <c r="AB841" s="4283"/>
      <c r="AC841" s="4307"/>
      <c r="AD841" s="78"/>
    </row>
    <row r="842" spans="1:30" s="14" customFormat="1" ht="12.75" customHeight="1" thickBot="1" x14ac:dyDescent="0.25">
      <c r="A842" s="5838"/>
      <c r="B842" s="5841"/>
      <c r="C842" s="1488"/>
      <c r="D842" s="651" t="s">
        <v>110</v>
      </c>
      <c r="E842" s="446"/>
      <c r="F842" s="447"/>
      <c r="G842" s="447"/>
      <c r="H842" s="466"/>
      <c r="I842" s="447"/>
      <c r="J842" s="447"/>
      <c r="K842" s="447"/>
      <c r="L842" s="447"/>
      <c r="M842" s="447"/>
      <c r="N842" s="466"/>
      <c r="O842" s="447"/>
      <c r="P842" s="447"/>
      <c r="Q842" s="447"/>
      <c r="R842" s="447"/>
      <c r="S842" s="447"/>
      <c r="T842" s="447"/>
      <c r="U842" s="447"/>
      <c r="V842" s="1315"/>
      <c r="W842" s="447"/>
      <c r="X842" s="447"/>
      <c r="Y842" s="448"/>
      <c r="Z842" s="447"/>
      <c r="AA842" s="447"/>
      <c r="AB842" s="4284"/>
      <c r="AC842" s="4308"/>
      <c r="AD842" s="78"/>
    </row>
    <row r="843" spans="1:30" s="14" customFormat="1" ht="12.75" customHeight="1" x14ac:dyDescent="0.2">
      <c r="A843" s="5852" t="s">
        <v>118</v>
      </c>
      <c r="B843" s="5854" t="s">
        <v>310</v>
      </c>
      <c r="C843" s="1486" t="s">
        <v>641</v>
      </c>
      <c r="D843" s="653" t="s">
        <v>567</v>
      </c>
      <c r="E843" s="3458">
        <v>154.80000000000001</v>
      </c>
      <c r="F843" s="3459">
        <v>151.80000000000001</v>
      </c>
      <c r="G843" s="3459">
        <v>153.24</v>
      </c>
      <c r="H843" s="3460">
        <v>155.04</v>
      </c>
      <c r="I843" s="3459">
        <v>157.56</v>
      </c>
      <c r="J843" s="3459">
        <v>154.32</v>
      </c>
      <c r="K843" s="3459">
        <v>156</v>
      </c>
      <c r="L843" s="3459">
        <v>154.08000000000001</v>
      </c>
      <c r="M843" s="3459">
        <v>147.24</v>
      </c>
      <c r="N843" s="3460">
        <v>146.52000000000001</v>
      </c>
      <c r="O843" s="3459">
        <v>143.52000000000001</v>
      </c>
      <c r="P843" s="3459">
        <v>139.68</v>
      </c>
      <c r="Q843" s="3459">
        <v>139.56</v>
      </c>
      <c r="R843" s="3459">
        <v>141.36000000000001</v>
      </c>
      <c r="S843" s="3459">
        <v>148.68</v>
      </c>
      <c r="T843" s="3459">
        <v>153.12</v>
      </c>
      <c r="U843" s="3459">
        <v>161.16</v>
      </c>
      <c r="V843" s="3460">
        <v>161.76</v>
      </c>
      <c r="W843" s="3459">
        <v>160.08000000000001</v>
      </c>
      <c r="X843" s="3459">
        <v>159.47999999999999</v>
      </c>
      <c r="Y843" s="3459">
        <v>156.84</v>
      </c>
      <c r="Z843" s="3459">
        <v>159.24</v>
      </c>
      <c r="AA843" s="3459">
        <v>158.4</v>
      </c>
      <c r="AB843" s="3461">
        <v>158.16</v>
      </c>
      <c r="AC843" s="4835">
        <f>SUM(E843:AB843)</f>
        <v>3671.64</v>
      </c>
      <c r="AD843" s="78"/>
    </row>
    <row r="844" spans="1:30" s="14" customFormat="1" ht="13.5" customHeight="1" x14ac:dyDescent="0.2">
      <c r="A844" s="5508"/>
      <c r="B844" s="5855"/>
      <c r="C844" s="1487" t="s">
        <v>641</v>
      </c>
      <c r="D844" s="606" t="s">
        <v>568</v>
      </c>
      <c r="E844" s="3462">
        <v>6.96</v>
      </c>
      <c r="F844" s="3463">
        <v>4.4400000000000004</v>
      </c>
      <c r="G844" s="3463">
        <v>5.88</v>
      </c>
      <c r="H844" s="3464">
        <v>7.8</v>
      </c>
      <c r="I844" s="3463">
        <v>7.8</v>
      </c>
      <c r="J844" s="3463">
        <v>7.5600000000000005</v>
      </c>
      <c r="K844" s="3463">
        <v>4.8</v>
      </c>
      <c r="L844" s="3463">
        <v>2.16</v>
      </c>
      <c r="M844" s="3463">
        <v>0.6</v>
      </c>
      <c r="N844" s="3464">
        <v>1.08</v>
      </c>
      <c r="O844" s="3463">
        <v>0.96</v>
      </c>
      <c r="P844" s="3463">
        <v>1.08</v>
      </c>
      <c r="Q844" s="3463">
        <v>0.72</v>
      </c>
      <c r="R844" s="3463">
        <v>0.84</v>
      </c>
      <c r="S844" s="3463">
        <v>0.96</v>
      </c>
      <c r="T844" s="3463">
        <v>2.16</v>
      </c>
      <c r="U844" s="3463">
        <v>2.16</v>
      </c>
      <c r="V844" s="3464">
        <v>3.96</v>
      </c>
      <c r="W844" s="3463">
        <v>4.32</v>
      </c>
      <c r="X844" s="3463">
        <v>5.88</v>
      </c>
      <c r="Y844" s="3463">
        <v>6.24</v>
      </c>
      <c r="Z844" s="3463">
        <v>7.8</v>
      </c>
      <c r="AA844" s="3463">
        <v>5.76</v>
      </c>
      <c r="AB844" s="3465">
        <v>5.4</v>
      </c>
      <c r="AC844" s="4836">
        <f>SUM(E844:AB844)</f>
        <v>97.320000000000007</v>
      </c>
      <c r="AD844" s="78"/>
    </row>
    <row r="845" spans="1:30" s="14" customFormat="1" ht="12.75" customHeight="1" x14ac:dyDescent="0.2">
      <c r="A845" s="5514"/>
      <c r="B845" s="5856"/>
      <c r="C845" s="1487" t="s">
        <v>641</v>
      </c>
      <c r="D845" s="606" t="s">
        <v>569</v>
      </c>
      <c r="E845" s="3462">
        <v>19.68</v>
      </c>
      <c r="F845" s="3463">
        <v>22.8</v>
      </c>
      <c r="G845" s="3463">
        <v>20.64</v>
      </c>
      <c r="H845" s="3464">
        <v>19.440000000000001</v>
      </c>
      <c r="I845" s="3463">
        <v>19.440000000000001</v>
      </c>
      <c r="J845" s="3463">
        <v>19.68</v>
      </c>
      <c r="K845" s="3463">
        <v>22.44</v>
      </c>
      <c r="L845" s="3463">
        <v>27.12</v>
      </c>
      <c r="M845" s="3463">
        <v>35.520000000000003</v>
      </c>
      <c r="N845" s="3464">
        <v>40.200000000000003</v>
      </c>
      <c r="O845" s="3463">
        <v>39</v>
      </c>
      <c r="P845" s="3463">
        <v>39</v>
      </c>
      <c r="Q845" s="3463">
        <v>39.36</v>
      </c>
      <c r="R845" s="3463">
        <v>37.200000000000003</v>
      </c>
      <c r="S845" s="3463">
        <v>32.64</v>
      </c>
      <c r="T845" s="3463">
        <v>27.72</v>
      </c>
      <c r="U845" s="3463">
        <v>25.68</v>
      </c>
      <c r="V845" s="3464">
        <v>23.64</v>
      </c>
      <c r="W845" s="3463">
        <v>23.52</v>
      </c>
      <c r="X845" s="3463">
        <v>22.92</v>
      </c>
      <c r="Y845" s="3463">
        <v>21.240000000000002</v>
      </c>
      <c r="Z845" s="3463">
        <v>18</v>
      </c>
      <c r="AA845" s="3463">
        <v>20.88</v>
      </c>
      <c r="AB845" s="3465">
        <v>20.52</v>
      </c>
      <c r="AC845" s="4836">
        <f>SUM(E845:AB845)</f>
        <v>638.28</v>
      </c>
      <c r="AD845" s="78"/>
    </row>
    <row r="846" spans="1:30" s="14" customFormat="1" ht="12.75" customHeight="1" x14ac:dyDescent="0.2">
      <c r="A846" s="5514"/>
      <c r="B846" s="5856"/>
      <c r="C846" s="2527" t="s">
        <v>311</v>
      </c>
      <c r="D846" s="554" t="s">
        <v>336</v>
      </c>
      <c r="E846" s="325">
        <v>155.32172546041332</v>
      </c>
      <c r="F846" s="326">
        <v>152.9062771765764</v>
      </c>
      <c r="G846" s="326">
        <v>153.94919681505326</v>
      </c>
      <c r="H846" s="837">
        <v>155.47633646314154</v>
      </c>
      <c r="I846" s="326">
        <v>157.98937685806601</v>
      </c>
      <c r="J846" s="326">
        <v>154.79520922819285</v>
      </c>
      <c r="K846" s="326">
        <v>156.99417059241404</v>
      </c>
      <c r="L846" s="326">
        <v>156.08859023003572</v>
      </c>
      <c r="M846" s="326">
        <v>151.32423467508434</v>
      </c>
      <c r="N846" s="837">
        <v>151.65251333228869</v>
      </c>
      <c r="O846" s="326">
        <v>148.47569498069373</v>
      </c>
      <c r="P846" s="326">
        <v>144.73572053919517</v>
      </c>
      <c r="Q846" s="326">
        <v>144.81036979443149</v>
      </c>
      <c r="R846" s="326">
        <v>145.96129349933838</v>
      </c>
      <c r="S846" s="326">
        <v>152.01764634410048</v>
      </c>
      <c r="T846" s="326">
        <v>155.23868074677782</v>
      </c>
      <c r="U846" s="326">
        <v>162.86723427380966</v>
      </c>
      <c r="V846" s="837">
        <v>162.95275388897235</v>
      </c>
      <c r="W846" s="326">
        <v>161.2273128226108</v>
      </c>
      <c r="X846" s="326">
        <v>160.38775514358943</v>
      </c>
      <c r="Y846" s="326">
        <v>157.55565873684131</v>
      </c>
      <c r="Z846" s="326">
        <v>159.56634231566505</v>
      </c>
      <c r="AA846" s="326">
        <v>159.12</v>
      </c>
      <c r="AB846" s="327">
        <v>158.88108760957044</v>
      </c>
      <c r="AC846" s="4837"/>
      <c r="AD846" s="78"/>
    </row>
    <row r="847" spans="1:30" s="14" customFormat="1" ht="14.25" customHeight="1" x14ac:dyDescent="0.2">
      <c r="A847" s="5514"/>
      <c r="B847" s="5856"/>
      <c r="C847" s="4843" t="s">
        <v>338</v>
      </c>
      <c r="D847" s="554" t="s">
        <v>108</v>
      </c>
      <c r="E847" s="3549">
        <v>8.76</v>
      </c>
      <c r="F847" s="3550">
        <v>8.4</v>
      </c>
      <c r="G847" s="3550">
        <v>8.76</v>
      </c>
      <c r="H847" s="3547">
        <v>8.4</v>
      </c>
      <c r="I847" s="3550">
        <v>8.4</v>
      </c>
      <c r="J847" s="3550">
        <v>8.52</v>
      </c>
      <c r="K847" s="3550">
        <v>8.16</v>
      </c>
      <c r="L847" s="3550">
        <v>8.16</v>
      </c>
      <c r="M847" s="3550">
        <v>8.64</v>
      </c>
      <c r="N847" s="3547">
        <v>8.16</v>
      </c>
      <c r="O847" s="3550">
        <v>8.4</v>
      </c>
      <c r="P847" s="3550">
        <v>7.68</v>
      </c>
      <c r="Q847" s="3550">
        <v>8.52</v>
      </c>
      <c r="R847" s="3550">
        <v>8.16</v>
      </c>
      <c r="S847" s="3550">
        <v>8.4</v>
      </c>
      <c r="T847" s="3550">
        <v>9</v>
      </c>
      <c r="U847" s="3550">
        <v>9.48</v>
      </c>
      <c r="V847" s="3547">
        <v>9.1199999999999992</v>
      </c>
      <c r="W847" s="3550">
        <v>9</v>
      </c>
      <c r="X847" s="3550">
        <v>9.1199999999999992</v>
      </c>
      <c r="Y847" s="3545">
        <v>8.76</v>
      </c>
      <c r="Z847" s="3550">
        <v>9.24</v>
      </c>
      <c r="AA847" s="3550">
        <v>8.52</v>
      </c>
      <c r="AB847" s="3578">
        <v>8.76</v>
      </c>
      <c r="AC847" s="4837"/>
      <c r="AD847" s="78"/>
    </row>
    <row r="848" spans="1:30" s="14" customFormat="1" ht="14.25" customHeight="1" thickBot="1" x14ac:dyDescent="0.25">
      <c r="A848" s="5853"/>
      <c r="B848" s="5857"/>
      <c r="C848" s="717" t="s">
        <v>311</v>
      </c>
      <c r="D848" s="654" t="s">
        <v>109</v>
      </c>
      <c r="E848" s="4839">
        <v>8.21705426356589E-2</v>
      </c>
      <c r="F848" s="4840">
        <v>0.1209486166007905</v>
      </c>
      <c r="G848" s="4840">
        <v>9.6319498825371969E-2</v>
      </c>
      <c r="H848" s="4841">
        <v>7.507739938080496E-2</v>
      </c>
      <c r="I848" s="4840">
        <v>7.3876618431073876E-2</v>
      </c>
      <c r="J848" s="4840">
        <v>7.8538102643856925E-2</v>
      </c>
      <c r="K848" s="4840">
        <v>0.11307692307692307</v>
      </c>
      <c r="L848" s="4840">
        <v>0.16199376947040497</v>
      </c>
      <c r="M848" s="4840">
        <v>0.23716381418092911</v>
      </c>
      <c r="N848" s="4841">
        <v>0.26699426699426698</v>
      </c>
      <c r="O848" s="4840">
        <v>0.26505016722408026</v>
      </c>
      <c r="P848" s="4840">
        <v>0.27147766323024053</v>
      </c>
      <c r="Q848" s="4840">
        <v>0.27687016337059328</v>
      </c>
      <c r="R848" s="4840">
        <v>0.25721561969439727</v>
      </c>
      <c r="S848" s="4840">
        <v>0.21307506053268763</v>
      </c>
      <c r="T848" s="4840">
        <v>0.16692789968652036</v>
      </c>
      <c r="U848" s="4840">
        <v>0.14594192107222637</v>
      </c>
      <c r="V848" s="4841">
        <v>0.12166172106824927</v>
      </c>
      <c r="W848" s="4840">
        <v>0.11994002998500748</v>
      </c>
      <c r="X848" s="4840">
        <v>0.1068472535741159</v>
      </c>
      <c r="Y848" s="4840">
        <v>9.5638867635807201E-2</v>
      </c>
      <c r="Z848" s="4840">
        <v>6.4054257724189892E-2</v>
      </c>
      <c r="AA848" s="4840">
        <v>9.5454545454545445E-2</v>
      </c>
      <c r="AB848" s="4842">
        <v>9.559939301972685E-2</v>
      </c>
      <c r="AC848" s="4838">
        <f t="shared" ref="AC848" si="185">AC844/AC843</f>
        <v>2.6505866588227608E-2</v>
      </c>
      <c r="AD848" s="78"/>
    </row>
    <row r="849" spans="1:30" s="14" customFormat="1" ht="12.75" customHeight="1" x14ac:dyDescent="0.2">
      <c r="A849" s="5858" t="s">
        <v>123</v>
      </c>
      <c r="B849" s="5860" t="s">
        <v>168</v>
      </c>
      <c r="C849" s="1486" t="s">
        <v>641</v>
      </c>
      <c r="D849" s="2047" t="s">
        <v>106</v>
      </c>
      <c r="E849" s="3830">
        <v>1812.1200000000001</v>
      </c>
      <c r="F849" s="3831">
        <v>1787.4</v>
      </c>
      <c r="G849" s="3831">
        <v>1782.6000000000001</v>
      </c>
      <c r="H849" s="3833">
        <v>1782.72</v>
      </c>
      <c r="I849" s="3831">
        <v>1791.6000000000001</v>
      </c>
      <c r="J849" s="3831">
        <v>1806.6000000000001</v>
      </c>
      <c r="K849" s="3831">
        <v>1789.44</v>
      </c>
      <c r="L849" s="3831">
        <v>1791.24</v>
      </c>
      <c r="M849" s="3831">
        <v>1778.88</v>
      </c>
      <c r="N849" s="3833">
        <v>1722.24</v>
      </c>
      <c r="O849" s="3831">
        <v>1565.76</v>
      </c>
      <c r="P849" s="3831">
        <v>1572.24</v>
      </c>
      <c r="Q849" s="3831">
        <v>1782.72</v>
      </c>
      <c r="R849" s="3831">
        <v>1806.1200000000001</v>
      </c>
      <c r="S849" s="3831">
        <v>1811.76</v>
      </c>
      <c r="T849" s="3831">
        <v>1816.44</v>
      </c>
      <c r="U849" s="3831">
        <v>1830</v>
      </c>
      <c r="V849" s="3833">
        <v>1827.24</v>
      </c>
      <c r="W849" s="3831">
        <v>1826.88</v>
      </c>
      <c r="X849" s="3831">
        <v>1831.68</v>
      </c>
      <c r="Y849" s="3831">
        <v>1812.8400000000001</v>
      </c>
      <c r="Z849" s="3831">
        <v>1839</v>
      </c>
      <c r="AA849" s="3831">
        <v>1807.44</v>
      </c>
      <c r="AB849" s="3896">
        <v>1786.92</v>
      </c>
      <c r="AC849" s="4844">
        <f>SUM(E849:AB849)</f>
        <v>42761.880000000005</v>
      </c>
      <c r="AD849" s="78"/>
    </row>
    <row r="850" spans="1:30" s="14" customFormat="1" ht="12.75" customHeight="1" x14ac:dyDescent="0.2">
      <c r="A850" s="5508"/>
      <c r="B850" s="5861"/>
      <c r="C850" s="1487" t="s">
        <v>641</v>
      </c>
      <c r="D850" s="606" t="s">
        <v>107</v>
      </c>
      <c r="E850" s="3462">
        <v>623.76</v>
      </c>
      <c r="F850" s="3463">
        <v>611.04</v>
      </c>
      <c r="G850" s="3463">
        <v>616.80000000000007</v>
      </c>
      <c r="H850" s="3464">
        <v>618.96</v>
      </c>
      <c r="I850" s="3463">
        <v>619.32000000000005</v>
      </c>
      <c r="J850" s="3463">
        <v>620.52</v>
      </c>
      <c r="K850" s="3463">
        <v>595.08000000000004</v>
      </c>
      <c r="L850" s="3463">
        <v>585.72</v>
      </c>
      <c r="M850" s="3463">
        <v>589.08000000000004</v>
      </c>
      <c r="N850" s="3464">
        <v>551.64</v>
      </c>
      <c r="O850" s="3463">
        <v>489</v>
      </c>
      <c r="P850" s="3463">
        <v>493.68</v>
      </c>
      <c r="Q850" s="3463">
        <v>581.16</v>
      </c>
      <c r="R850" s="3463">
        <v>598.91999999999996</v>
      </c>
      <c r="S850" s="3463">
        <v>602.16</v>
      </c>
      <c r="T850" s="3463">
        <v>598.56000000000006</v>
      </c>
      <c r="U850" s="3463">
        <v>587.64</v>
      </c>
      <c r="V850" s="3464">
        <v>589.32000000000005</v>
      </c>
      <c r="W850" s="3463">
        <v>588.84</v>
      </c>
      <c r="X850" s="3463">
        <v>600.6</v>
      </c>
      <c r="Y850" s="3463">
        <v>599.64</v>
      </c>
      <c r="Z850" s="3463">
        <v>612.6</v>
      </c>
      <c r="AA850" s="3463">
        <v>595.56000000000006</v>
      </c>
      <c r="AB850" s="3465">
        <v>590.04</v>
      </c>
      <c r="AC850" s="4845">
        <f>SUM(E850:AB850)</f>
        <v>14159.64</v>
      </c>
      <c r="AD850" s="78"/>
    </row>
    <row r="851" spans="1:30" s="14" customFormat="1" ht="12.75" customHeight="1" x14ac:dyDescent="0.2">
      <c r="A851" s="5514"/>
      <c r="B851" s="5861"/>
      <c r="C851" s="1482" t="s">
        <v>311</v>
      </c>
      <c r="D851" s="606" t="s">
        <v>336</v>
      </c>
      <c r="E851" s="325">
        <f>SQRT(E849^2+E850^2)</f>
        <v>1916.4695228466328</v>
      </c>
      <c r="F851" s="326">
        <f t="shared" ref="F851:AB851" si="186">SQRT(F849^2+F850^2)</f>
        <v>1888.9596717770341</v>
      </c>
      <c r="G851" s="326">
        <f t="shared" si="186"/>
        <v>1886.2939855706481</v>
      </c>
      <c r="H851" s="837">
        <f t="shared" si="186"/>
        <v>1887.1147500880809</v>
      </c>
      <c r="I851" s="326">
        <f t="shared" si="186"/>
        <v>1895.6233334710776</v>
      </c>
      <c r="J851" s="326">
        <f t="shared" si="186"/>
        <v>1910.1959664913966</v>
      </c>
      <c r="K851" s="326">
        <f t="shared" si="186"/>
        <v>1885.7931275725873</v>
      </c>
      <c r="L851" s="326">
        <f t="shared" si="186"/>
        <v>1884.5712127696315</v>
      </c>
      <c r="M851" s="326">
        <f t="shared" si="186"/>
        <v>1873.8808128587048</v>
      </c>
      <c r="N851" s="837">
        <f t="shared" si="186"/>
        <v>1808.429514025913</v>
      </c>
      <c r="O851" s="326">
        <f t="shared" si="186"/>
        <v>1640.3430670442083</v>
      </c>
      <c r="P851" s="326">
        <f t="shared" si="186"/>
        <v>1647.9255322981073</v>
      </c>
      <c r="Q851" s="326">
        <f t="shared" si="186"/>
        <v>1875.0566775433749</v>
      </c>
      <c r="R851" s="326">
        <f t="shared" si="186"/>
        <v>1902.8333139820736</v>
      </c>
      <c r="S851" s="326">
        <f t="shared" si="186"/>
        <v>1909.2068937650524</v>
      </c>
      <c r="T851" s="326">
        <f t="shared" si="186"/>
        <v>1912.5188488482931</v>
      </c>
      <c r="U851" s="326">
        <f t="shared" si="186"/>
        <v>1922.0355796914896</v>
      </c>
      <c r="V851" s="837">
        <f t="shared" si="186"/>
        <v>1919.9229359534199</v>
      </c>
      <c r="W851" s="326">
        <f t="shared" si="186"/>
        <v>1919.4330100318689</v>
      </c>
      <c r="X851" s="326">
        <f t="shared" si="186"/>
        <v>1927.6337780813035</v>
      </c>
      <c r="Y851" s="326">
        <f t="shared" si="186"/>
        <v>1909.4389215683232</v>
      </c>
      <c r="Z851" s="326">
        <f t="shared" si="186"/>
        <v>1938.3497517218093</v>
      </c>
      <c r="AA851" s="326">
        <f t="shared" si="186"/>
        <v>1903.0320720366224</v>
      </c>
      <c r="AB851" s="327">
        <f t="shared" si="186"/>
        <v>1881.8156891683097</v>
      </c>
      <c r="AC851" s="4837"/>
      <c r="AD851" s="78"/>
    </row>
    <row r="852" spans="1:30" s="14" customFormat="1" ht="12.75" customHeight="1" x14ac:dyDescent="0.2">
      <c r="A852" s="5514"/>
      <c r="B852" s="5861"/>
      <c r="C852" s="3412" t="s">
        <v>311</v>
      </c>
      <c r="D852" s="641" t="s">
        <v>108</v>
      </c>
      <c r="E852" s="1863">
        <f>E851/(SQRT(3)*E866)</f>
        <v>106.28954802201893</v>
      </c>
      <c r="F852" s="1864">
        <f t="shared" ref="F852:AB852" si="187">F851/(SQRT(3)*F866)</f>
        <v>103.96485938882917</v>
      </c>
      <c r="G852" s="1864">
        <f t="shared" si="187"/>
        <v>103.91720804770857</v>
      </c>
      <c r="H852" s="1756">
        <f t="shared" si="187"/>
        <v>103.86331829886244</v>
      </c>
      <c r="I852" s="1864">
        <f t="shared" si="187"/>
        <v>104.03409143171696</v>
      </c>
      <c r="J852" s="1864">
        <f t="shared" si="187"/>
        <v>105.4351965065722</v>
      </c>
      <c r="K852" s="1864">
        <f t="shared" si="187"/>
        <v>106.95119546561686</v>
      </c>
      <c r="L852" s="1864">
        <f t="shared" si="187"/>
        <v>106.46357113498691</v>
      </c>
      <c r="M852" s="1864">
        <f t="shared" si="187"/>
        <v>106.80015713062663</v>
      </c>
      <c r="N852" s="1756">
        <f t="shared" si="187"/>
        <v>101.86314797398293</v>
      </c>
      <c r="O852" s="1864">
        <f t="shared" si="187"/>
        <v>92.395366958176595</v>
      </c>
      <c r="P852" s="1864">
        <f t="shared" si="187"/>
        <v>92.913110319997031</v>
      </c>
      <c r="Q852" s="1864">
        <f t="shared" si="187"/>
        <v>104.49464068778697</v>
      </c>
      <c r="R852" s="1864">
        <f t="shared" si="187"/>
        <v>106.45361686536219</v>
      </c>
      <c r="S852" s="1864">
        <f t="shared" si="187"/>
        <v>107.43480643800608</v>
      </c>
      <c r="T852" s="1864">
        <f t="shared" si="187"/>
        <v>108.89480002098571</v>
      </c>
      <c r="U852" s="1864">
        <f t="shared" si="187"/>
        <v>109.76140052689615</v>
      </c>
      <c r="V852" s="1756">
        <f t="shared" si="187"/>
        <v>108.99390598781157</v>
      </c>
      <c r="W852" s="1864">
        <f t="shared" si="187"/>
        <v>108.5391934410728</v>
      </c>
      <c r="X852" s="1864">
        <f t="shared" si="187"/>
        <v>108.47172326259805</v>
      </c>
      <c r="Y852" s="1864">
        <f t="shared" si="187"/>
        <v>106.71975560199614</v>
      </c>
      <c r="Z852" s="1864">
        <f t="shared" si="187"/>
        <v>107.70998565353523</v>
      </c>
      <c r="AA852" s="1864">
        <f t="shared" si="187"/>
        <v>106.98306514769575</v>
      </c>
      <c r="AB852" s="4650">
        <f t="shared" si="187"/>
        <v>105.17587557662969</v>
      </c>
      <c r="AC852" s="4837"/>
      <c r="AD852" s="78"/>
    </row>
    <row r="853" spans="1:30" s="14" customFormat="1" ht="12.75" customHeight="1" thickBot="1" x14ac:dyDescent="0.25">
      <c r="A853" s="5859"/>
      <c r="B853" s="5862"/>
      <c r="C853" s="717" t="s">
        <v>311</v>
      </c>
      <c r="D853" s="654" t="s">
        <v>109</v>
      </c>
      <c r="E853" s="2999">
        <f t="shared" ref="E853:AC853" si="188">E850/E849</f>
        <v>0.34421561485994301</v>
      </c>
      <c r="F853" s="3000">
        <f t="shared" si="188"/>
        <v>0.34185968445787174</v>
      </c>
      <c r="G853" s="3000">
        <f t="shared" si="188"/>
        <v>0.34601144395826322</v>
      </c>
      <c r="H853" s="3001">
        <f t="shared" si="188"/>
        <v>0.34719978459881529</v>
      </c>
      <c r="I853" s="3000">
        <f t="shared" si="188"/>
        <v>0.34567983924983253</v>
      </c>
      <c r="J853" s="3000">
        <f t="shared" si="188"/>
        <v>0.34347392892726664</v>
      </c>
      <c r="K853" s="3000">
        <f t="shared" si="188"/>
        <v>0.33255096566523606</v>
      </c>
      <c r="L853" s="3000">
        <f t="shared" si="188"/>
        <v>0.32699135794198436</v>
      </c>
      <c r="M853" s="3000">
        <f t="shared" si="188"/>
        <v>0.33115218564490018</v>
      </c>
      <c r="N853" s="3001">
        <f t="shared" si="188"/>
        <v>0.32030379041248608</v>
      </c>
      <c r="O853" s="3000">
        <f t="shared" si="188"/>
        <v>0.31230839975475166</v>
      </c>
      <c r="P853" s="3000">
        <f t="shared" si="188"/>
        <v>0.31399786292169135</v>
      </c>
      <c r="Q853" s="3000">
        <f t="shared" si="188"/>
        <v>0.32599623047926762</v>
      </c>
      <c r="R853" s="3000">
        <f t="shared" si="188"/>
        <v>0.33160587336389602</v>
      </c>
      <c r="S853" s="3000">
        <f t="shared" si="188"/>
        <v>0.3323619022387071</v>
      </c>
      <c r="T853" s="3000">
        <f t="shared" si="188"/>
        <v>0.32952368368897406</v>
      </c>
      <c r="U853" s="3000">
        <f t="shared" si="188"/>
        <v>0.32111475409836066</v>
      </c>
      <c r="V853" s="3003">
        <f t="shared" si="188"/>
        <v>0.32251920929927108</v>
      </c>
      <c r="W853" s="3000">
        <f t="shared" si="188"/>
        <v>0.32232002101944296</v>
      </c>
      <c r="X853" s="3000">
        <f t="shared" si="188"/>
        <v>0.32789570230607967</v>
      </c>
      <c r="Y853" s="3002">
        <f t="shared" si="188"/>
        <v>0.33077381346395707</v>
      </c>
      <c r="Z853" s="3000">
        <f t="shared" si="188"/>
        <v>0.33311582381729204</v>
      </c>
      <c r="AA853" s="3000">
        <f t="shared" si="188"/>
        <v>0.32950471384942243</v>
      </c>
      <c r="AB853" s="4824">
        <f t="shared" si="188"/>
        <v>0.33019944933181111</v>
      </c>
      <c r="AC853" s="4851">
        <f t="shared" si="188"/>
        <v>0.33112763049706884</v>
      </c>
      <c r="AD853" s="78"/>
    </row>
    <row r="854" spans="1:30" s="71" customFormat="1" ht="12.75" customHeight="1" x14ac:dyDescent="0.2">
      <c r="A854" s="2031" t="s">
        <v>286</v>
      </c>
      <c r="B854" s="2032"/>
      <c r="C854" s="1731" t="s">
        <v>311</v>
      </c>
      <c r="D854" s="2033"/>
      <c r="E854" s="3004">
        <f t="shared" ref="E854:AC854" si="189">E843+E849</f>
        <v>1966.92</v>
      </c>
      <c r="F854" s="3005">
        <f t="shared" si="189"/>
        <v>1939.2</v>
      </c>
      <c r="G854" s="3005">
        <f t="shared" si="189"/>
        <v>1935.8400000000001</v>
      </c>
      <c r="H854" s="3005">
        <f t="shared" si="189"/>
        <v>1937.76</v>
      </c>
      <c r="I854" s="3005">
        <f t="shared" si="189"/>
        <v>1949.16</v>
      </c>
      <c r="J854" s="3005">
        <f t="shared" si="189"/>
        <v>1960.92</v>
      </c>
      <c r="K854" s="3005">
        <f t="shared" si="189"/>
        <v>1945.44</v>
      </c>
      <c r="L854" s="3005">
        <f t="shared" si="189"/>
        <v>1945.32</v>
      </c>
      <c r="M854" s="3005">
        <f t="shared" si="189"/>
        <v>1926.1200000000001</v>
      </c>
      <c r="N854" s="3005">
        <f t="shared" si="189"/>
        <v>1868.76</v>
      </c>
      <c r="O854" s="3005">
        <f t="shared" si="189"/>
        <v>1709.28</v>
      </c>
      <c r="P854" s="3005">
        <f t="shared" si="189"/>
        <v>1711.92</v>
      </c>
      <c r="Q854" s="3005">
        <f t="shared" si="189"/>
        <v>1922.28</v>
      </c>
      <c r="R854" s="3005">
        <f t="shared" si="189"/>
        <v>1947.48</v>
      </c>
      <c r="S854" s="3005">
        <f t="shared" si="189"/>
        <v>1960.44</v>
      </c>
      <c r="T854" s="3005">
        <f t="shared" si="189"/>
        <v>1969.56</v>
      </c>
      <c r="U854" s="3005">
        <f t="shared" si="189"/>
        <v>1991.16</v>
      </c>
      <c r="V854" s="3005">
        <f t="shared" si="189"/>
        <v>1989</v>
      </c>
      <c r="W854" s="3005">
        <f t="shared" si="189"/>
        <v>1986.96</v>
      </c>
      <c r="X854" s="3005">
        <f t="shared" si="189"/>
        <v>1991.16</v>
      </c>
      <c r="Y854" s="3005">
        <f t="shared" si="189"/>
        <v>1969.68</v>
      </c>
      <c r="Z854" s="3005">
        <f t="shared" si="189"/>
        <v>1998.24</v>
      </c>
      <c r="AA854" s="3005">
        <f t="shared" si="189"/>
        <v>1965.8400000000001</v>
      </c>
      <c r="AB854" s="4287">
        <f t="shared" si="189"/>
        <v>1945.0800000000002</v>
      </c>
      <c r="AC854" s="4310">
        <f t="shared" si="189"/>
        <v>46433.520000000004</v>
      </c>
      <c r="AD854" s="83"/>
    </row>
    <row r="855" spans="1:30" s="71" customFormat="1" ht="12.75" customHeight="1" x14ac:dyDescent="0.2">
      <c r="A855" s="2034" t="s">
        <v>303</v>
      </c>
      <c r="B855" s="2035"/>
      <c r="C855" s="1736" t="s">
        <v>311</v>
      </c>
      <c r="D855" s="2036"/>
      <c r="E855" s="3006">
        <f t="shared" ref="E855:AC855" si="190">E844+E850</f>
        <v>630.72</v>
      </c>
      <c r="F855" s="3007">
        <f t="shared" si="190"/>
        <v>615.48</v>
      </c>
      <c r="G855" s="3007">
        <f t="shared" si="190"/>
        <v>622.68000000000006</v>
      </c>
      <c r="H855" s="3007">
        <f t="shared" si="190"/>
        <v>626.76</v>
      </c>
      <c r="I855" s="3007">
        <f t="shared" si="190"/>
        <v>627.12</v>
      </c>
      <c r="J855" s="3007">
        <f t="shared" si="190"/>
        <v>628.07999999999993</v>
      </c>
      <c r="K855" s="3007">
        <f t="shared" si="190"/>
        <v>599.88</v>
      </c>
      <c r="L855" s="3007">
        <f t="shared" si="190"/>
        <v>587.88</v>
      </c>
      <c r="M855" s="3007">
        <f t="shared" si="190"/>
        <v>589.68000000000006</v>
      </c>
      <c r="N855" s="3007">
        <f t="shared" si="190"/>
        <v>552.72</v>
      </c>
      <c r="O855" s="3007">
        <f t="shared" si="190"/>
        <v>489.96</v>
      </c>
      <c r="P855" s="3007">
        <f t="shared" si="190"/>
        <v>494.76</v>
      </c>
      <c r="Q855" s="3007">
        <f t="shared" si="190"/>
        <v>581.88</v>
      </c>
      <c r="R855" s="3007">
        <f t="shared" si="190"/>
        <v>599.76</v>
      </c>
      <c r="S855" s="3007">
        <f t="shared" si="190"/>
        <v>603.12</v>
      </c>
      <c r="T855" s="3007">
        <f t="shared" si="190"/>
        <v>600.72</v>
      </c>
      <c r="U855" s="3007">
        <f t="shared" si="190"/>
        <v>589.79999999999995</v>
      </c>
      <c r="V855" s="3007">
        <f t="shared" si="190"/>
        <v>593.28000000000009</v>
      </c>
      <c r="W855" s="3007">
        <f t="shared" si="190"/>
        <v>593.16000000000008</v>
      </c>
      <c r="X855" s="3007">
        <f t="shared" si="190"/>
        <v>606.48</v>
      </c>
      <c r="Y855" s="3007">
        <f t="shared" si="190"/>
        <v>605.88</v>
      </c>
      <c r="Z855" s="3007">
        <f t="shared" si="190"/>
        <v>620.4</v>
      </c>
      <c r="AA855" s="3007">
        <f t="shared" si="190"/>
        <v>601.32000000000005</v>
      </c>
      <c r="AB855" s="3008">
        <f t="shared" si="190"/>
        <v>595.43999999999994</v>
      </c>
      <c r="AC855" s="4311">
        <f t="shared" si="190"/>
        <v>14256.96</v>
      </c>
      <c r="AD855" s="83"/>
    </row>
    <row r="856" spans="1:30" s="71" customFormat="1" ht="12.75" customHeight="1" thickBot="1" x14ac:dyDescent="0.25">
      <c r="A856" s="2037" t="s">
        <v>304</v>
      </c>
      <c r="B856" s="2038"/>
      <c r="C856" s="1740" t="s">
        <v>311</v>
      </c>
      <c r="D856" s="2039"/>
      <c r="E856" s="3009">
        <f t="shared" ref="E856:AB856" si="191">SQRT(E855*E855+E854*E854)</f>
        <v>2065.5706245006486</v>
      </c>
      <c r="F856" s="3010">
        <f t="shared" si="191"/>
        <v>2034.5299875892713</v>
      </c>
      <c r="G856" s="3010">
        <f t="shared" si="191"/>
        <v>2033.5208108106494</v>
      </c>
      <c r="H856" s="3010">
        <f t="shared" si="191"/>
        <v>2036.6005782185175</v>
      </c>
      <c r="I856" s="3010">
        <f t="shared" si="191"/>
        <v>2047.5605485552803</v>
      </c>
      <c r="J856" s="3010">
        <f t="shared" si="191"/>
        <v>2059.0511729434993</v>
      </c>
      <c r="K856" s="3010">
        <f t="shared" si="191"/>
        <v>2035.8273030883538</v>
      </c>
      <c r="L856" s="3010">
        <f t="shared" si="191"/>
        <v>2032.2088467477943</v>
      </c>
      <c r="M856" s="3010">
        <f t="shared" si="191"/>
        <v>2014.3636108706889</v>
      </c>
      <c r="N856" s="3010">
        <f t="shared" si="191"/>
        <v>1948.7850923075125</v>
      </c>
      <c r="O856" s="3010">
        <f t="shared" si="191"/>
        <v>1778.1166778364125</v>
      </c>
      <c r="P856" s="3010">
        <f t="shared" si="191"/>
        <v>1781.9813534377963</v>
      </c>
      <c r="Q856" s="3010">
        <f t="shared" si="191"/>
        <v>2008.4184655594063</v>
      </c>
      <c r="R856" s="3010">
        <f t="shared" si="191"/>
        <v>2037.7414968538085</v>
      </c>
      <c r="S856" s="3010">
        <f t="shared" si="191"/>
        <v>2051.1164589071973</v>
      </c>
      <c r="T856" s="3010">
        <f t="shared" si="191"/>
        <v>2059.1335828449787</v>
      </c>
      <c r="U856" s="3010">
        <f t="shared" si="191"/>
        <v>2076.675753602377</v>
      </c>
      <c r="V856" s="3010">
        <f t="shared" si="191"/>
        <v>2075.5968198087025</v>
      </c>
      <c r="W856" s="3010">
        <f t="shared" si="191"/>
        <v>2073.6076840135406</v>
      </c>
      <c r="X856" s="3010">
        <f t="shared" si="191"/>
        <v>2081.4745100529094</v>
      </c>
      <c r="Y856" s="3010">
        <f t="shared" si="191"/>
        <v>2060.7595388108725</v>
      </c>
      <c r="Z856" s="3010">
        <f t="shared" si="191"/>
        <v>2092.3334479953237</v>
      </c>
      <c r="AA856" s="3010">
        <f t="shared" si="191"/>
        <v>2055.7511152860893</v>
      </c>
      <c r="AB856" s="3011">
        <f t="shared" si="191"/>
        <v>2034.1791956462441</v>
      </c>
      <c r="AC856" s="4312"/>
      <c r="AD856" s="83"/>
    </row>
    <row r="857" spans="1:30" s="7" customFormat="1" ht="12.75" customHeight="1" thickBot="1" x14ac:dyDescent="0.25">
      <c r="A857" s="126" t="s">
        <v>137</v>
      </c>
      <c r="B857" s="710"/>
      <c r="C857" s="64"/>
      <c r="D857" s="567"/>
      <c r="E857" s="449">
        <v>1</v>
      </c>
      <c r="F857" s="450">
        <v>2</v>
      </c>
      <c r="G857" s="450">
        <v>3</v>
      </c>
      <c r="H857" s="471">
        <v>4</v>
      </c>
      <c r="I857" s="450">
        <v>5</v>
      </c>
      <c r="J857" s="450">
        <v>6</v>
      </c>
      <c r="K857" s="450">
        <v>7</v>
      </c>
      <c r="L857" s="450">
        <v>8</v>
      </c>
      <c r="M857" s="450">
        <v>9</v>
      </c>
      <c r="N857" s="471">
        <v>10</v>
      </c>
      <c r="O857" s="450">
        <v>11</v>
      </c>
      <c r="P857" s="450">
        <v>12</v>
      </c>
      <c r="Q857" s="450">
        <v>13</v>
      </c>
      <c r="R857" s="450">
        <v>14</v>
      </c>
      <c r="S857" s="450">
        <v>15</v>
      </c>
      <c r="T857" s="450">
        <v>16</v>
      </c>
      <c r="U857" s="450">
        <v>17</v>
      </c>
      <c r="V857" s="1084">
        <v>18</v>
      </c>
      <c r="W857" s="450">
        <v>19</v>
      </c>
      <c r="X857" s="450">
        <v>20</v>
      </c>
      <c r="Y857" s="1084">
        <v>21</v>
      </c>
      <c r="Z857" s="450">
        <v>22</v>
      </c>
      <c r="AA857" s="450">
        <v>23</v>
      </c>
      <c r="AB857" s="920">
        <v>24</v>
      </c>
      <c r="AC857" s="2491"/>
      <c r="AD857" s="78"/>
    </row>
    <row r="858" spans="1:30" s="7" customFormat="1" ht="12.75" hidden="1" customHeight="1" x14ac:dyDescent="0.2">
      <c r="A858" s="1743" t="s">
        <v>113</v>
      </c>
      <c r="B858" s="2703"/>
      <c r="C858" s="1790"/>
      <c r="D858" s="2040" t="s">
        <v>110</v>
      </c>
      <c r="E858" s="2382"/>
      <c r="F858" s="2383"/>
      <c r="G858" s="2383"/>
      <c r="H858" s="2598"/>
      <c r="I858" s="2383"/>
      <c r="J858" s="2383"/>
      <c r="K858" s="2383"/>
      <c r="L858" s="2383"/>
      <c r="M858" s="2383"/>
      <c r="N858" s="2598"/>
      <c r="O858" s="2383"/>
      <c r="P858" s="2383"/>
      <c r="Q858" s="2383"/>
      <c r="R858" s="2383"/>
      <c r="S858" s="2383"/>
      <c r="T858" s="2598"/>
      <c r="U858" s="2383"/>
      <c r="V858" s="2598"/>
      <c r="W858" s="2383"/>
      <c r="X858" s="2383"/>
      <c r="Y858" s="2598"/>
      <c r="Z858" s="2383"/>
      <c r="AA858" s="2383"/>
      <c r="AB858" s="4288"/>
      <c r="AC858" s="4313"/>
      <c r="AD858" s="78"/>
    </row>
    <row r="859" spans="1:30" s="7" customFormat="1" ht="15.75" hidden="1" customHeight="1" thickBot="1" x14ac:dyDescent="0.25">
      <c r="A859" s="1728" t="s">
        <v>165</v>
      </c>
      <c r="B859" s="2704"/>
      <c r="C859" s="1791"/>
      <c r="D859" s="2041" t="s">
        <v>110</v>
      </c>
      <c r="E859" s="2384"/>
      <c r="F859" s="2385"/>
      <c r="G859" s="2385"/>
      <c r="H859" s="2599"/>
      <c r="I859" s="2385"/>
      <c r="J859" s="2385"/>
      <c r="K859" s="2385"/>
      <c r="L859" s="2385"/>
      <c r="M859" s="2385"/>
      <c r="N859" s="2599"/>
      <c r="O859" s="2385"/>
      <c r="P859" s="2385"/>
      <c r="Q859" s="2385"/>
      <c r="R859" s="2385"/>
      <c r="S859" s="2385"/>
      <c r="T859" s="2599"/>
      <c r="U859" s="2385"/>
      <c r="V859" s="2599"/>
      <c r="W859" s="2385"/>
      <c r="X859" s="2385"/>
      <c r="Y859" s="2599"/>
      <c r="Z859" s="2385"/>
      <c r="AA859" s="2385"/>
      <c r="AB859" s="4289"/>
      <c r="AC859" s="4314"/>
      <c r="AD859" s="78"/>
    </row>
    <row r="860" spans="1:30" s="7" customFormat="1" ht="12.75" hidden="1" customHeight="1" thickBot="1" x14ac:dyDescent="0.25">
      <c r="A860" s="2042" t="s">
        <v>231</v>
      </c>
      <c r="B860" s="2043"/>
      <c r="C860" s="2528"/>
      <c r="D860" s="2044"/>
      <c r="E860" s="3012"/>
      <c r="F860" s="3013"/>
      <c r="G860" s="3013"/>
      <c r="H860" s="3013"/>
      <c r="I860" s="3013"/>
      <c r="J860" s="3013"/>
      <c r="K860" s="3013"/>
      <c r="L860" s="3013"/>
      <c r="M860" s="3013"/>
      <c r="N860" s="3013"/>
      <c r="O860" s="3013"/>
      <c r="P860" s="3013"/>
      <c r="Q860" s="3013"/>
      <c r="R860" s="3013"/>
      <c r="S860" s="3013"/>
      <c r="T860" s="3013"/>
      <c r="U860" s="3013"/>
      <c r="V860" s="3013"/>
      <c r="W860" s="3013"/>
      <c r="X860" s="3013"/>
      <c r="Y860" s="3013"/>
      <c r="Z860" s="3013"/>
      <c r="AA860" s="3013"/>
      <c r="AB860" s="4290"/>
      <c r="AC860" s="4315"/>
      <c r="AD860" s="78"/>
    </row>
    <row r="861" spans="1:30" s="14" customFormat="1" ht="12.75" customHeight="1" x14ac:dyDescent="0.2">
      <c r="A861" s="5842"/>
      <c r="B861" s="5845" t="s">
        <v>232</v>
      </c>
      <c r="C861" s="2529" t="s">
        <v>279</v>
      </c>
      <c r="D861" s="646" t="s">
        <v>106</v>
      </c>
      <c r="E861" s="3014"/>
      <c r="F861" s="3015"/>
      <c r="G861" s="3015"/>
      <c r="H861" s="3016"/>
      <c r="I861" s="3015"/>
      <c r="J861" s="3015"/>
      <c r="K861" s="3015"/>
      <c r="L861" s="3015"/>
      <c r="M861" s="3015"/>
      <c r="N861" s="3016"/>
      <c r="O861" s="3015"/>
      <c r="P861" s="3015"/>
      <c r="Q861" s="3015"/>
      <c r="R861" s="3015"/>
      <c r="S861" s="3015"/>
      <c r="T861" s="3015"/>
      <c r="U861" s="3015"/>
      <c r="V861" s="3018"/>
      <c r="W861" s="3015"/>
      <c r="X861" s="3015"/>
      <c r="Y861" s="3017"/>
      <c r="Z861" s="3015"/>
      <c r="AA861" s="3015"/>
      <c r="AB861" s="3019"/>
      <c r="AC861" s="4316"/>
      <c r="AD861" s="78"/>
    </row>
    <row r="862" spans="1:30" s="14" customFormat="1" ht="12.75" customHeight="1" x14ac:dyDescent="0.2">
      <c r="A862" s="5843"/>
      <c r="B862" s="5846"/>
      <c r="C862" s="2530" t="s">
        <v>279</v>
      </c>
      <c r="D862" s="647" t="s">
        <v>107</v>
      </c>
      <c r="E862" s="3020"/>
      <c r="F862" s="3021"/>
      <c r="G862" s="3021"/>
      <c r="H862" s="474"/>
      <c r="I862" s="3021"/>
      <c r="J862" s="3021"/>
      <c r="K862" s="3021"/>
      <c r="L862" s="3021"/>
      <c r="M862" s="3021"/>
      <c r="N862" s="474"/>
      <c r="O862" s="3021"/>
      <c r="P862" s="3021"/>
      <c r="Q862" s="3021"/>
      <c r="R862" s="3021"/>
      <c r="S862" s="3021"/>
      <c r="T862" s="3021"/>
      <c r="U862" s="3021"/>
      <c r="V862" s="1317"/>
      <c r="W862" s="3021"/>
      <c r="X862" s="3021"/>
      <c r="Y862" s="456"/>
      <c r="Z862" s="3021"/>
      <c r="AA862" s="3021"/>
      <c r="AB862" s="3022"/>
      <c r="AC862" s="4317"/>
      <c r="AD862" s="78"/>
    </row>
    <row r="863" spans="1:30" s="14" customFormat="1" ht="12.75" customHeight="1" thickBot="1" x14ac:dyDescent="0.25">
      <c r="A863" s="5844"/>
      <c r="B863" s="5847"/>
      <c r="C863" s="2531"/>
      <c r="D863" s="648" t="s">
        <v>109</v>
      </c>
      <c r="E863" s="3023"/>
      <c r="F863" s="3024"/>
      <c r="G863" s="3024"/>
      <c r="H863" s="3025"/>
      <c r="I863" s="3024"/>
      <c r="J863" s="3024"/>
      <c r="K863" s="3024"/>
      <c r="L863" s="3024"/>
      <c r="M863" s="3024"/>
      <c r="N863" s="3025"/>
      <c r="O863" s="3024"/>
      <c r="P863" s="3024"/>
      <c r="Q863" s="3024"/>
      <c r="R863" s="3024"/>
      <c r="S863" s="3024"/>
      <c r="T863" s="3024"/>
      <c r="U863" s="3024"/>
      <c r="V863" s="3027"/>
      <c r="W863" s="3024"/>
      <c r="X863" s="3024"/>
      <c r="Y863" s="3026"/>
      <c r="Z863" s="3024"/>
      <c r="AA863" s="3024"/>
      <c r="AB863" s="3028"/>
      <c r="AC863" s="4318"/>
      <c r="AD863" s="78"/>
    </row>
    <row r="864" spans="1:30" s="7" customFormat="1" ht="12.75" customHeight="1" thickBot="1" x14ac:dyDescent="0.25">
      <c r="A864" s="299" t="s">
        <v>103</v>
      </c>
      <c r="B864" s="708"/>
      <c r="C864" s="2506"/>
      <c r="D864" s="571"/>
      <c r="E864" s="451">
        <v>1</v>
      </c>
      <c r="F864" s="452">
        <v>2</v>
      </c>
      <c r="G864" s="452">
        <v>3</v>
      </c>
      <c r="H864" s="472">
        <v>4</v>
      </c>
      <c r="I864" s="452">
        <v>5</v>
      </c>
      <c r="J864" s="452">
        <v>6</v>
      </c>
      <c r="K864" s="452">
        <v>7</v>
      </c>
      <c r="L864" s="452">
        <v>8</v>
      </c>
      <c r="M864" s="452">
        <v>9</v>
      </c>
      <c r="N864" s="472">
        <v>10</v>
      </c>
      <c r="O864" s="452">
        <v>11</v>
      </c>
      <c r="P864" s="452">
        <v>12</v>
      </c>
      <c r="Q864" s="452">
        <v>13</v>
      </c>
      <c r="R864" s="452">
        <v>14</v>
      </c>
      <c r="S864" s="452">
        <v>15</v>
      </c>
      <c r="T864" s="452">
        <v>16</v>
      </c>
      <c r="U864" s="452">
        <v>17</v>
      </c>
      <c r="V864" s="1309">
        <v>18</v>
      </c>
      <c r="W864" s="452">
        <v>19</v>
      </c>
      <c r="X864" s="1309">
        <v>20</v>
      </c>
      <c r="Y864" s="1309">
        <v>21</v>
      </c>
      <c r="Z864" s="452">
        <v>22</v>
      </c>
      <c r="AA864" s="452">
        <v>23</v>
      </c>
      <c r="AB864" s="4291">
        <v>24</v>
      </c>
      <c r="AC864" s="4319"/>
      <c r="AD864" s="78"/>
    </row>
    <row r="865" spans="1:30" s="7" customFormat="1" ht="18" customHeight="1" x14ac:dyDescent="0.2">
      <c r="A865" s="1726" t="s">
        <v>114</v>
      </c>
      <c r="B865" s="1785"/>
      <c r="C865" s="2740" t="s">
        <v>338</v>
      </c>
      <c r="D865" s="1839" t="s">
        <v>110</v>
      </c>
      <c r="E865" s="4656">
        <v>10.5</v>
      </c>
      <c r="F865" s="4624">
        <v>10.57</v>
      </c>
      <c r="G865" s="4624">
        <v>10.56</v>
      </c>
      <c r="H865" s="4624">
        <v>10.58</v>
      </c>
      <c r="I865" s="4624">
        <v>10.61</v>
      </c>
      <c r="J865" s="4624">
        <v>10.56</v>
      </c>
      <c r="K865" s="4624">
        <v>10.29</v>
      </c>
      <c r="L865" s="4624">
        <v>10.3</v>
      </c>
      <c r="M865" s="4624">
        <v>10.199999999999999</v>
      </c>
      <c r="N865" s="4624">
        <v>10.3</v>
      </c>
      <c r="O865" s="4624">
        <v>10.31</v>
      </c>
      <c r="P865" s="4624">
        <v>10.31</v>
      </c>
      <c r="Q865" s="4624">
        <v>10.42</v>
      </c>
      <c r="R865" s="4624">
        <v>10.42</v>
      </c>
      <c r="S865" s="4624">
        <v>10.35</v>
      </c>
      <c r="T865" s="4624">
        <v>10.25</v>
      </c>
      <c r="U865" s="4624">
        <v>10.199999999999999</v>
      </c>
      <c r="V865" s="4624">
        <v>10.25</v>
      </c>
      <c r="W865" s="4624">
        <v>10.31</v>
      </c>
      <c r="X865" s="4624">
        <v>10.34</v>
      </c>
      <c r="Y865" s="4624">
        <v>10.41</v>
      </c>
      <c r="Z865" s="4624">
        <v>10.46</v>
      </c>
      <c r="AA865" s="4624">
        <v>10.35</v>
      </c>
      <c r="AB865" s="4625">
        <v>10.41</v>
      </c>
      <c r="AC865" s="4320"/>
      <c r="AD865" s="78"/>
    </row>
    <row r="866" spans="1:30" s="7" customFormat="1" ht="16.5" customHeight="1" thickBot="1" x14ac:dyDescent="0.25">
      <c r="A866" s="1745" t="s">
        <v>115</v>
      </c>
      <c r="B866" s="1787"/>
      <c r="C866" s="2751" t="s">
        <v>338</v>
      </c>
      <c r="D866" s="1841" t="s">
        <v>110</v>
      </c>
      <c r="E866" s="4657">
        <v>10.41</v>
      </c>
      <c r="F866" s="4658">
        <v>10.49</v>
      </c>
      <c r="G866" s="4658">
        <v>10.48</v>
      </c>
      <c r="H866" s="4658">
        <v>10.49</v>
      </c>
      <c r="I866" s="4658">
        <v>10.52</v>
      </c>
      <c r="J866" s="4658">
        <v>10.46</v>
      </c>
      <c r="K866" s="4658">
        <v>10.18</v>
      </c>
      <c r="L866" s="4658">
        <v>10.220000000000001</v>
      </c>
      <c r="M866" s="4658">
        <v>10.130000000000001</v>
      </c>
      <c r="N866" s="4658">
        <v>10.25</v>
      </c>
      <c r="O866" s="4658">
        <v>10.25</v>
      </c>
      <c r="P866" s="4658">
        <v>10.24</v>
      </c>
      <c r="Q866" s="4658">
        <v>10.36</v>
      </c>
      <c r="R866" s="4658">
        <v>10.32</v>
      </c>
      <c r="S866" s="4658">
        <v>10.26</v>
      </c>
      <c r="T866" s="4658">
        <v>10.14</v>
      </c>
      <c r="U866" s="4658">
        <v>10.11</v>
      </c>
      <c r="V866" s="4658">
        <v>10.17</v>
      </c>
      <c r="W866" s="4658">
        <v>10.210000000000001</v>
      </c>
      <c r="X866" s="4658">
        <v>10.26</v>
      </c>
      <c r="Y866" s="4658">
        <v>10.33</v>
      </c>
      <c r="Z866" s="4658">
        <v>10.39</v>
      </c>
      <c r="AA866" s="4658">
        <v>10.27</v>
      </c>
      <c r="AB866" s="4659">
        <v>10.33</v>
      </c>
      <c r="AC866" s="4321"/>
      <c r="AD866" s="78"/>
    </row>
    <row r="867" spans="1:30" s="7" customFormat="1" ht="12.75" customHeight="1" x14ac:dyDescent="0.2">
      <c r="A867" s="5812" t="s">
        <v>116</v>
      </c>
      <c r="B867" s="5823" t="s">
        <v>55</v>
      </c>
      <c r="C867" s="1486" t="s">
        <v>642</v>
      </c>
      <c r="D867" s="569" t="s">
        <v>593</v>
      </c>
      <c r="E867" s="3458">
        <v>156.14000000000001</v>
      </c>
      <c r="F867" s="3459">
        <v>153.08000000000001</v>
      </c>
      <c r="G867" s="3459">
        <v>154.62</v>
      </c>
      <c r="H867" s="3843">
        <v>156.30000000000001</v>
      </c>
      <c r="I867" s="3459">
        <v>158.82</v>
      </c>
      <c r="J867" s="3459">
        <v>155.78</v>
      </c>
      <c r="K867" s="3459">
        <v>157.4</v>
      </c>
      <c r="L867" s="3459">
        <v>155.5</v>
      </c>
      <c r="M867" s="3459">
        <v>148.78</v>
      </c>
      <c r="N867" s="3843">
        <v>148.18</v>
      </c>
      <c r="O867" s="3459">
        <v>145.24</v>
      </c>
      <c r="P867" s="3459">
        <v>141.26</v>
      </c>
      <c r="Q867" s="3459">
        <v>141.36000000000001</v>
      </c>
      <c r="R867" s="3459">
        <v>143.06</v>
      </c>
      <c r="S867" s="3459">
        <v>150.30000000000001</v>
      </c>
      <c r="T867" s="3459">
        <v>154.6</v>
      </c>
      <c r="U867" s="3459">
        <v>162.70000000000002</v>
      </c>
      <c r="V867" s="3460">
        <v>163.22</v>
      </c>
      <c r="W867" s="3459">
        <v>161.44</v>
      </c>
      <c r="X867" s="3459">
        <v>160.9</v>
      </c>
      <c r="Y867" s="3459">
        <v>158.16</v>
      </c>
      <c r="Z867" s="3459">
        <v>160.66</v>
      </c>
      <c r="AA867" s="3459">
        <v>159.64000000000001</v>
      </c>
      <c r="AB867" s="3827">
        <v>159.58000000000001</v>
      </c>
      <c r="AC867" s="2458">
        <f>SUM(E867:AB867)</f>
        <v>3706.7199999999993</v>
      </c>
      <c r="AD867" s="78"/>
    </row>
    <row r="868" spans="1:30" s="7" customFormat="1" ht="12.75" customHeight="1" x14ac:dyDescent="0.2">
      <c r="A868" s="5848"/>
      <c r="B868" s="5850"/>
      <c r="C868" s="1487" t="s">
        <v>642</v>
      </c>
      <c r="D868" s="588" t="s">
        <v>569</v>
      </c>
      <c r="E868" s="3905">
        <v>8.36</v>
      </c>
      <c r="F868" s="3906">
        <v>7.24</v>
      </c>
      <c r="G868" s="3906">
        <v>7.42</v>
      </c>
      <c r="H868" s="3907">
        <v>8.8800000000000008</v>
      </c>
      <c r="I868" s="3906">
        <v>9.26</v>
      </c>
      <c r="J868" s="3906">
        <v>8.7000000000000011</v>
      </c>
      <c r="K868" s="3906">
        <v>6.24</v>
      </c>
      <c r="L868" s="3906">
        <v>3.12</v>
      </c>
      <c r="M868" s="3906">
        <v>0.38</v>
      </c>
      <c r="N868" s="3907">
        <v>0.28000000000000003</v>
      </c>
      <c r="O868" s="3906">
        <v>0.3</v>
      </c>
      <c r="P868" s="3906">
        <v>0.26</v>
      </c>
      <c r="Q868" s="3906">
        <v>0.22</v>
      </c>
      <c r="R868" s="3906">
        <v>0.34</v>
      </c>
      <c r="S868" s="3906">
        <v>1.32</v>
      </c>
      <c r="T868" s="3906">
        <v>3.72</v>
      </c>
      <c r="U868" s="3906">
        <v>4.5600000000000005</v>
      </c>
      <c r="V868" s="3908">
        <v>6.44</v>
      </c>
      <c r="W868" s="3906">
        <v>6.98</v>
      </c>
      <c r="X868" s="3906">
        <v>8.58</v>
      </c>
      <c r="Y868" s="3906">
        <v>7.78</v>
      </c>
      <c r="Z868" s="3906">
        <v>8.6</v>
      </c>
      <c r="AA868" s="3906">
        <v>8.18</v>
      </c>
      <c r="AB868" s="3934">
        <v>8.2799999999999994</v>
      </c>
      <c r="AC868" s="2459">
        <f>SUM(E868:AB868)</f>
        <v>125.44</v>
      </c>
      <c r="AD868" s="78"/>
    </row>
    <row r="869" spans="1:30" s="7" customFormat="1" ht="13.5" customHeight="1" x14ac:dyDescent="0.2">
      <c r="A869" s="5813"/>
      <c r="B869" s="5824"/>
      <c r="C869" s="1487" t="s">
        <v>642</v>
      </c>
      <c r="D869" s="588" t="s">
        <v>568</v>
      </c>
      <c r="E869" s="3462">
        <v>15.42</v>
      </c>
      <c r="F869" s="3463">
        <v>17.02</v>
      </c>
      <c r="G869" s="3463">
        <v>16.04</v>
      </c>
      <c r="H869" s="3828">
        <v>14.38</v>
      </c>
      <c r="I869" s="3463">
        <v>14.98</v>
      </c>
      <c r="J869" s="3463">
        <v>14.94</v>
      </c>
      <c r="K869" s="3463">
        <v>17.940000000000001</v>
      </c>
      <c r="L869" s="3463">
        <v>22.06</v>
      </c>
      <c r="M869" s="3463">
        <v>31.82</v>
      </c>
      <c r="N869" s="3828">
        <v>35.200000000000003</v>
      </c>
      <c r="O869" s="3463">
        <v>34.76</v>
      </c>
      <c r="P869" s="3463">
        <v>35.1</v>
      </c>
      <c r="Q869" s="3463">
        <v>34.68</v>
      </c>
      <c r="R869" s="3463">
        <v>33.72</v>
      </c>
      <c r="S869" s="3463">
        <v>27.98</v>
      </c>
      <c r="T869" s="3463">
        <v>21.68</v>
      </c>
      <c r="U869" s="3463">
        <v>20.54</v>
      </c>
      <c r="V869" s="3464">
        <v>18.440000000000001</v>
      </c>
      <c r="W869" s="3463">
        <v>17.400000000000002</v>
      </c>
      <c r="X869" s="3463">
        <v>15.540000000000001</v>
      </c>
      <c r="Y869" s="3463">
        <v>15.5</v>
      </c>
      <c r="Z869" s="3463">
        <v>13.76</v>
      </c>
      <c r="AA869" s="3463">
        <v>15.040000000000001</v>
      </c>
      <c r="AB869" s="3829">
        <v>14.5</v>
      </c>
      <c r="AC869" s="2459">
        <f>SUM(E869:AB869)</f>
        <v>518.44000000000005</v>
      </c>
      <c r="AD869" s="78"/>
    </row>
    <row r="870" spans="1:30" s="7" customFormat="1" ht="12.75" customHeight="1" x14ac:dyDescent="0.2">
      <c r="A870" s="5814"/>
      <c r="B870" s="5825"/>
      <c r="C870" s="2542" t="s">
        <v>311</v>
      </c>
      <c r="D870" s="2239" t="s">
        <v>336</v>
      </c>
      <c r="E870" s="325">
        <v>156.899572975837</v>
      </c>
      <c r="F870" s="326">
        <v>154.02326707351719</v>
      </c>
      <c r="G870" s="326">
        <v>155.44975393997893</v>
      </c>
      <c r="H870" s="468">
        <v>156.96010448518439</v>
      </c>
      <c r="I870" s="326">
        <v>159.52489711640624</v>
      </c>
      <c r="J870" s="326">
        <v>156.49476668566268</v>
      </c>
      <c r="K870" s="326">
        <v>158.41907587156291</v>
      </c>
      <c r="L870" s="326">
        <v>157.05697564896633</v>
      </c>
      <c r="M870" s="326">
        <v>152.14467062634827</v>
      </c>
      <c r="N870" s="468">
        <v>152.30348781298477</v>
      </c>
      <c r="O870" s="326">
        <v>149.3416057232545</v>
      </c>
      <c r="P870" s="326">
        <v>145.55547945714719</v>
      </c>
      <c r="Q870" s="326">
        <v>145.55188765522763</v>
      </c>
      <c r="R870" s="326">
        <v>146.98027758852547</v>
      </c>
      <c r="S870" s="326">
        <v>152.88221086836757</v>
      </c>
      <c r="T870" s="326">
        <v>156.11272337641157</v>
      </c>
      <c r="U870" s="326">
        <v>163.99140709195711</v>
      </c>
      <c r="V870" s="837">
        <v>164.25833920991653</v>
      </c>
      <c r="W870" s="326">
        <v>162.37497836797391</v>
      </c>
      <c r="X870" s="326">
        <v>161.64869810796498</v>
      </c>
      <c r="Y870" s="326">
        <v>158.91770071329373</v>
      </c>
      <c r="Z870" s="326">
        <v>161.24817270282475</v>
      </c>
      <c r="AA870" s="326">
        <v>160.34690891938018</v>
      </c>
      <c r="AB870" s="391">
        <v>160.23740636942424</v>
      </c>
      <c r="AC870" s="4322"/>
      <c r="AD870" s="78"/>
    </row>
    <row r="871" spans="1:30" s="7" customFormat="1" ht="12.75" customHeight="1" x14ac:dyDescent="0.2">
      <c r="A871" s="5814"/>
      <c r="B871" s="5825"/>
      <c r="C871" s="3412" t="s">
        <v>311</v>
      </c>
      <c r="D871" s="637" t="s">
        <v>108</v>
      </c>
      <c r="E871" s="1863">
        <v>8.6272391136511253</v>
      </c>
      <c r="F871" s="1864">
        <v>8.4129966609612854</v>
      </c>
      <c r="G871" s="1864">
        <v>8.49895428813522</v>
      </c>
      <c r="H871" s="1756">
        <v>8.5653079940031187</v>
      </c>
      <c r="I871" s="1864">
        <v>8.6806543159853433</v>
      </c>
      <c r="J871" s="1864">
        <v>8.5560886053726364</v>
      </c>
      <c r="K871" s="1864">
        <v>8.8885613313137615</v>
      </c>
      <c r="L871" s="1864">
        <v>8.8035812785474974</v>
      </c>
      <c r="M871" s="1864">
        <v>8.611839857047956</v>
      </c>
      <c r="N871" s="1756">
        <v>8.5371320084801603</v>
      </c>
      <c r="O871" s="1864">
        <v>8.3629889685287999</v>
      </c>
      <c r="P871" s="1864">
        <v>8.1509694710580956</v>
      </c>
      <c r="Q871" s="1864">
        <v>8.0647237542038237</v>
      </c>
      <c r="R871" s="1864">
        <v>8.1438678340979944</v>
      </c>
      <c r="S871" s="1864">
        <v>8.5281725216576962</v>
      </c>
      <c r="T871" s="1864">
        <v>8.7933388161265178</v>
      </c>
      <c r="U871" s="1864">
        <v>9.2824002969928401</v>
      </c>
      <c r="V871" s="1756">
        <v>9.2521557423888954</v>
      </c>
      <c r="W871" s="1864">
        <v>9.0928455354422297</v>
      </c>
      <c r="X871" s="1864">
        <v>9.0259109639058153</v>
      </c>
      <c r="Y871" s="1755">
        <v>8.8137538218843918</v>
      </c>
      <c r="Z871" s="1864">
        <v>8.9002558237391138</v>
      </c>
      <c r="AA871" s="1864">
        <v>8.9445730462153197</v>
      </c>
      <c r="AB871" s="4285">
        <v>8.8869461769101381</v>
      </c>
      <c r="AC871" s="4322"/>
      <c r="AD871" s="78"/>
    </row>
    <row r="872" spans="1:30" s="33" customFormat="1" ht="12.75" customHeight="1" thickBot="1" x14ac:dyDescent="0.25">
      <c r="A872" s="5814"/>
      <c r="B872" s="5825"/>
      <c r="C872" s="1489" t="s">
        <v>311</v>
      </c>
      <c r="D872" s="2386" t="s">
        <v>109</v>
      </c>
      <c r="E872" s="2994">
        <v>9.8757525297809651E-2</v>
      </c>
      <c r="F872" s="2995">
        <v>0.11118369480010451</v>
      </c>
      <c r="G872" s="2995">
        <v>0.10373819686974517</v>
      </c>
      <c r="H872" s="2996">
        <v>9.2002559181062052E-2</v>
      </c>
      <c r="I872" s="2995">
        <v>9.4320614532174801E-2</v>
      </c>
      <c r="J872" s="2995">
        <v>9.5904480677879059E-2</v>
      </c>
      <c r="K872" s="2995">
        <v>0.11397712833545108</v>
      </c>
      <c r="L872" s="2995">
        <v>0.14186495176848873</v>
      </c>
      <c r="M872" s="2995">
        <v>0.2138728323699422</v>
      </c>
      <c r="N872" s="2996">
        <v>0.23754892698069915</v>
      </c>
      <c r="O872" s="2995">
        <v>0.23932800881299915</v>
      </c>
      <c r="P872" s="2995">
        <v>0.24847798385954981</v>
      </c>
      <c r="Q872" s="2995">
        <v>0.24533106960950762</v>
      </c>
      <c r="R872" s="2995">
        <v>0.23570529847616384</v>
      </c>
      <c r="S872" s="2995">
        <v>0.18616101131071189</v>
      </c>
      <c r="T872" s="2995">
        <v>0.14023285899094437</v>
      </c>
      <c r="U872" s="2995">
        <v>0.12624462200368775</v>
      </c>
      <c r="V872" s="2998">
        <v>0.11297635093738513</v>
      </c>
      <c r="W872" s="2995">
        <v>0.10777998017839446</v>
      </c>
      <c r="X872" s="2995">
        <v>9.6581727781230586E-2</v>
      </c>
      <c r="Y872" s="2997">
        <v>9.8002023267577135E-2</v>
      </c>
      <c r="Z872" s="2995">
        <v>8.5646707332254449E-2</v>
      </c>
      <c r="AA872" s="2995">
        <v>9.4211976948133297E-2</v>
      </c>
      <c r="AB872" s="4292">
        <v>9.0863516731419972E-2</v>
      </c>
      <c r="AC872" s="4323">
        <f t="shared" ref="AC872" si="192">AC869/AC867</f>
        <v>0.13986489403030175</v>
      </c>
      <c r="AD872" s="79"/>
    </row>
    <row r="873" spans="1:30" s="7" customFormat="1" ht="12.75" customHeight="1" x14ac:dyDescent="0.2">
      <c r="A873" s="5812" t="s">
        <v>142</v>
      </c>
      <c r="B873" s="5863" t="s">
        <v>577</v>
      </c>
      <c r="C873" s="1486" t="s">
        <v>642</v>
      </c>
      <c r="D873" s="598" t="s">
        <v>593</v>
      </c>
      <c r="E873" s="3458">
        <v>0</v>
      </c>
      <c r="F873" s="3459">
        <v>0</v>
      </c>
      <c r="G873" s="3459">
        <v>0</v>
      </c>
      <c r="H873" s="3843">
        <v>0</v>
      </c>
      <c r="I873" s="3459">
        <v>0</v>
      </c>
      <c r="J873" s="3459">
        <v>0</v>
      </c>
      <c r="K873" s="3459">
        <v>0</v>
      </c>
      <c r="L873" s="3459">
        <v>0</v>
      </c>
      <c r="M873" s="3459">
        <v>0</v>
      </c>
      <c r="N873" s="3843">
        <v>0</v>
      </c>
      <c r="O873" s="3459">
        <v>0</v>
      </c>
      <c r="P873" s="3459">
        <v>0</v>
      </c>
      <c r="Q873" s="3459">
        <v>0</v>
      </c>
      <c r="R873" s="3459">
        <v>0</v>
      </c>
      <c r="S873" s="3459">
        <v>0</v>
      </c>
      <c r="T873" s="3459">
        <v>0</v>
      </c>
      <c r="U873" s="3459">
        <v>0</v>
      </c>
      <c r="V873" s="3460">
        <v>0</v>
      </c>
      <c r="W873" s="3459">
        <v>0</v>
      </c>
      <c r="X873" s="3459">
        <v>0</v>
      </c>
      <c r="Y873" s="3459">
        <v>0</v>
      </c>
      <c r="Z873" s="3459">
        <v>0</v>
      </c>
      <c r="AA873" s="3459">
        <v>0</v>
      </c>
      <c r="AB873" s="3827">
        <v>0</v>
      </c>
      <c r="AC873" s="2458">
        <f>SUM(E873:AB873)</f>
        <v>0</v>
      </c>
      <c r="AD873" s="78"/>
    </row>
    <row r="874" spans="1:30" s="7" customFormat="1" ht="12.75" customHeight="1" x14ac:dyDescent="0.2">
      <c r="A874" s="5813"/>
      <c r="B874" s="5864"/>
      <c r="C874" s="1487" t="s">
        <v>642</v>
      </c>
      <c r="D874" s="599" t="s">
        <v>569</v>
      </c>
      <c r="E874" s="3470">
        <v>0</v>
      </c>
      <c r="F874" s="3471">
        <v>0</v>
      </c>
      <c r="G874" s="3471">
        <v>0</v>
      </c>
      <c r="H874" s="3472">
        <v>0</v>
      </c>
      <c r="I874" s="3471">
        <v>0</v>
      </c>
      <c r="J874" s="3471">
        <v>0</v>
      </c>
      <c r="K874" s="3471">
        <v>0</v>
      </c>
      <c r="L874" s="3471">
        <v>0</v>
      </c>
      <c r="M874" s="3471">
        <v>0</v>
      </c>
      <c r="N874" s="3472">
        <v>0</v>
      </c>
      <c r="O874" s="3471">
        <v>0</v>
      </c>
      <c r="P874" s="3471">
        <v>0</v>
      </c>
      <c r="Q874" s="3471">
        <v>0</v>
      </c>
      <c r="R874" s="3471">
        <v>0</v>
      </c>
      <c r="S874" s="3471">
        <v>0</v>
      </c>
      <c r="T874" s="3471">
        <v>0</v>
      </c>
      <c r="U874" s="3471">
        <v>0</v>
      </c>
      <c r="V874" s="3472">
        <v>0</v>
      </c>
      <c r="W874" s="3471">
        <v>0</v>
      </c>
      <c r="X874" s="3471">
        <v>0</v>
      </c>
      <c r="Y874" s="3471">
        <v>0</v>
      </c>
      <c r="Z874" s="3471">
        <v>0</v>
      </c>
      <c r="AA874" s="3471">
        <v>0</v>
      </c>
      <c r="AB874" s="3820">
        <v>0</v>
      </c>
      <c r="AC874" s="2459">
        <f>SUM(E874:AB874)</f>
        <v>0</v>
      </c>
      <c r="AD874" s="78"/>
    </row>
    <row r="875" spans="1:30" s="7" customFormat="1" ht="12.75" customHeight="1" x14ac:dyDescent="0.2">
      <c r="A875" s="5814"/>
      <c r="B875" s="5865"/>
      <c r="C875" s="1487" t="s">
        <v>642</v>
      </c>
      <c r="D875" s="599" t="s">
        <v>568</v>
      </c>
      <c r="E875" s="3470">
        <v>0</v>
      </c>
      <c r="F875" s="3471">
        <v>0</v>
      </c>
      <c r="G875" s="3471">
        <v>0</v>
      </c>
      <c r="H875" s="3472">
        <v>0</v>
      </c>
      <c r="I875" s="3471">
        <v>0</v>
      </c>
      <c r="J875" s="3471">
        <v>0</v>
      </c>
      <c r="K875" s="3471">
        <v>0</v>
      </c>
      <c r="L875" s="3471">
        <v>0</v>
      </c>
      <c r="M875" s="3471">
        <v>0</v>
      </c>
      <c r="N875" s="3472">
        <v>0</v>
      </c>
      <c r="O875" s="3471">
        <v>0</v>
      </c>
      <c r="P875" s="3471">
        <v>0</v>
      </c>
      <c r="Q875" s="3471">
        <v>0</v>
      </c>
      <c r="R875" s="3471">
        <v>0</v>
      </c>
      <c r="S875" s="3471">
        <v>0</v>
      </c>
      <c r="T875" s="3471">
        <v>0</v>
      </c>
      <c r="U875" s="3471">
        <v>0</v>
      </c>
      <c r="V875" s="3472">
        <v>0</v>
      </c>
      <c r="W875" s="3471">
        <v>0</v>
      </c>
      <c r="X875" s="3471">
        <v>0</v>
      </c>
      <c r="Y875" s="3471">
        <v>0</v>
      </c>
      <c r="Z875" s="3471">
        <v>0</v>
      </c>
      <c r="AA875" s="3471">
        <v>0</v>
      </c>
      <c r="AB875" s="3820">
        <v>0</v>
      </c>
      <c r="AC875" s="2459">
        <f>SUM(E875:AB875)</f>
        <v>0</v>
      </c>
      <c r="AD875" s="78"/>
    </row>
    <row r="876" spans="1:30" s="7" customFormat="1" ht="12.75" customHeight="1" x14ac:dyDescent="0.2">
      <c r="A876" s="5814"/>
      <c r="B876" s="5865"/>
      <c r="C876" s="2527" t="s">
        <v>311</v>
      </c>
      <c r="D876" s="554" t="s">
        <v>336</v>
      </c>
      <c r="E876" s="2173">
        <v>0</v>
      </c>
      <c r="F876" s="2172">
        <v>0</v>
      </c>
      <c r="G876" s="2172">
        <v>0</v>
      </c>
      <c r="H876" s="2175">
        <v>0</v>
      </c>
      <c r="I876" s="2172">
        <v>0</v>
      </c>
      <c r="J876" s="2172">
        <v>0</v>
      </c>
      <c r="K876" s="2172">
        <v>0</v>
      </c>
      <c r="L876" s="2172">
        <v>0</v>
      </c>
      <c r="M876" s="2172">
        <v>0</v>
      </c>
      <c r="N876" s="2175">
        <v>0</v>
      </c>
      <c r="O876" s="2172">
        <v>0</v>
      </c>
      <c r="P876" s="2172">
        <v>0</v>
      </c>
      <c r="Q876" s="2172">
        <v>0</v>
      </c>
      <c r="R876" s="2172">
        <v>0</v>
      </c>
      <c r="S876" s="2172">
        <v>0</v>
      </c>
      <c r="T876" s="2172">
        <v>0</v>
      </c>
      <c r="U876" s="2172">
        <v>0</v>
      </c>
      <c r="V876" s="2175">
        <v>0</v>
      </c>
      <c r="W876" s="2172">
        <v>0</v>
      </c>
      <c r="X876" s="2172">
        <v>0</v>
      </c>
      <c r="Y876" s="2172">
        <v>0</v>
      </c>
      <c r="Z876" s="2172">
        <v>0</v>
      </c>
      <c r="AA876" s="2172">
        <v>0</v>
      </c>
      <c r="AB876" s="4293">
        <v>0</v>
      </c>
      <c r="AC876" s="2460">
        <f>SUM(E876:AB876)</f>
        <v>0</v>
      </c>
      <c r="AD876" s="78"/>
    </row>
    <row r="877" spans="1:30" s="7" customFormat="1" ht="12.75" customHeight="1" thickBot="1" x14ac:dyDescent="0.25">
      <c r="A877" s="5814"/>
      <c r="B877" s="5865"/>
      <c r="C877" s="3412" t="s">
        <v>311</v>
      </c>
      <c r="D877" s="606" t="s">
        <v>108</v>
      </c>
      <c r="E877" s="1863">
        <v>0</v>
      </c>
      <c r="F877" s="1864">
        <v>0</v>
      </c>
      <c r="G877" s="1864">
        <v>0</v>
      </c>
      <c r="H877" s="1756">
        <v>0</v>
      </c>
      <c r="I877" s="1864">
        <v>0</v>
      </c>
      <c r="J877" s="1864">
        <v>0</v>
      </c>
      <c r="K877" s="1864">
        <v>0</v>
      </c>
      <c r="L877" s="1864">
        <v>0</v>
      </c>
      <c r="M877" s="1864">
        <v>0</v>
      </c>
      <c r="N877" s="1756">
        <v>0</v>
      </c>
      <c r="O877" s="1864">
        <v>0</v>
      </c>
      <c r="P877" s="1864">
        <v>0</v>
      </c>
      <c r="Q877" s="1864">
        <v>0</v>
      </c>
      <c r="R877" s="1864">
        <v>0</v>
      </c>
      <c r="S877" s="1864">
        <v>0</v>
      </c>
      <c r="T877" s="1864">
        <v>0</v>
      </c>
      <c r="U877" s="1864">
        <v>0</v>
      </c>
      <c r="V877" s="1756">
        <v>0</v>
      </c>
      <c r="W877" s="1864">
        <v>0</v>
      </c>
      <c r="X877" s="1864">
        <v>0</v>
      </c>
      <c r="Y877" s="1755">
        <v>0</v>
      </c>
      <c r="Z877" s="1864">
        <v>0</v>
      </c>
      <c r="AA877" s="1864">
        <v>0</v>
      </c>
      <c r="AB877" s="4285">
        <v>0</v>
      </c>
      <c r="AC877" s="4324"/>
      <c r="AD877" s="78"/>
    </row>
    <row r="878" spans="1:30" s="7" customFormat="1" ht="12.75" hidden="1" customHeight="1" thickBot="1" x14ac:dyDescent="0.25">
      <c r="A878" s="5814"/>
      <c r="B878" s="5865"/>
      <c r="C878" s="717" t="s">
        <v>311</v>
      </c>
      <c r="D878" s="654" t="s">
        <v>109</v>
      </c>
      <c r="E878" s="3029" t="e">
        <v>#DIV/0!</v>
      </c>
      <c r="F878" s="3030" t="e">
        <v>#DIV/0!</v>
      </c>
      <c r="G878" s="3030" t="e">
        <v>#DIV/0!</v>
      </c>
      <c r="H878" s="3031" t="e">
        <v>#DIV/0!</v>
      </c>
      <c r="I878" s="3030" t="e">
        <v>#DIV/0!</v>
      </c>
      <c r="J878" s="3030" t="e">
        <v>#DIV/0!</v>
      </c>
      <c r="K878" s="3030" t="e">
        <v>#DIV/0!</v>
      </c>
      <c r="L878" s="3030" t="e">
        <v>#DIV/0!</v>
      </c>
      <c r="M878" s="3030" t="e">
        <v>#DIV/0!</v>
      </c>
      <c r="N878" s="3031" t="e">
        <v>#DIV/0!</v>
      </c>
      <c r="O878" s="3030" t="e">
        <v>#DIV/0!</v>
      </c>
      <c r="P878" s="3030" t="e">
        <v>#DIV/0!</v>
      </c>
      <c r="Q878" s="3030" t="e">
        <v>#DIV/0!</v>
      </c>
      <c r="R878" s="3030" t="e">
        <v>#DIV/0!</v>
      </c>
      <c r="S878" s="3030" t="e">
        <v>#DIV/0!</v>
      </c>
      <c r="T878" s="3030" t="e">
        <v>#DIV/0!</v>
      </c>
      <c r="U878" s="3030" t="e">
        <v>#DIV/0!</v>
      </c>
      <c r="V878" s="3031" t="e">
        <v>#DIV/0!</v>
      </c>
      <c r="W878" s="3030" t="e">
        <v>#DIV/0!</v>
      </c>
      <c r="X878" s="3030" t="e">
        <v>#DIV/0!</v>
      </c>
      <c r="Y878" s="3032" t="e">
        <v>#DIV/0!</v>
      </c>
      <c r="Z878" s="3030" t="e">
        <v>#DIV/0!</v>
      </c>
      <c r="AA878" s="3030" t="e">
        <v>#DIV/0!</v>
      </c>
      <c r="AB878" s="4294" t="e">
        <v>#DIV/0!</v>
      </c>
      <c r="AC878" s="4325" t="e">
        <f t="shared" ref="AC878" si="193">AC874/AC873</f>
        <v>#DIV/0!</v>
      </c>
      <c r="AD878" s="78"/>
    </row>
    <row r="879" spans="1:30" s="7" customFormat="1" ht="12.75" customHeight="1" x14ac:dyDescent="0.2">
      <c r="A879" s="5812" t="s">
        <v>117</v>
      </c>
      <c r="B879" s="5823" t="s">
        <v>23</v>
      </c>
      <c r="C879" s="1486" t="s">
        <v>642</v>
      </c>
      <c r="D879" s="656" t="s">
        <v>106</v>
      </c>
      <c r="E879" s="3466">
        <v>0</v>
      </c>
      <c r="F879" s="3467">
        <v>0</v>
      </c>
      <c r="G879" s="3467">
        <v>0</v>
      </c>
      <c r="H879" s="4823">
        <v>0</v>
      </c>
      <c r="I879" s="3467">
        <v>0</v>
      </c>
      <c r="J879" s="3467">
        <v>0</v>
      </c>
      <c r="K879" s="3467">
        <v>0</v>
      </c>
      <c r="L879" s="3467">
        <v>0</v>
      </c>
      <c r="M879" s="3467">
        <v>0</v>
      </c>
      <c r="N879" s="4823">
        <v>0</v>
      </c>
      <c r="O879" s="3467">
        <v>0</v>
      </c>
      <c r="P879" s="3467">
        <v>0</v>
      </c>
      <c r="Q879" s="3467">
        <v>0</v>
      </c>
      <c r="R879" s="3467">
        <v>0</v>
      </c>
      <c r="S879" s="3467">
        <v>0</v>
      </c>
      <c r="T879" s="3467">
        <v>0</v>
      </c>
      <c r="U879" s="3467">
        <v>0</v>
      </c>
      <c r="V879" s="3468">
        <v>0</v>
      </c>
      <c r="W879" s="3467">
        <v>0</v>
      </c>
      <c r="X879" s="3467">
        <v>0</v>
      </c>
      <c r="Y879" s="3467">
        <v>0</v>
      </c>
      <c r="Z879" s="3467">
        <v>0</v>
      </c>
      <c r="AA879" s="3467">
        <v>0</v>
      </c>
      <c r="AB879" s="3469">
        <v>0</v>
      </c>
      <c r="AC879" s="2458">
        <f>SUM(E879:AB879)</f>
        <v>0</v>
      </c>
      <c r="AD879" s="78"/>
    </row>
    <row r="880" spans="1:30" s="7" customFormat="1" ht="12.75" customHeight="1" x14ac:dyDescent="0.2">
      <c r="A880" s="5813"/>
      <c r="B880" s="5824"/>
      <c r="C880" s="1487" t="s">
        <v>642</v>
      </c>
      <c r="D880" s="606" t="s">
        <v>107</v>
      </c>
      <c r="E880" s="3470">
        <v>0</v>
      </c>
      <c r="F880" s="3471">
        <v>0</v>
      </c>
      <c r="G880" s="3471">
        <v>0</v>
      </c>
      <c r="H880" s="3826">
        <v>0</v>
      </c>
      <c r="I880" s="3471">
        <v>0</v>
      </c>
      <c r="J880" s="3471">
        <v>0</v>
      </c>
      <c r="K880" s="3471">
        <v>0</v>
      </c>
      <c r="L880" s="3471">
        <v>0</v>
      </c>
      <c r="M880" s="3471">
        <v>0</v>
      </c>
      <c r="N880" s="3826">
        <v>0</v>
      </c>
      <c r="O880" s="3471">
        <v>0</v>
      </c>
      <c r="P880" s="3471">
        <v>0</v>
      </c>
      <c r="Q880" s="3471">
        <v>0</v>
      </c>
      <c r="R880" s="3471">
        <v>0</v>
      </c>
      <c r="S880" s="3471">
        <v>0</v>
      </c>
      <c r="T880" s="3471">
        <v>0</v>
      </c>
      <c r="U880" s="3471">
        <v>0</v>
      </c>
      <c r="V880" s="3472">
        <v>0</v>
      </c>
      <c r="W880" s="3471">
        <v>0</v>
      </c>
      <c r="X880" s="3471">
        <v>0</v>
      </c>
      <c r="Y880" s="3471">
        <v>0</v>
      </c>
      <c r="Z880" s="3471">
        <v>0</v>
      </c>
      <c r="AA880" s="3471">
        <v>0</v>
      </c>
      <c r="AB880" s="3473">
        <v>0</v>
      </c>
      <c r="AC880" s="2459">
        <f>SUM(E880:AB880)</f>
        <v>0</v>
      </c>
      <c r="AD880" s="78"/>
    </row>
    <row r="881" spans="1:30" s="7" customFormat="1" ht="12.75" customHeight="1" x14ac:dyDescent="0.2">
      <c r="A881" s="5814"/>
      <c r="B881" s="5825"/>
      <c r="C881" s="3412" t="s">
        <v>311</v>
      </c>
      <c r="D881" s="606" t="s">
        <v>108</v>
      </c>
      <c r="E881" s="1863">
        <v>0</v>
      </c>
      <c r="F881" s="1864">
        <v>0</v>
      </c>
      <c r="G881" s="1864">
        <v>0</v>
      </c>
      <c r="H881" s="1756">
        <v>0</v>
      </c>
      <c r="I881" s="1864">
        <v>0</v>
      </c>
      <c r="J881" s="1864">
        <v>0</v>
      </c>
      <c r="K881" s="1864">
        <v>0</v>
      </c>
      <c r="L881" s="1864">
        <v>0</v>
      </c>
      <c r="M881" s="1864">
        <v>0</v>
      </c>
      <c r="N881" s="1756">
        <v>0</v>
      </c>
      <c r="O881" s="1864">
        <v>0</v>
      </c>
      <c r="P881" s="1864">
        <v>0</v>
      </c>
      <c r="Q881" s="1864">
        <v>0</v>
      </c>
      <c r="R881" s="1864">
        <v>0</v>
      </c>
      <c r="S881" s="1864">
        <v>0</v>
      </c>
      <c r="T881" s="1864">
        <v>0</v>
      </c>
      <c r="U881" s="1864">
        <v>0</v>
      </c>
      <c r="V881" s="1756">
        <v>0</v>
      </c>
      <c r="W881" s="1864">
        <v>0</v>
      </c>
      <c r="X881" s="1864">
        <v>0</v>
      </c>
      <c r="Y881" s="1755">
        <v>0</v>
      </c>
      <c r="Z881" s="1864">
        <v>0</v>
      </c>
      <c r="AA881" s="1864">
        <v>0</v>
      </c>
      <c r="AB881" s="4650">
        <v>0</v>
      </c>
      <c r="AC881" s="4132"/>
      <c r="AD881" s="78"/>
    </row>
    <row r="882" spans="1:30" s="33" customFormat="1" ht="0.75" customHeight="1" thickBot="1" x14ac:dyDescent="0.25">
      <c r="A882" s="5849"/>
      <c r="B882" s="5851"/>
      <c r="C882" s="717" t="s">
        <v>311</v>
      </c>
      <c r="D882" s="654" t="s">
        <v>109</v>
      </c>
      <c r="E882" s="3033" t="e">
        <v>#DIV/0!</v>
      </c>
      <c r="F882" s="3034" t="e">
        <v>#DIV/0!</v>
      </c>
      <c r="G882" s="3034" t="e">
        <v>#DIV/0!</v>
      </c>
      <c r="H882" s="3035" t="e">
        <v>#DIV/0!</v>
      </c>
      <c r="I882" s="3034" t="e">
        <v>#DIV/0!</v>
      </c>
      <c r="J882" s="3034" t="e">
        <v>#DIV/0!</v>
      </c>
      <c r="K882" s="3034" t="e">
        <v>#DIV/0!</v>
      </c>
      <c r="L882" s="3034" t="e">
        <v>#DIV/0!</v>
      </c>
      <c r="M882" s="3034" t="e">
        <v>#DIV/0!</v>
      </c>
      <c r="N882" s="3035" t="e">
        <v>#DIV/0!</v>
      </c>
      <c r="O882" s="3034" t="e">
        <v>#DIV/0!</v>
      </c>
      <c r="P882" s="3034" t="e">
        <v>#DIV/0!</v>
      </c>
      <c r="Q882" s="3034" t="e">
        <v>#DIV/0!</v>
      </c>
      <c r="R882" s="3034" t="e">
        <v>#DIV/0!</v>
      </c>
      <c r="S882" s="3034" t="e">
        <v>#DIV/0!</v>
      </c>
      <c r="T882" s="3034" t="e">
        <v>#DIV/0!</v>
      </c>
      <c r="U882" s="3034" t="e">
        <v>#DIV/0!</v>
      </c>
      <c r="V882" s="3035" t="e">
        <v>#DIV/0!</v>
      </c>
      <c r="W882" s="3034" t="e">
        <v>#DIV/0!</v>
      </c>
      <c r="X882" s="3034" t="e">
        <v>#DIV/0!</v>
      </c>
      <c r="Y882" s="3036" t="e">
        <v>#DIV/0!</v>
      </c>
      <c r="Z882" s="3034" t="e">
        <v>#DIV/0!</v>
      </c>
      <c r="AA882" s="3034" t="e">
        <v>#DIV/0!</v>
      </c>
      <c r="AB882" s="4849" t="e">
        <v>#DIV/0!</v>
      </c>
      <c r="AC882" s="4326" t="e">
        <f t="shared" ref="AC882" si="194">AC880/AC879</f>
        <v>#DIV/0!</v>
      </c>
      <c r="AD882" s="79"/>
    </row>
    <row r="883" spans="1:30" s="7" customFormat="1" ht="12.75" customHeight="1" x14ac:dyDescent="0.2">
      <c r="A883" s="5812" t="s">
        <v>125</v>
      </c>
      <c r="B883" s="5823" t="s">
        <v>54</v>
      </c>
      <c r="C883" s="1486" t="s">
        <v>641</v>
      </c>
      <c r="D883" s="656" t="s">
        <v>106</v>
      </c>
      <c r="E883" s="3458">
        <v>796.65</v>
      </c>
      <c r="F883" s="3459">
        <v>779.28</v>
      </c>
      <c r="G883" s="3459">
        <v>775.41</v>
      </c>
      <c r="H883" s="3843">
        <v>778.53</v>
      </c>
      <c r="I883" s="3459">
        <v>783.63</v>
      </c>
      <c r="J883" s="3459">
        <v>804.18000000000006</v>
      </c>
      <c r="K883" s="3459">
        <v>805.89</v>
      </c>
      <c r="L883" s="3459">
        <v>793.35</v>
      </c>
      <c r="M883" s="3459">
        <v>789.81000000000006</v>
      </c>
      <c r="N883" s="3843">
        <v>790.83</v>
      </c>
      <c r="O883" s="3459">
        <v>788.52</v>
      </c>
      <c r="P883" s="3459">
        <v>764.43000000000006</v>
      </c>
      <c r="Q883" s="3459">
        <v>773.52</v>
      </c>
      <c r="R883" s="3459">
        <v>785.61</v>
      </c>
      <c r="S883" s="3459">
        <v>809.07</v>
      </c>
      <c r="T883" s="3459">
        <v>812.4</v>
      </c>
      <c r="U883" s="3459">
        <v>827.25</v>
      </c>
      <c r="V883" s="3460">
        <v>822.12</v>
      </c>
      <c r="W883" s="3459">
        <v>824.97</v>
      </c>
      <c r="X883" s="3459">
        <v>829.17000000000007</v>
      </c>
      <c r="Y883" s="3459">
        <v>818.31000000000006</v>
      </c>
      <c r="Z883" s="3459">
        <v>824.94</v>
      </c>
      <c r="AA883" s="3459">
        <v>803.76</v>
      </c>
      <c r="AB883" s="3461">
        <v>794.73</v>
      </c>
      <c r="AC883" s="4844">
        <f>SUM(E883:AB883)</f>
        <v>19176.36</v>
      </c>
      <c r="AD883" s="78"/>
    </row>
    <row r="884" spans="1:30" s="7" customFormat="1" ht="12.75" customHeight="1" x14ac:dyDescent="0.2">
      <c r="A884" s="5813"/>
      <c r="B884" s="5824"/>
      <c r="C884" s="1487" t="s">
        <v>641</v>
      </c>
      <c r="D884" s="606" t="s">
        <v>107</v>
      </c>
      <c r="E884" s="3462">
        <v>105.60000000000001</v>
      </c>
      <c r="F884" s="3463">
        <v>102.03</v>
      </c>
      <c r="G884" s="3463">
        <v>102.78</v>
      </c>
      <c r="H884" s="3828">
        <v>100.77</v>
      </c>
      <c r="I884" s="3463">
        <v>103.05</v>
      </c>
      <c r="J884" s="3463">
        <v>105.15</v>
      </c>
      <c r="K884" s="3463">
        <v>104.46000000000001</v>
      </c>
      <c r="L884" s="3463">
        <v>101.37</v>
      </c>
      <c r="M884" s="3463">
        <v>99.570000000000007</v>
      </c>
      <c r="N884" s="3464">
        <v>93.12</v>
      </c>
      <c r="O884" s="3463">
        <v>95.460000000000008</v>
      </c>
      <c r="P884" s="3463">
        <v>91.17</v>
      </c>
      <c r="Q884" s="3463">
        <v>89.49</v>
      </c>
      <c r="R884" s="3463">
        <v>92.820000000000007</v>
      </c>
      <c r="S884" s="3463">
        <v>101.19</v>
      </c>
      <c r="T884" s="3463">
        <v>103.74000000000001</v>
      </c>
      <c r="U884" s="3463">
        <v>104.88</v>
      </c>
      <c r="V884" s="3464">
        <v>104.46000000000001</v>
      </c>
      <c r="W884" s="3463">
        <v>105.18</v>
      </c>
      <c r="X884" s="3463">
        <v>107.28</v>
      </c>
      <c r="Y884" s="3463">
        <v>105</v>
      </c>
      <c r="Z884" s="3463">
        <v>107.16</v>
      </c>
      <c r="AA884" s="3463">
        <v>102.75</v>
      </c>
      <c r="AB884" s="3465">
        <v>99.9</v>
      </c>
      <c r="AC884" s="4845">
        <f>SUM(E884:AB884)</f>
        <v>2428.38</v>
      </c>
      <c r="AD884" s="78"/>
    </row>
    <row r="885" spans="1:30" s="7" customFormat="1" ht="12.75" customHeight="1" x14ac:dyDescent="0.2">
      <c r="A885" s="5814"/>
      <c r="B885" s="5825"/>
      <c r="C885" s="2527" t="s">
        <v>311</v>
      </c>
      <c r="D885" s="554" t="s">
        <v>336</v>
      </c>
      <c r="E885" s="325">
        <v>803.61843091108847</v>
      </c>
      <c r="F885" s="326">
        <v>785.93093799646283</v>
      </c>
      <c r="G885" s="326">
        <v>782.19204579182463</v>
      </c>
      <c r="H885" s="468">
        <v>785.02455617642943</v>
      </c>
      <c r="I885" s="326">
        <v>790.37666931659874</v>
      </c>
      <c r="J885" s="326">
        <v>811.02527389718261</v>
      </c>
      <c r="K885" s="326">
        <v>812.63188695743406</v>
      </c>
      <c r="L885" s="326">
        <v>799.80003713428277</v>
      </c>
      <c r="M885" s="326">
        <v>796.06156859881139</v>
      </c>
      <c r="N885" s="837">
        <v>796.29355347133139</v>
      </c>
      <c r="O885" s="326">
        <v>794.27728281753082</v>
      </c>
      <c r="P885" s="326">
        <v>769.84751334273994</v>
      </c>
      <c r="Q885" s="326">
        <v>778.67942729983565</v>
      </c>
      <c r="R885" s="326">
        <v>791.07434827581153</v>
      </c>
      <c r="S885" s="326">
        <v>815.37333841621296</v>
      </c>
      <c r="T885" s="326">
        <v>818.99679340031605</v>
      </c>
      <c r="U885" s="326">
        <v>833.87191876210818</v>
      </c>
      <c r="V885" s="837">
        <v>828.72986310377405</v>
      </c>
      <c r="W885" s="326">
        <v>831.64796236147902</v>
      </c>
      <c r="X885" s="326">
        <v>836.08126835852522</v>
      </c>
      <c r="Y885" s="326">
        <v>825.01894287343498</v>
      </c>
      <c r="Z885" s="326">
        <v>831.87094503895264</v>
      </c>
      <c r="AA885" s="326">
        <v>810.30099352030913</v>
      </c>
      <c r="AB885" s="327">
        <v>800.9842588340922</v>
      </c>
      <c r="AC885" s="4846">
        <f>SUM(E885:AB885)</f>
        <v>19329.70981665657</v>
      </c>
      <c r="AD885" s="78"/>
    </row>
    <row r="886" spans="1:30" s="7" customFormat="1" ht="12.75" customHeight="1" x14ac:dyDescent="0.2">
      <c r="A886" s="5814"/>
      <c r="B886" s="5825"/>
      <c r="C886" s="3412" t="s">
        <v>311</v>
      </c>
      <c r="D886" s="606" t="s">
        <v>108</v>
      </c>
      <c r="E886" s="1863">
        <v>44.187554039263006</v>
      </c>
      <c r="F886" s="1864">
        <v>42.92880213970794</v>
      </c>
      <c r="G886" s="1864">
        <v>42.765036760974816</v>
      </c>
      <c r="H886" s="1756">
        <v>42.838765484775813</v>
      </c>
      <c r="I886" s="1864">
        <v>43.008876794640727</v>
      </c>
      <c r="J886" s="1864">
        <v>44.341445095087913</v>
      </c>
      <c r="K886" s="1864">
        <v>45.595066927788942</v>
      </c>
      <c r="L886" s="1864">
        <v>44.831530751199111</v>
      </c>
      <c r="M886" s="1864">
        <v>45.059447149219565</v>
      </c>
      <c r="N886" s="1756">
        <v>44.634980335013289</v>
      </c>
      <c r="O886" s="1864">
        <v>44.4787781809802</v>
      </c>
      <c r="P886" s="1864">
        <v>43.110734147758961</v>
      </c>
      <c r="Q886" s="1864">
        <v>43.144988192320895</v>
      </c>
      <c r="R886" s="1864">
        <v>43.83176467620418</v>
      </c>
      <c r="S886" s="1864">
        <v>45.483673084506705</v>
      </c>
      <c r="T886" s="1864">
        <v>46.131514061962228</v>
      </c>
      <c r="U886" s="1864">
        <v>47.199625173232647</v>
      </c>
      <c r="V886" s="1756">
        <v>46.679747273019089</v>
      </c>
      <c r="W886" s="1864">
        <v>46.57150096415166</v>
      </c>
      <c r="X886" s="1864">
        <v>46.683921213848961</v>
      </c>
      <c r="Y886" s="1864">
        <v>45.756475384679938</v>
      </c>
      <c r="Z886" s="1864">
        <v>45.915957366086779</v>
      </c>
      <c r="AA886" s="1864">
        <v>45.200724322084227</v>
      </c>
      <c r="AB886" s="4650">
        <v>44.423484865947742</v>
      </c>
      <c r="AC886" s="4847"/>
      <c r="AD886" s="78"/>
    </row>
    <row r="887" spans="1:30" s="33" customFormat="1" ht="12.75" customHeight="1" thickBot="1" x14ac:dyDescent="0.25">
      <c r="A887" s="5814"/>
      <c r="B887" s="5825"/>
      <c r="C887" s="717" t="s">
        <v>311</v>
      </c>
      <c r="D887" s="654" t="s">
        <v>109</v>
      </c>
      <c r="E887" s="3037">
        <v>0.1325550743739409</v>
      </c>
      <c r="F887" s="3038">
        <v>0.13092854943024332</v>
      </c>
      <c r="G887" s="3038">
        <v>0.13254923201918986</v>
      </c>
      <c r="H887" s="3039">
        <v>0.12943624523139763</v>
      </c>
      <c r="I887" s="3038">
        <v>0.13150338807855749</v>
      </c>
      <c r="J887" s="3038">
        <v>0.13075430873684996</v>
      </c>
      <c r="K887" s="3038">
        <v>0.12962066783307896</v>
      </c>
      <c r="L887" s="3038">
        <v>0.12777462658347513</v>
      </c>
      <c r="M887" s="3038">
        <v>0.12606829490636989</v>
      </c>
      <c r="N887" s="3040">
        <v>0.11774970600508326</v>
      </c>
      <c r="O887" s="3038">
        <v>0.12106224318977325</v>
      </c>
      <c r="P887" s="3038">
        <v>0.11926533495545701</v>
      </c>
      <c r="Q887" s="3038">
        <v>0.11569190195470058</v>
      </c>
      <c r="R887" s="3038">
        <v>0.11815022721197542</v>
      </c>
      <c r="S887" s="3038">
        <v>0.12506952426860468</v>
      </c>
      <c r="T887" s="3038">
        <v>0.12769571639586413</v>
      </c>
      <c r="U887" s="3038">
        <v>0.12678150498640073</v>
      </c>
      <c r="V887" s="3040">
        <v>0.12706174281126845</v>
      </c>
      <c r="W887" s="3038">
        <v>0.12749554529255611</v>
      </c>
      <c r="X887" s="3038">
        <v>0.12938239444263538</v>
      </c>
      <c r="Y887" s="3041">
        <v>0.12831323092715474</v>
      </c>
      <c r="Z887" s="3038">
        <v>0.1299003563895556</v>
      </c>
      <c r="AA887" s="3038">
        <v>0.12783666766198865</v>
      </c>
      <c r="AB887" s="4850">
        <v>0.12570306896681893</v>
      </c>
      <c r="AC887" s="4848">
        <f t="shared" ref="AC887" si="195">AC884/AC883</f>
        <v>0.12663404316564772</v>
      </c>
      <c r="AD887" s="79"/>
    </row>
    <row r="888" spans="1:30" s="7" customFormat="1" ht="12.75" customHeight="1" x14ac:dyDescent="0.2">
      <c r="A888" s="5812" t="s">
        <v>147</v>
      </c>
      <c r="B888" s="5823" t="s">
        <v>23</v>
      </c>
      <c r="C888" s="1486" t="s">
        <v>642</v>
      </c>
      <c r="D888" s="656" t="s">
        <v>106</v>
      </c>
      <c r="E888" s="3830">
        <v>1027.6500000000001</v>
      </c>
      <c r="F888" s="3831">
        <v>1019.22</v>
      </c>
      <c r="G888" s="3831">
        <v>1018.32</v>
      </c>
      <c r="H888" s="3832">
        <v>1015.5600000000001</v>
      </c>
      <c r="I888" s="3831">
        <v>1019.52</v>
      </c>
      <c r="J888" s="3831">
        <v>1013.4300000000001</v>
      </c>
      <c r="K888" s="3831">
        <v>994.80000000000007</v>
      </c>
      <c r="L888" s="3831">
        <v>1009.41</v>
      </c>
      <c r="M888" s="3831">
        <v>1000.1700000000001</v>
      </c>
      <c r="N888" s="3833">
        <v>942.33</v>
      </c>
      <c r="O888" s="3831">
        <v>787.23</v>
      </c>
      <c r="P888" s="3831">
        <v>817.98</v>
      </c>
      <c r="Q888" s="3831">
        <v>1020.63</v>
      </c>
      <c r="R888" s="3831">
        <v>1031.82</v>
      </c>
      <c r="S888" s="3831">
        <v>1014.24</v>
      </c>
      <c r="T888" s="3831">
        <v>1015.08</v>
      </c>
      <c r="U888" s="3831">
        <v>1014.72</v>
      </c>
      <c r="V888" s="3833">
        <v>1016.85</v>
      </c>
      <c r="W888" s="3831">
        <v>1013.97</v>
      </c>
      <c r="X888" s="3831">
        <v>1013.82</v>
      </c>
      <c r="Y888" s="3831">
        <v>1006.14</v>
      </c>
      <c r="Z888" s="3831">
        <v>1026.06</v>
      </c>
      <c r="AA888" s="3831">
        <v>1015.41</v>
      </c>
      <c r="AB888" s="3834">
        <v>1003.83</v>
      </c>
      <c r="AC888" s="2458">
        <f>SUM(E888:AB888)</f>
        <v>23858.190000000002</v>
      </c>
      <c r="AD888" s="78"/>
    </row>
    <row r="889" spans="1:30" s="7" customFormat="1" ht="12.75" customHeight="1" x14ac:dyDescent="0.2">
      <c r="A889" s="5813"/>
      <c r="B889" s="5824"/>
      <c r="C889" s="1487" t="s">
        <v>642</v>
      </c>
      <c r="D889" s="657" t="s">
        <v>107</v>
      </c>
      <c r="E889" s="3462">
        <v>533.58000000000004</v>
      </c>
      <c r="F889" s="3463">
        <v>524.70000000000005</v>
      </c>
      <c r="G889" s="3463">
        <v>529.83000000000004</v>
      </c>
      <c r="H889" s="3828">
        <v>530.52</v>
      </c>
      <c r="I889" s="3463">
        <v>532.83000000000004</v>
      </c>
      <c r="J889" s="3463">
        <v>531</v>
      </c>
      <c r="K889" s="3463">
        <v>503.85</v>
      </c>
      <c r="L889" s="3463">
        <v>498.39</v>
      </c>
      <c r="M889" s="3463">
        <v>502.38</v>
      </c>
      <c r="N889" s="3828">
        <v>473.31</v>
      </c>
      <c r="O889" s="3463">
        <v>404.28000000000003</v>
      </c>
      <c r="P889" s="3463">
        <v>415.83</v>
      </c>
      <c r="Q889" s="3463">
        <v>507</v>
      </c>
      <c r="R889" s="3463">
        <v>523.11</v>
      </c>
      <c r="S889" s="3463">
        <v>515.22</v>
      </c>
      <c r="T889" s="3463">
        <v>507.57</v>
      </c>
      <c r="U889" s="3463">
        <v>495.6</v>
      </c>
      <c r="V889" s="3464">
        <v>497.94</v>
      </c>
      <c r="W889" s="3463">
        <v>498.36</v>
      </c>
      <c r="X889" s="3463">
        <v>508.32</v>
      </c>
      <c r="Y889" s="3463">
        <v>510.81</v>
      </c>
      <c r="Z889" s="3463">
        <v>521.13</v>
      </c>
      <c r="AA889" s="3463">
        <v>506.31</v>
      </c>
      <c r="AB889" s="3829">
        <v>506.46000000000004</v>
      </c>
      <c r="AC889" s="2459">
        <f>SUM(E889:AB889)</f>
        <v>12078.329999999998</v>
      </c>
      <c r="AD889" s="78"/>
    </row>
    <row r="890" spans="1:30" s="7" customFormat="1" ht="12.75" customHeight="1" x14ac:dyDescent="0.2">
      <c r="A890" s="5814"/>
      <c r="B890" s="5825"/>
      <c r="C890" s="2527" t="s">
        <v>311</v>
      </c>
      <c r="D890" s="554" t="s">
        <v>336</v>
      </c>
      <c r="E890" s="325">
        <v>1157.9171554562961</v>
      </c>
      <c r="F890" s="326">
        <v>1146.3505128886191</v>
      </c>
      <c r="G890" s="326">
        <v>1147.9091650910364</v>
      </c>
      <c r="H890" s="468">
        <v>1145.7807748430762</v>
      </c>
      <c r="I890" s="326">
        <v>1150.3603084686119</v>
      </c>
      <c r="J890" s="326">
        <v>1144.1159752839744</v>
      </c>
      <c r="K890" s="326">
        <v>1115.1196628613452</v>
      </c>
      <c r="L890" s="326">
        <v>1125.7447047177259</v>
      </c>
      <c r="M890" s="326">
        <v>1119.2522920682361</v>
      </c>
      <c r="N890" s="468">
        <v>1054.5179870443178</v>
      </c>
      <c r="O890" s="326">
        <v>884.97084206204215</v>
      </c>
      <c r="P890" s="326">
        <v>917.60877791137113</v>
      </c>
      <c r="Q890" s="326">
        <v>1139.6203740281235</v>
      </c>
      <c r="R890" s="326">
        <v>1156.847692870587</v>
      </c>
      <c r="S890" s="326">
        <v>1137.6002927214813</v>
      </c>
      <c r="T890" s="326">
        <v>1134.9073580253148</v>
      </c>
      <c r="U890" s="326">
        <v>1129.2812043065271</v>
      </c>
      <c r="V890" s="837">
        <v>1132.222666307295</v>
      </c>
      <c r="W890" s="326">
        <v>1129.8220437307814</v>
      </c>
      <c r="X890" s="326">
        <v>1134.1164908421006</v>
      </c>
      <c r="Y890" s="326">
        <v>1128.3813875193084</v>
      </c>
      <c r="Z890" s="326">
        <v>1150.8151895504334</v>
      </c>
      <c r="AA890" s="326">
        <v>1134.6397155925752</v>
      </c>
      <c r="AB890" s="391">
        <v>1124.3559936692648</v>
      </c>
      <c r="AC890" s="4327"/>
      <c r="AD890" s="78"/>
    </row>
    <row r="891" spans="1:30" s="7" customFormat="1" ht="12.75" customHeight="1" x14ac:dyDescent="0.2">
      <c r="A891" s="5814"/>
      <c r="B891" s="5825"/>
      <c r="C891" s="3412" t="s">
        <v>311</v>
      </c>
      <c r="D891" s="606" t="s">
        <v>108</v>
      </c>
      <c r="E891" s="1863">
        <v>64.219383419978698</v>
      </c>
      <c r="F891" s="1864">
        <v>63.093019752326967</v>
      </c>
      <c r="G891" s="1864">
        <v>63.239090216655384</v>
      </c>
      <c r="H891" s="1756">
        <v>63.061662420204776</v>
      </c>
      <c r="I891" s="1864">
        <v>63.133159102605902</v>
      </c>
      <c r="J891" s="1864">
        <v>63.150637314947787</v>
      </c>
      <c r="K891" s="1864">
        <v>63.243088166173131</v>
      </c>
      <c r="L891" s="1864">
        <v>63.595793376475022</v>
      </c>
      <c r="M891" s="1864">
        <v>63.790781057917243</v>
      </c>
      <c r="N891" s="1756">
        <v>59.3976823107648</v>
      </c>
      <c r="O891" s="1864">
        <v>49.847624769706329</v>
      </c>
      <c r="P891" s="1864">
        <v>51.736491693153674</v>
      </c>
      <c r="Q891" s="1864">
        <v>63.509665030803006</v>
      </c>
      <c r="R891" s="1864">
        <v>64.719605318820825</v>
      </c>
      <c r="S891" s="1864">
        <v>64.01499368742148</v>
      </c>
      <c r="T891" s="1864">
        <v>64.619237540552504</v>
      </c>
      <c r="U891" s="1864">
        <v>64.489694094674419</v>
      </c>
      <c r="V891" s="1756">
        <v>64.276210538359152</v>
      </c>
      <c r="W891" s="1864">
        <v>63.888644572413298</v>
      </c>
      <c r="X891" s="1864">
        <v>63.81895334113846</v>
      </c>
      <c r="Y891" s="1755">
        <v>63.06595332360466</v>
      </c>
      <c r="Z891" s="1864">
        <v>63.948359910919436</v>
      </c>
      <c r="AA891" s="1864">
        <v>63.786226409991606</v>
      </c>
      <c r="AB891" s="4285">
        <v>62.840971501444258</v>
      </c>
      <c r="AC891" s="4327"/>
      <c r="AD891" s="78"/>
    </row>
    <row r="892" spans="1:30" s="33" customFormat="1" ht="12.75" customHeight="1" thickBot="1" x14ac:dyDescent="0.25">
      <c r="A892" s="5814"/>
      <c r="B892" s="5825"/>
      <c r="C892" s="717" t="s">
        <v>311</v>
      </c>
      <c r="D892" s="654" t="s">
        <v>109</v>
      </c>
      <c r="E892" s="2999">
        <v>0.51922347102612754</v>
      </c>
      <c r="F892" s="3000">
        <v>0.51480543945369994</v>
      </c>
      <c r="G892" s="3000">
        <v>0.52029813810982795</v>
      </c>
      <c r="H892" s="3001">
        <v>0.52239158690771592</v>
      </c>
      <c r="I892" s="3000">
        <v>0.52262829566854996</v>
      </c>
      <c r="J892" s="3000">
        <v>0.52396317456558417</v>
      </c>
      <c r="K892" s="3000">
        <v>0.50648371531966219</v>
      </c>
      <c r="L892" s="3000">
        <v>0.49374387018159122</v>
      </c>
      <c r="M892" s="3000">
        <v>0.50229460991631414</v>
      </c>
      <c r="N892" s="3001">
        <v>0.50227627264334151</v>
      </c>
      <c r="O892" s="3000">
        <v>0.513547502000686</v>
      </c>
      <c r="P892" s="3000">
        <v>0.50836206264211836</v>
      </c>
      <c r="Q892" s="3000">
        <v>0.49675200611387083</v>
      </c>
      <c r="R892" s="3000">
        <v>0.50697796127231498</v>
      </c>
      <c r="S892" s="3000">
        <v>0.5079862754377662</v>
      </c>
      <c r="T892" s="3000">
        <v>0.50002955432084173</v>
      </c>
      <c r="U892" s="3000">
        <v>0.48841059602649006</v>
      </c>
      <c r="V892" s="3003">
        <v>0.48968874465260359</v>
      </c>
      <c r="W892" s="3000">
        <v>0.49149383117843726</v>
      </c>
      <c r="X892" s="3000">
        <v>0.5013907794283009</v>
      </c>
      <c r="Y892" s="3002">
        <v>0.50769276641421668</v>
      </c>
      <c r="Z892" s="3000">
        <v>0.50789427518858543</v>
      </c>
      <c r="AA892" s="3000">
        <v>0.49862617070936865</v>
      </c>
      <c r="AB892" s="4286">
        <v>0.50452765906577812</v>
      </c>
      <c r="AC892" s="4309">
        <f t="shared" ref="AC892" si="196">AC889/AC888</f>
        <v>0.5062550847319095</v>
      </c>
      <c r="AD892" s="79"/>
    </row>
    <row r="893" spans="1:30" s="7" customFormat="1" ht="12.75" customHeight="1" x14ac:dyDescent="0.2">
      <c r="A893" s="5817" t="s">
        <v>126</v>
      </c>
      <c r="B893" s="5820" t="s">
        <v>608</v>
      </c>
      <c r="C893" s="2533"/>
      <c r="D893" s="562" t="s">
        <v>106</v>
      </c>
      <c r="E893" s="453"/>
      <c r="F893" s="454"/>
      <c r="G893" s="454"/>
      <c r="H893" s="473"/>
      <c r="I893" s="454"/>
      <c r="J893" s="454"/>
      <c r="K893" s="454"/>
      <c r="L893" s="454"/>
      <c r="M893" s="454"/>
      <c r="N893" s="473"/>
      <c r="O893" s="454"/>
      <c r="P893" s="454"/>
      <c r="Q893" s="454"/>
      <c r="R893" s="454"/>
      <c r="S893" s="454"/>
      <c r="T893" s="454"/>
      <c r="U893" s="454"/>
      <c r="V893" s="1316"/>
      <c r="W893" s="454"/>
      <c r="X893" s="454"/>
      <c r="Y893" s="454"/>
      <c r="Z893" s="454"/>
      <c r="AA893" s="454"/>
      <c r="AB893" s="4295"/>
      <c r="AC893" s="4328"/>
      <c r="AD893" s="78"/>
    </row>
    <row r="894" spans="1:30" s="7" customFormat="1" ht="12.75" customHeight="1" x14ac:dyDescent="0.2">
      <c r="A894" s="5818"/>
      <c r="B894" s="5821"/>
      <c r="C894" s="2534"/>
      <c r="D894" s="616" t="s">
        <v>107</v>
      </c>
      <c r="E894" s="455"/>
      <c r="F894" s="456"/>
      <c r="G894" s="456"/>
      <c r="H894" s="474"/>
      <c r="I894" s="456"/>
      <c r="J894" s="456"/>
      <c r="K894" s="456"/>
      <c r="L894" s="456"/>
      <c r="M894" s="456"/>
      <c r="N894" s="474"/>
      <c r="O894" s="456"/>
      <c r="P894" s="456"/>
      <c r="Q894" s="456"/>
      <c r="R894" s="456"/>
      <c r="S894" s="456"/>
      <c r="T894" s="456"/>
      <c r="U894" s="456"/>
      <c r="V894" s="1317"/>
      <c r="W894" s="456"/>
      <c r="X894" s="456"/>
      <c r="Y894" s="456"/>
      <c r="Z894" s="456"/>
      <c r="AA894" s="456"/>
      <c r="AB894" s="457"/>
      <c r="AC894" s="4329"/>
      <c r="AD894" s="78"/>
    </row>
    <row r="895" spans="1:30" s="33" customFormat="1" ht="12.75" customHeight="1" thickBot="1" x14ac:dyDescent="0.25">
      <c r="A895" s="5819"/>
      <c r="B895" s="5822"/>
      <c r="C895" s="2535"/>
      <c r="D895" s="617" t="s">
        <v>109</v>
      </c>
      <c r="E895" s="3042"/>
      <c r="F895" s="3043"/>
      <c r="G895" s="3043"/>
      <c r="H895" s="3044"/>
      <c r="I895" s="3043"/>
      <c r="J895" s="3043"/>
      <c r="K895" s="3043"/>
      <c r="L895" s="3043"/>
      <c r="M895" s="3043"/>
      <c r="N895" s="3044"/>
      <c r="O895" s="3043"/>
      <c r="P895" s="3043"/>
      <c r="Q895" s="3043"/>
      <c r="R895" s="3043"/>
      <c r="S895" s="3043"/>
      <c r="T895" s="3043"/>
      <c r="U895" s="3043"/>
      <c r="V895" s="3046"/>
      <c r="W895" s="3043"/>
      <c r="X895" s="3043"/>
      <c r="Y895" s="3045"/>
      <c r="Z895" s="3043"/>
      <c r="AA895" s="3043"/>
      <c r="AB895" s="3047"/>
      <c r="AC895" s="4330"/>
      <c r="AD895" s="79"/>
    </row>
    <row r="896" spans="1:30" s="7" customFormat="1" ht="12.75" customHeight="1" x14ac:dyDescent="0.2">
      <c r="A896" s="18"/>
      <c r="B896" s="711" t="s">
        <v>6</v>
      </c>
      <c r="C896" s="1486" t="s">
        <v>641</v>
      </c>
      <c r="D896" s="565" t="s">
        <v>106</v>
      </c>
      <c r="E896" s="4825">
        <v>8</v>
      </c>
      <c r="F896" s="4826">
        <v>8</v>
      </c>
      <c r="G896" s="4826">
        <v>8</v>
      </c>
      <c r="H896" s="4827">
        <v>8</v>
      </c>
      <c r="I896" s="4826">
        <v>8</v>
      </c>
      <c r="J896" s="4826">
        <v>8</v>
      </c>
      <c r="K896" s="4826">
        <v>8</v>
      </c>
      <c r="L896" s="4826">
        <v>8</v>
      </c>
      <c r="M896" s="4826">
        <v>8</v>
      </c>
      <c r="N896" s="4827">
        <v>9</v>
      </c>
      <c r="O896" s="4826">
        <v>9</v>
      </c>
      <c r="P896" s="4826">
        <v>9</v>
      </c>
      <c r="Q896" s="4826">
        <v>9</v>
      </c>
      <c r="R896" s="4826">
        <v>8</v>
      </c>
      <c r="S896" s="4826">
        <v>8</v>
      </c>
      <c r="T896" s="4826">
        <v>8</v>
      </c>
      <c r="U896" s="4826">
        <v>8</v>
      </c>
      <c r="V896" s="4828">
        <v>8</v>
      </c>
      <c r="W896" s="4826">
        <v>8</v>
      </c>
      <c r="X896" s="4826">
        <v>8</v>
      </c>
      <c r="Y896" s="4826">
        <v>8</v>
      </c>
      <c r="Z896" s="4826">
        <v>8</v>
      </c>
      <c r="AA896" s="4826">
        <v>8</v>
      </c>
      <c r="AB896" s="4829">
        <v>8</v>
      </c>
      <c r="AC896" s="2523">
        <f>SUM(E896:AB896)</f>
        <v>196</v>
      </c>
      <c r="AD896" s="85"/>
    </row>
    <row r="897" spans="1:30" s="7" customFormat="1" ht="12.75" customHeight="1" thickBot="1" x14ac:dyDescent="0.25">
      <c r="A897" s="19"/>
      <c r="B897" s="712" t="s">
        <v>7</v>
      </c>
      <c r="C897" s="1489" t="s">
        <v>641</v>
      </c>
      <c r="D897" s="620" t="s">
        <v>106</v>
      </c>
      <c r="E897" s="4830">
        <v>3</v>
      </c>
      <c r="F897" s="4831">
        <v>3</v>
      </c>
      <c r="G897" s="4831">
        <v>3</v>
      </c>
      <c r="H897" s="4832">
        <v>3</v>
      </c>
      <c r="I897" s="4831">
        <v>3</v>
      </c>
      <c r="J897" s="4831">
        <v>3</v>
      </c>
      <c r="K897" s="4831">
        <v>3</v>
      </c>
      <c r="L897" s="4831">
        <v>3</v>
      </c>
      <c r="M897" s="4831">
        <v>3</v>
      </c>
      <c r="N897" s="4832">
        <v>4</v>
      </c>
      <c r="O897" s="4831">
        <v>4</v>
      </c>
      <c r="P897" s="4831">
        <v>4</v>
      </c>
      <c r="Q897" s="4831">
        <v>4</v>
      </c>
      <c r="R897" s="4831">
        <v>4</v>
      </c>
      <c r="S897" s="4831">
        <v>4</v>
      </c>
      <c r="T897" s="4831">
        <v>4</v>
      </c>
      <c r="U897" s="4831">
        <v>4</v>
      </c>
      <c r="V897" s="4833">
        <v>4</v>
      </c>
      <c r="W897" s="4831">
        <v>3</v>
      </c>
      <c r="X897" s="4831">
        <v>3</v>
      </c>
      <c r="Y897" s="4831">
        <v>3</v>
      </c>
      <c r="Z897" s="4831">
        <v>3</v>
      </c>
      <c r="AA897" s="4831">
        <v>3</v>
      </c>
      <c r="AB897" s="4834">
        <v>3</v>
      </c>
      <c r="AC897" s="2525">
        <f>SUM(E897:AB897)</f>
        <v>81</v>
      </c>
      <c r="AD897" s="85"/>
    </row>
    <row r="898" spans="1:30" s="7" customFormat="1" ht="12.75" customHeight="1" x14ac:dyDescent="0.2">
      <c r="A898" s="5826" t="s">
        <v>132</v>
      </c>
      <c r="B898" s="5827"/>
      <c r="C898" s="1360" t="s">
        <v>311</v>
      </c>
      <c r="D898" s="655" t="s">
        <v>106</v>
      </c>
      <c r="E898" s="3048">
        <f>E867+E873+E879+E883+E888</f>
        <v>1980.44</v>
      </c>
      <c r="F898" s="3049">
        <f t="shared" ref="F898:AB898" si="197">F867+F873+F879+F883+F888</f>
        <v>1951.58</v>
      </c>
      <c r="G898" s="3049">
        <f t="shared" si="197"/>
        <v>1948.35</v>
      </c>
      <c r="H898" s="3050">
        <f t="shared" si="197"/>
        <v>1950.3899999999999</v>
      </c>
      <c r="I898" s="3049">
        <f t="shared" si="197"/>
        <v>1961.97</v>
      </c>
      <c r="J898" s="3049">
        <f t="shared" si="197"/>
        <v>1973.39</v>
      </c>
      <c r="K898" s="3049">
        <f t="shared" si="197"/>
        <v>1958.0900000000001</v>
      </c>
      <c r="L898" s="3049">
        <f t="shared" si="197"/>
        <v>1958.26</v>
      </c>
      <c r="M898" s="3049">
        <f t="shared" si="197"/>
        <v>1938.7600000000002</v>
      </c>
      <c r="N898" s="3050">
        <f t="shared" si="197"/>
        <v>1881.3400000000001</v>
      </c>
      <c r="O898" s="3049">
        <f t="shared" si="197"/>
        <v>1720.99</v>
      </c>
      <c r="P898" s="3049">
        <f t="shared" si="197"/>
        <v>1723.67</v>
      </c>
      <c r="Q898" s="3049">
        <f t="shared" si="197"/>
        <v>1935.51</v>
      </c>
      <c r="R898" s="3049">
        <f t="shared" si="197"/>
        <v>1960.49</v>
      </c>
      <c r="S898" s="3049">
        <f t="shared" si="197"/>
        <v>1973.6100000000001</v>
      </c>
      <c r="T898" s="3049">
        <f t="shared" si="197"/>
        <v>1982.08</v>
      </c>
      <c r="U898" s="3049">
        <f t="shared" si="197"/>
        <v>2004.67</v>
      </c>
      <c r="V898" s="3052">
        <f t="shared" si="197"/>
        <v>2002.19</v>
      </c>
      <c r="W898" s="3049">
        <f t="shared" si="197"/>
        <v>2000.38</v>
      </c>
      <c r="X898" s="3049">
        <f t="shared" si="197"/>
        <v>2003.89</v>
      </c>
      <c r="Y898" s="3051">
        <f t="shared" si="197"/>
        <v>1982.6100000000001</v>
      </c>
      <c r="Z898" s="3049">
        <f t="shared" si="197"/>
        <v>2011.6599999999999</v>
      </c>
      <c r="AA898" s="3049">
        <f t="shared" si="197"/>
        <v>1978.81</v>
      </c>
      <c r="AB898" s="3053">
        <f t="shared" si="197"/>
        <v>1958.14</v>
      </c>
      <c r="AC898" s="2523">
        <f>SUM(E898:AB898)</f>
        <v>46741.270000000004</v>
      </c>
      <c r="AD898" s="85"/>
    </row>
    <row r="899" spans="1:30" s="7" customFormat="1" ht="12.75" customHeight="1" x14ac:dyDescent="0.2">
      <c r="A899" s="5828"/>
      <c r="B899" s="5829"/>
      <c r="C899" s="2536" t="s">
        <v>311</v>
      </c>
      <c r="D899" s="618" t="s">
        <v>107</v>
      </c>
      <c r="E899" s="3054">
        <f>-E869+E874+E880+E884+E889</f>
        <v>623.76</v>
      </c>
      <c r="F899" s="3054">
        <f t="shared" ref="F899:AB899" si="198">-F869+F874+F880+F884+F889</f>
        <v>609.71</v>
      </c>
      <c r="G899" s="3054">
        <f t="shared" si="198"/>
        <v>616.57000000000005</v>
      </c>
      <c r="H899" s="3055">
        <f t="shared" si="198"/>
        <v>616.91</v>
      </c>
      <c r="I899" s="3054">
        <f t="shared" si="198"/>
        <v>620.90000000000009</v>
      </c>
      <c r="J899" s="3054">
        <f t="shared" si="198"/>
        <v>621.21</v>
      </c>
      <c r="K899" s="3054">
        <f t="shared" si="198"/>
        <v>590.37</v>
      </c>
      <c r="L899" s="3054">
        <f t="shared" si="198"/>
        <v>577.70000000000005</v>
      </c>
      <c r="M899" s="3054">
        <f t="shared" si="198"/>
        <v>570.13</v>
      </c>
      <c r="N899" s="3055">
        <f t="shared" si="198"/>
        <v>531.23</v>
      </c>
      <c r="O899" s="3054">
        <f t="shared" si="198"/>
        <v>464.98</v>
      </c>
      <c r="P899" s="3054">
        <f t="shared" si="198"/>
        <v>471.9</v>
      </c>
      <c r="Q899" s="3054">
        <f t="shared" si="198"/>
        <v>561.80999999999995</v>
      </c>
      <c r="R899" s="3054">
        <f t="shared" si="198"/>
        <v>582.21</v>
      </c>
      <c r="S899" s="3054">
        <f t="shared" si="198"/>
        <v>588.43000000000006</v>
      </c>
      <c r="T899" s="3054">
        <f t="shared" si="198"/>
        <v>589.63</v>
      </c>
      <c r="U899" s="3054">
        <f t="shared" si="198"/>
        <v>579.94000000000005</v>
      </c>
      <c r="V899" s="3055">
        <f t="shared" si="198"/>
        <v>583.96</v>
      </c>
      <c r="W899" s="3054">
        <f t="shared" si="198"/>
        <v>586.14</v>
      </c>
      <c r="X899" s="3054">
        <f t="shared" si="198"/>
        <v>600.05999999999995</v>
      </c>
      <c r="Y899" s="3054">
        <f t="shared" si="198"/>
        <v>600.30999999999995</v>
      </c>
      <c r="Z899" s="3054">
        <f t="shared" si="198"/>
        <v>614.53</v>
      </c>
      <c r="AA899" s="3054">
        <f t="shared" si="198"/>
        <v>594.02</v>
      </c>
      <c r="AB899" s="4296">
        <f t="shared" si="198"/>
        <v>591.86</v>
      </c>
      <c r="AC899" s="2524">
        <f>SUM(E899:AB899)</f>
        <v>13988.269999999999</v>
      </c>
      <c r="AD899" s="85"/>
    </row>
    <row r="900" spans="1:30" s="7" customFormat="1" ht="0.75" customHeight="1" thickBot="1" x14ac:dyDescent="0.25">
      <c r="A900" s="5534"/>
      <c r="B900" s="5561"/>
      <c r="C900" s="1477"/>
      <c r="D900" s="1576"/>
      <c r="E900" s="3056"/>
      <c r="F900" s="3056"/>
      <c r="G900" s="3056"/>
      <c r="H900" s="3057"/>
      <c r="I900" s="3056"/>
      <c r="J900" s="3056"/>
      <c r="K900" s="3056"/>
      <c r="L900" s="3056"/>
      <c r="M900" s="3056"/>
      <c r="N900" s="3057"/>
      <c r="O900" s="3056"/>
      <c r="P900" s="3056"/>
      <c r="Q900" s="3056"/>
      <c r="R900" s="3056"/>
      <c r="S900" s="3056"/>
      <c r="T900" s="3056"/>
      <c r="U900" s="3056"/>
      <c r="V900" s="3057"/>
      <c r="W900" s="3056"/>
      <c r="X900" s="3056"/>
      <c r="Y900" s="3058"/>
      <c r="Z900" s="3056"/>
      <c r="AA900" s="3056"/>
      <c r="AB900" s="3059"/>
      <c r="AC900" s="3060"/>
      <c r="AD900" s="85"/>
    </row>
    <row r="901" spans="1:30" s="7" customFormat="1" ht="13.5" customHeight="1" x14ac:dyDescent="0.2">
      <c r="A901" s="5777" t="s">
        <v>133</v>
      </c>
      <c r="B901" s="5778"/>
      <c r="C901" s="1473" t="s">
        <v>311</v>
      </c>
      <c r="D901" s="604" t="s">
        <v>106</v>
      </c>
      <c r="E901" s="3061">
        <f>E843+E849-E898</f>
        <v>-13.519999999999982</v>
      </c>
      <c r="F901" s="3062">
        <f t="shared" ref="F901:N901" si="199">F843+F849-F898</f>
        <v>-12.379999999999882</v>
      </c>
      <c r="G901" s="3062">
        <f t="shared" si="199"/>
        <v>-12.509999999999764</v>
      </c>
      <c r="H901" s="3063">
        <f t="shared" si="199"/>
        <v>-12.629999999999882</v>
      </c>
      <c r="I901" s="3062">
        <f t="shared" si="199"/>
        <v>-12.809999999999945</v>
      </c>
      <c r="J901" s="3062">
        <f t="shared" si="199"/>
        <v>-12.470000000000027</v>
      </c>
      <c r="K901" s="3062">
        <f t="shared" si="199"/>
        <v>-12.650000000000091</v>
      </c>
      <c r="L901" s="3062">
        <f t="shared" si="199"/>
        <v>-12.940000000000055</v>
      </c>
      <c r="M901" s="3062">
        <f t="shared" si="199"/>
        <v>-12.6400000000001</v>
      </c>
      <c r="N901" s="3064">
        <f t="shared" si="199"/>
        <v>-12.580000000000155</v>
      </c>
      <c r="O901" s="3062">
        <f t="shared" ref="O901:AB901" si="200">O843+O849-O898</f>
        <v>-11.710000000000036</v>
      </c>
      <c r="P901" s="3062">
        <f t="shared" si="200"/>
        <v>-11.75</v>
      </c>
      <c r="Q901" s="3062">
        <f t="shared" si="200"/>
        <v>-13.230000000000018</v>
      </c>
      <c r="R901" s="3062">
        <f t="shared" si="200"/>
        <v>-13.009999999999991</v>
      </c>
      <c r="S901" s="3062">
        <f t="shared" si="200"/>
        <v>-13.170000000000073</v>
      </c>
      <c r="T901" s="3062">
        <f t="shared" si="200"/>
        <v>-12.519999999999982</v>
      </c>
      <c r="U901" s="3062">
        <f t="shared" si="200"/>
        <v>-13.509999999999991</v>
      </c>
      <c r="V901" s="3064">
        <f t="shared" si="200"/>
        <v>-13.190000000000055</v>
      </c>
      <c r="W901" s="3062">
        <f t="shared" si="200"/>
        <v>-13.420000000000073</v>
      </c>
      <c r="X901" s="3062">
        <f t="shared" si="200"/>
        <v>-12.730000000000018</v>
      </c>
      <c r="Y901" s="3065">
        <f t="shared" si="200"/>
        <v>-12.930000000000064</v>
      </c>
      <c r="Z901" s="3062">
        <f t="shared" si="200"/>
        <v>-13.419999999999845</v>
      </c>
      <c r="AA901" s="3062">
        <f t="shared" si="200"/>
        <v>-12.9699999999998</v>
      </c>
      <c r="AB901" s="4297">
        <f t="shared" si="200"/>
        <v>-13.059999999999945</v>
      </c>
      <c r="AC901" s="4331">
        <f>SUM(E901:AB901)</f>
        <v>-307.74999999999977</v>
      </c>
      <c r="AD901" s="1363">
        <f>AC901/(AC843+AC849)</f>
        <v>-6.6277551217310202E-3</v>
      </c>
    </row>
    <row r="902" spans="1:30" s="7" customFormat="1" ht="13.5" customHeight="1" thickBot="1" x14ac:dyDescent="0.25">
      <c r="A902" s="5534"/>
      <c r="B902" s="5535"/>
      <c r="C902" s="1477" t="s">
        <v>311</v>
      </c>
      <c r="D902" s="555" t="s">
        <v>108</v>
      </c>
      <c r="E902" s="3066">
        <f>E847+E852-E871-E881-E886-E891-E877</f>
        <v>-1.984628550873893</v>
      </c>
      <c r="F902" s="3067">
        <f t="shared" ref="F902:AB902" si="201">F847+F852-F871-F881-F886-F891-F877</f>
        <v>-2.0699591641670168</v>
      </c>
      <c r="G902" s="3067">
        <f t="shared" si="201"/>
        <v>-1.8258732180568487</v>
      </c>
      <c r="H902" s="3068">
        <f t="shared" si="201"/>
        <v>-2.2024176001212652</v>
      </c>
      <c r="I902" s="3067">
        <f t="shared" si="201"/>
        <v>-2.3885987815150003</v>
      </c>
      <c r="J902" s="3067">
        <f t="shared" si="201"/>
        <v>-2.0929745088361429</v>
      </c>
      <c r="K902" s="3067">
        <f t="shared" si="201"/>
        <v>-2.6155209596589799</v>
      </c>
      <c r="L902" s="3067">
        <f t="shared" si="201"/>
        <v>-2.6073342712347269</v>
      </c>
      <c r="M902" s="3067">
        <f t="shared" si="201"/>
        <v>-2.0219109335581322</v>
      </c>
      <c r="N902" s="3068">
        <f t="shared" si="201"/>
        <v>-2.546646680275316</v>
      </c>
      <c r="O902" s="3067">
        <f t="shared" si="201"/>
        <v>-1.8940249610387241</v>
      </c>
      <c r="P902" s="3067">
        <f t="shared" si="201"/>
        <v>-2.4050849919736876</v>
      </c>
      <c r="Q902" s="3067">
        <f t="shared" si="201"/>
        <v>-1.7047362895407616</v>
      </c>
      <c r="R902" s="3067">
        <f t="shared" si="201"/>
        <v>-2.0816209637608054</v>
      </c>
      <c r="S902" s="3067">
        <f t="shared" si="201"/>
        <v>-2.1920328555797965</v>
      </c>
      <c r="T902" s="3067">
        <f t="shared" si="201"/>
        <v>-1.6492903976555411</v>
      </c>
      <c r="U902" s="3067">
        <f t="shared" si="201"/>
        <v>-1.7303190380037421</v>
      </c>
      <c r="V902" s="3068">
        <f t="shared" si="201"/>
        <v>-2.094207565955557</v>
      </c>
      <c r="W902" s="3067">
        <f t="shared" si="201"/>
        <v>-2.0137976309343841</v>
      </c>
      <c r="X902" s="3067">
        <f t="shared" si="201"/>
        <v>-1.9370622562951851</v>
      </c>
      <c r="Y902" s="3069">
        <f t="shared" si="201"/>
        <v>-2.1564269281728414</v>
      </c>
      <c r="Z902" s="3067">
        <f t="shared" si="201"/>
        <v>-1.8145874472101085</v>
      </c>
      <c r="AA902" s="3067">
        <f t="shared" si="201"/>
        <v>-2.4284586305954079</v>
      </c>
      <c r="AB902" s="4298">
        <f t="shared" si="201"/>
        <v>-2.2155269676724458</v>
      </c>
      <c r="AC902" s="4331"/>
      <c r="AD902" s="1363"/>
    </row>
    <row r="903" spans="1:30" s="7" customFormat="1" ht="12.75" customHeight="1" x14ac:dyDescent="0.2">
      <c r="A903" s="5883" t="s">
        <v>134</v>
      </c>
      <c r="B903" s="5884"/>
      <c r="C903" s="65"/>
      <c r="D903" s="621" t="s">
        <v>106</v>
      </c>
      <c r="E903" s="1577"/>
      <c r="F903" s="1578"/>
      <c r="G903" s="1578"/>
      <c r="H903" s="1579"/>
      <c r="I903" s="1578"/>
      <c r="J903" s="1578"/>
      <c r="K903" s="1578"/>
      <c r="L903" s="1578"/>
      <c r="M903" s="1578"/>
      <c r="N903" s="1579"/>
      <c r="O903" s="1578"/>
      <c r="P903" s="1578"/>
      <c r="Q903" s="1578"/>
      <c r="R903" s="1578"/>
      <c r="S903" s="1578"/>
      <c r="T903" s="1578"/>
      <c r="U903" s="1578"/>
      <c r="V903" s="1580"/>
      <c r="W903" s="1578"/>
      <c r="X903" s="1578"/>
      <c r="Y903" s="1580"/>
      <c r="Z903" s="1578"/>
      <c r="AA903" s="1578"/>
      <c r="AB903" s="4299"/>
      <c r="AC903" s="4332"/>
      <c r="AD903" s="78"/>
    </row>
    <row r="904" spans="1:30" s="7" customFormat="1" ht="12.75" customHeight="1" thickBot="1" x14ac:dyDescent="0.25">
      <c r="A904" s="5885"/>
      <c r="B904" s="5886"/>
      <c r="C904" s="66"/>
      <c r="D904" s="559" t="s">
        <v>107</v>
      </c>
      <c r="E904" s="458"/>
      <c r="F904" s="459"/>
      <c r="G904" s="459"/>
      <c r="H904" s="499"/>
      <c r="I904" s="459"/>
      <c r="J904" s="459"/>
      <c r="K904" s="459"/>
      <c r="L904" s="459"/>
      <c r="M904" s="459"/>
      <c r="N904" s="499"/>
      <c r="O904" s="459"/>
      <c r="P904" s="459"/>
      <c r="Q904" s="459"/>
      <c r="R904" s="459"/>
      <c r="S904" s="459"/>
      <c r="T904" s="459"/>
      <c r="U904" s="459"/>
      <c r="V904" s="1310"/>
      <c r="W904" s="459"/>
      <c r="X904" s="459"/>
      <c r="Y904" s="1310"/>
      <c r="Z904" s="459"/>
      <c r="AA904" s="459"/>
      <c r="AB904" s="460"/>
      <c r="AC904" s="4333"/>
      <c r="AD904" s="82"/>
    </row>
    <row r="905" spans="1:30" s="7" customFormat="1" ht="29.25" customHeight="1" thickBot="1" x14ac:dyDescent="0.25">
      <c r="A905" s="10"/>
      <c r="B905" s="14"/>
      <c r="C905" s="11"/>
      <c r="D905" s="658"/>
      <c r="E905" s="2600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 spans="1:30" s="4" customFormat="1" ht="39" customHeight="1" thickBot="1" x14ac:dyDescent="0.25">
      <c r="A906" s="503" t="s">
        <v>4</v>
      </c>
      <c r="B906" s="706" t="s">
        <v>0</v>
      </c>
      <c r="C906" s="675" t="s">
        <v>285</v>
      </c>
      <c r="D906" s="619" t="s">
        <v>3</v>
      </c>
      <c r="E906" s="5781" t="s">
        <v>136</v>
      </c>
      <c r="F906" s="5873"/>
      <c r="G906" s="5873"/>
      <c r="H906" s="5873"/>
      <c r="I906" s="5873"/>
      <c r="J906" s="5873"/>
      <c r="K906" s="5873"/>
      <c r="L906" s="5873"/>
      <c r="M906" s="5873"/>
      <c r="N906" s="5873"/>
      <c r="O906" s="5873"/>
      <c r="P906" s="5873"/>
      <c r="Q906" s="5873"/>
      <c r="R906" s="5873"/>
      <c r="S906" s="5873"/>
      <c r="T906" s="5873"/>
      <c r="U906" s="5873"/>
      <c r="V906" s="5873"/>
      <c r="W906" s="5873"/>
      <c r="X906" s="5873"/>
      <c r="Y906" s="5873"/>
      <c r="Z906" s="5873"/>
      <c r="AA906" s="5873"/>
      <c r="AB906" s="5874"/>
      <c r="AC906" s="278" t="s">
        <v>2</v>
      </c>
      <c r="AD906" s="1479" t="s">
        <v>308</v>
      </c>
    </row>
    <row r="907" spans="1:30" s="8" customFormat="1" ht="21" customHeight="1" thickBot="1" x14ac:dyDescent="0.25">
      <c r="A907" s="5875" t="s">
        <v>233</v>
      </c>
      <c r="B907" s="5876"/>
      <c r="C907" s="4738"/>
      <c r="D907" s="4822"/>
      <c r="E907" s="505">
        <v>1</v>
      </c>
      <c r="F907" s="506">
        <v>2</v>
      </c>
      <c r="G907" s="506">
        <v>3</v>
      </c>
      <c r="H907" s="830">
        <v>4</v>
      </c>
      <c r="I907" s="506">
        <v>5</v>
      </c>
      <c r="J907" s="506">
        <v>6</v>
      </c>
      <c r="K907" s="506">
        <v>7</v>
      </c>
      <c r="L907" s="506">
        <v>8</v>
      </c>
      <c r="M907" s="506">
        <v>9</v>
      </c>
      <c r="N907" s="830">
        <v>10</v>
      </c>
      <c r="O907" s="506">
        <v>11</v>
      </c>
      <c r="P907" s="506">
        <v>12</v>
      </c>
      <c r="Q907" s="506">
        <v>13</v>
      </c>
      <c r="R907" s="506">
        <v>14</v>
      </c>
      <c r="S907" s="506">
        <v>15</v>
      </c>
      <c r="T907" s="506">
        <v>16</v>
      </c>
      <c r="U907" s="506">
        <v>17</v>
      </c>
      <c r="V907" s="1366">
        <v>18</v>
      </c>
      <c r="W907" s="506">
        <v>19</v>
      </c>
      <c r="X907" s="506">
        <v>20</v>
      </c>
      <c r="Y907" s="1366">
        <v>21</v>
      </c>
      <c r="Z907" s="506">
        <v>22</v>
      </c>
      <c r="AA907" s="506">
        <v>23</v>
      </c>
      <c r="AB907" s="507">
        <v>24</v>
      </c>
      <c r="AC907" s="202"/>
      <c r="AD907" s="508"/>
    </row>
    <row r="908" spans="1:30" s="14" customFormat="1" ht="15" customHeight="1" x14ac:dyDescent="0.2">
      <c r="A908" s="4076" t="s">
        <v>104</v>
      </c>
      <c r="B908" s="4033"/>
      <c r="C908" s="2698"/>
      <c r="D908" s="676"/>
      <c r="E908" s="2871">
        <v>5</v>
      </c>
      <c r="F908" s="2872">
        <v>5</v>
      </c>
      <c r="G908" s="2872">
        <v>5</v>
      </c>
      <c r="H908" s="3346">
        <v>5</v>
      </c>
      <c r="I908" s="2872">
        <v>5</v>
      </c>
      <c r="J908" s="2872">
        <v>5</v>
      </c>
      <c r="K908" s="2872">
        <v>5</v>
      </c>
      <c r="L908" s="2872">
        <v>5</v>
      </c>
      <c r="M908" s="2872">
        <v>5</v>
      </c>
      <c r="N908" s="3346">
        <v>5</v>
      </c>
      <c r="O908" s="2872">
        <v>5</v>
      </c>
      <c r="P908" s="2872">
        <v>5</v>
      </c>
      <c r="Q908" s="2872">
        <v>5</v>
      </c>
      <c r="R908" s="2872">
        <v>5</v>
      </c>
      <c r="S908" s="2872">
        <v>5</v>
      </c>
      <c r="T908" s="2872">
        <v>5</v>
      </c>
      <c r="U908" s="2872">
        <v>5</v>
      </c>
      <c r="V908" s="2872">
        <v>5</v>
      </c>
      <c r="W908" s="2872">
        <v>5</v>
      </c>
      <c r="X908" s="2872">
        <v>5</v>
      </c>
      <c r="Y908" s="2873">
        <v>5</v>
      </c>
      <c r="Z908" s="2872">
        <v>5</v>
      </c>
      <c r="AA908" s="2872">
        <v>5</v>
      </c>
      <c r="AB908" s="2874">
        <v>5</v>
      </c>
      <c r="AC908" s="798"/>
      <c r="AD908" s="509"/>
    </row>
    <row r="909" spans="1:30" s="14" customFormat="1" ht="14.25" customHeight="1" thickBot="1" x14ac:dyDescent="0.25">
      <c r="A909" s="4077" t="s">
        <v>105</v>
      </c>
      <c r="B909" s="4035"/>
      <c r="C909" s="4045"/>
      <c r="D909" s="677"/>
      <c r="E909" s="2875">
        <v>5</v>
      </c>
      <c r="F909" s="2876">
        <v>5</v>
      </c>
      <c r="G909" s="2876">
        <v>5</v>
      </c>
      <c r="H909" s="3347">
        <v>5</v>
      </c>
      <c r="I909" s="2876">
        <v>5</v>
      </c>
      <c r="J909" s="2876">
        <v>5</v>
      </c>
      <c r="K909" s="2876">
        <v>5</v>
      </c>
      <c r="L909" s="2876">
        <v>5</v>
      </c>
      <c r="M909" s="2876">
        <v>5</v>
      </c>
      <c r="N909" s="3347">
        <v>5</v>
      </c>
      <c r="O909" s="2876">
        <v>5</v>
      </c>
      <c r="P909" s="2876">
        <v>5</v>
      </c>
      <c r="Q909" s="2876">
        <v>5</v>
      </c>
      <c r="R909" s="2876">
        <v>5</v>
      </c>
      <c r="S909" s="2876">
        <v>5</v>
      </c>
      <c r="T909" s="2876">
        <v>5</v>
      </c>
      <c r="U909" s="2876">
        <v>5</v>
      </c>
      <c r="V909" s="2876">
        <v>5</v>
      </c>
      <c r="W909" s="2876">
        <v>5</v>
      </c>
      <c r="X909" s="2876">
        <v>5</v>
      </c>
      <c r="Y909" s="2877">
        <v>5</v>
      </c>
      <c r="Z909" s="2876">
        <v>5</v>
      </c>
      <c r="AA909" s="2876">
        <v>5</v>
      </c>
      <c r="AB909" s="2878">
        <v>5</v>
      </c>
      <c r="AC909" s="694"/>
      <c r="AD909" s="509"/>
    </row>
    <row r="910" spans="1:30" s="14" customFormat="1" ht="12.75" customHeight="1" x14ac:dyDescent="0.2">
      <c r="A910" s="5877" t="s">
        <v>186</v>
      </c>
      <c r="B910" s="5880" t="s">
        <v>299</v>
      </c>
      <c r="C910" s="1486" t="s">
        <v>279</v>
      </c>
      <c r="D910" s="589" t="s">
        <v>106</v>
      </c>
      <c r="E910" s="678"/>
      <c r="F910" s="679"/>
      <c r="G910" s="679"/>
      <c r="H910" s="832"/>
      <c r="I910" s="679"/>
      <c r="J910" s="679"/>
      <c r="K910" s="679"/>
      <c r="L910" s="679"/>
      <c r="M910" s="679"/>
      <c r="N910" s="832"/>
      <c r="O910" s="679"/>
      <c r="P910" s="679"/>
      <c r="Q910" s="679"/>
      <c r="R910" s="679"/>
      <c r="S910" s="679"/>
      <c r="T910" s="679"/>
      <c r="U910" s="679"/>
      <c r="V910" s="832"/>
      <c r="W910" s="679"/>
      <c r="X910" s="679"/>
      <c r="Y910" s="680"/>
      <c r="Z910" s="679"/>
      <c r="AA910" s="679"/>
      <c r="AB910" s="681"/>
      <c r="AC910" s="703"/>
      <c r="AD910" s="509"/>
    </row>
    <row r="911" spans="1:30" s="14" customFormat="1" ht="12.75" customHeight="1" x14ac:dyDescent="0.2">
      <c r="A911" s="5878"/>
      <c r="B911" s="5881"/>
      <c r="C911" s="1487" t="s">
        <v>279</v>
      </c>
      <c r="D911" s="588" t="s">
        <v>107</v>
      </c>
      <c r="E911" s="514"/>
      <c r="F911" s="515"/>
      <c r="G911" s="515"/>
      <c r="H911" s="833"/>
      <c r="I911" s="515"/>
      <c r="J911" s="515"/>
      <c r="K911" s="515"/>
      <c r="L911" s="515"/>
      <c r="M911" s="515"/>
      <c r="N911" s="833"/>
      <c r="O911" s="515"/>
      <c r="P911" s="515"/>
      <c r="Q911" s="515"/>
      <c r="R911" s="515"/>
      <c r="S911" s="515"/>
      <c r="T911" s="515"/>
      <c r="U911" s="515"/>
      <c r="V911" s="833"/>
      <c r="W911" s="515"/>
      <c r="X911" s="515"/>
      <c r="Y911" s="516"/>
      <c r="Z911" s="515"/>
      <c r="AA911" s="515"/>
      <c r="AB911" s="517"/>
      <c r="AC911" s="695"/>
      <c r="AD911" s="509"/>
    </row>
    <row r="912" spans="1:30" s="14" customFormat="1" ht="12.75" customHeight="1" x14ac:dyDescent="0.2">
      <c r="A912" s="5878"/>
      <c r="B912" s="5881"/>
      <c r="C912" s="1487"/>
      <c r="D912" s="588" t="s">
        <v>109</v>
      </c>
      <c r="E912" s="514"/>
      <c r="F912" s="515"/>
      <c r="G912" s="515"/>
      <c r="H912" s="833"/>
      <c r="I912" s="515"/>
      <c r="J912" s="515"/>
      <c r="K912" s="515"/>
      <c r="L912" s="515"/>
      <c r="M912" s="515"/>
      <c r="N912" s="833"/>
      <c r="O912" s="515"/>
      <c r="P912" s="515"/>
      <c r="Q912" s="515"/>
      <c r="R912" s="515"/>
      <c r="S912" s="515"/>
      <c r="T912" s="515"/>
      <c r="U912" s="515"/>
      <c r="V912" s="833"/>
      <c r="W912" s="515"/>
      <c r="X912" s="515"/>
      <c r="Y912" s="516"/>
      <c r="Z912" s="515"/>
      <c r="AA912" s="515"/>
      <c r="AB912" s="517"/>
      <c r="AC912" s="695"/>
      <c r="AD912" s="509"/>
    </row>
    <row r="913" spans="1:51" s="14" customFormat="1" ht="12.75" customHeight="1" thickBot="1" x14ac:dyDescent="0.25">
      <c r="A913" s="5879"/>
      <c r="B913" s="5882"/>
      <c r="C913" s="2543"/>
      <c r="D913" s="590" t="s">
        <v>110</v>
      </c>
      <c r="E913" s="539"/>
      <c r="F913" s="682"/>
      <c r="G913" s="682"/>
      <c r="H913" s="834"/>
      <c r="I913" s="682"/>
      <c r="J913" s="682"/>
      <c r="K913" s="682"/>
      <c r="L913" s="682"/>
      <c r="M913" s="682"/>
      <c r="N913" s="834"/>
      <c r="O913" s="682"/>
      <c r="P913" s="682"/>
      <c r="Q913" s="682"/>
      <c r="R913" s="682"/>
      <c r="S913" s="682"/>
      <c r="T913" s="682"/>
      <c r="U913" s="682"/>
      <c r="V913" s="834"/>
      <c r="W913" s="682"/>
      <c r="X913" s="682"/>
      <c r="Y913" s="683"/>
      <c r="Z913" s="682"/>
      <c r="AA913" s="682"/>
      <c r="AB913" s="684"/>
      <c r="AC913" s="704"/>
      <c r="AD913" s="509"/>
    </row>
    <row r="914" spans="1:51" s="14" customFormat="1" ht="12.75" customHeight="1" x14ac:dyDescent="0.2">
      <c r="A914" s="5866" t="s">
        <v>112</v>
      </c>
      <c r="B914" s="5863" t="s">
        <v>300</v>
      </c>
      <c r="C914" s="1486" t="s">
        <v>279</v>
      </c>
      <c r="D914" s="569" t="s">
        <v>106</v>
      </c>
      <c r="E914" s="510"/>
      <c r="F914" s="511"/>
      <c r="G914" s="511"/>
      <c r="H914" s="835"/>
      <c r="I914" s="511"/>
      <c r="J914" s="511"/>
      <c r="K914" s="511"/>
      <c r="L914" s="511"/>
      <c r="M914" s="511"/>
      <c r="N914" s="835"/>
      <c r="O914" s="511"/>
      <c r="P914" s="511"/>
      <c r="Q914" s="511"/>
      <c r="R914" s="511"/>
      <c r="S914" s="511"/>
      <c r="T914" s="511"/>
      <c r="U914" s="511"/>
      <c r="V914" s="835"/>
      <c r="W914" s="511"/>
      <c r="X914" s="511"/>
      <c r="Y914" s="512"/>
      <c r="Z914" s="511"/>
      <c r="AA914" s="511"/>
      <c r="AB914" s="513"/>
      <c r="AC914" s="702"/>
      <c r="AD914" s="509"/>
    </row>
    <row r="915" spans="1:51" s="14" customFormat="1" ht="12.75" customHeight="1" x14ac:dyDescent="0.2">
      <c r="A915" s="5867"/>
      <c r="B915" s="5864"/>
      <c r="C915" s="1487" t="s">
        <v>279</v>
      </c>
      <c r="D915" s="588" t="s">
        <v>107</v>
      </c>
      <c r="E915" s="514"/>
      <c r="F915" s="515"/>
      <c r="G915" s="515"/>
      <c r="H915" s="833"/>
      <c r="I915" s="515"/>
      <c r="J915" s="515"/>
      <c r="K915" s="515"/>
      <c r="L915" s="515"/>
      <c r="M915" s="515"/>
      <c r="N915" s="833"/>
      <c r="O915" s="515"/>
      <c r="P915" s="515"/>
      <c r="Q915" s="515"/>
      <c r="R915" s="515"/>
      <c r="S915" s="515"/>
      <c r="T915" s="515"/>
      <c r="U915" s="515"/>
      <c r="V915" s="833"/>
      <c r="W915" s="515"/>
      <c r="X915" s="515"/>
      <c r="Y915" s="516"/>
      <c r="Z915" s="515"/>
      <c r="AA915" s="515"/>
      <c r="AB915" s="517"/>
      <c r="AC915" s="695"/>
      <c r="AD915" s="509"/>
    </row>
    <row r="916" spans="1:51" s="14" customFormat="1" ht="12.75" customHeight="1" x14ac:dyDescent="0.2">
      <c r="A916" s="5867"/>
      <c r="B916" s="5864"/>
      <c r="C916" s="1487"/>
      <c r="D916" s="588" t="s">
        <v>109</v>
      </c>
      <c r="E916" s="514"/>
      <c r="F916" s="515"/>
      <c r="G916" s="515"/>
      <c r="H916" s="833"/>
      <c r="I916" s="515"/>
      <c r="J916" s="515"/>
      <c r="K916" s="515"/>
      <c r="L916" s="515"/>
      <c r="M916" s="515"/>
      <c r="N916" s="833"/>
      <c r="O916" s="515"/>
      <c r="P916" s="515"/>
      <c r="Q916" s="515"/>
      <c r="R916" s="515"/>
      <c r="S916" s="515"/>
      <c r="T916" s="515"/>
      <c r="U916" s="515"/>
      <c r="V916" s="833"/>
      <c r="W916" s="515"/>
      <c r="X916" s="515"/>
      <c r="Y916" s="516"/>
      <c r="Z916" s="515"/>
      <c r="AA916" s="515"/>
      <c r="AB916" s="517"/>
      <c r="AC916" s="695"/>
      <c r="AD916" s="509"/>
    </row>
    <row r="917" spans="1:51" s="14" customFormat="1" ht="12.75" customHeight="1" thickBot="1" x14ac:dyDescent="0.25">
      <c r="A917" s="5868"/>
      <c r="B917" s="5869"/>
      <c r="C917" s="2543"/>
      <c r="D917" s="570" t="s">
        <v>110</v>
      </c>
      <c r="E917" s="518"/>
      <c r="F917" s="519"/>
      <c r="G917" s="519"/>
      <c r="H917" s="836"/>
      <c r="I917" s="519"/>
      <c r="J917" s="519"/>
      <c r="K917" s="519"/>
      <c r="L917" s="519"/>
      <c r="M917" s="519"/>
      <c r="N917" s="836"/>
      <c r="O917" s="519"/>
      <c r="P917" s="519"/>
      <c r="Q917" s="519"/>
      <c r="R917" s="519"/>
      <c r="S917" s="519"/>
      <c r="T917" s="519"/>
      <c r="U917" s="519"/>
      <c r="V917" s="836"/>
      <c r="W917" s="519"/>
      <c r="X917" s="519"/>
      <c r="Y917" s="520"/>
      <c r="Z917" s="519"/>
      <c r="AA917" s="519"/>
      <c r="AB917" s="521"/>
      <c r="AC917" s="699"/>
      <c r="AD917" s="509"/>
    </row>
    <row r="918" spans="1:51" s="14" customFormat="1" ht="12.75" customHeight="1" x14ac:dyDescent="0.2">
      <c r="A918" s="5870" t="s">
        <v>120</v>
      </c>
      <c r="B918" s="5872" t="s">
        <v>524</v>
      </c>
      <c r="C918" s="1486" t="s">
        <v>338</v>
      </c>
      <c r="D918" s="685" t="s">
        <v>106</v>
      </c>
      <c r="E918" s="3448">
        <v>2</v>
      </c>
      <c r="F918" s="3449">
        <v>2</v>
      </c>
      <c r="G918" s="3449">
        <v>2</v>
      </c>
      <c r="H918" s="3450">
        <v>2</v>
      </c>
      <c r="I918" s="3449">
        <v>4</v>
      </c>
      <c r="J918" s="3449">
        <v>4</v>
      </c>
      <c r="K918" s="3449">
        <v>2</v>
      </c>
      <c r="L918" s="3449">
        <v>2</v>
      </c>
      <c r="M918" s="3449">
        <v>2</v>
      </c>
      <c r="N918" s="3450">
        <v>2</v>
      </c>
      <c r="O918" s="3449">
        <v>1</v>
      </c>
      <c r="P918" s="3449">
        <v>1</v>
      </c>
      <c r="Q918" s="3449">
        <v>2</v>
      </c>
      <c r="R918" s="3449">
        <v>2</v>
      </c>
      <c r="S918" s="3449">
        <v>2</v>
      </c>
      <c r="T918" s="3449">
        <v>2</v>
      </c>
      <c r="U918" s="3449">
        <v>2</v>
      </c>
      <c r="V918" s="3450">
        <v>2</v>
      </c>
      <c r="W918" s="3449">
        <v>2</v>
      </c>
      <c r="X918" s="3449">
        <v>2</v>
      </c>
      <c r="Y918" s="3451">
        <v>2</v>
      </c>
      <c r="Z918" s="3449">
        <v>2</v>
      </c>
      <c r="AA918" s="3449">
        <v>2</v>
      </c>
      <c r="AB918" s="3452">
        <v>2</v>
      </c>
      <c r="AC918" s="1238">
        <f>SUM(E918:AB918)</f>
        <v>50</v>
      </c>
      <c r="AD918" s="509"/>
    </row>
    <row r="919" spans="1:51" s="14" customFormat="1" ht="12.75" customHeight="1" x14ac:dyDescent="0.2">
      <c r="A919" s="5867"/>
      <c r="B919" s="5864"/>
      <c r="C919" s="1487" t="s">
        <v>338</v>
      </c>
      <c r="D919" s="599" t="s">
        <v>107</v>
      </c>
      <c r="E919" s="3453">
        <v>1</v>
      </c>
      <c r="F919" s="3454">
        <v>1</v>
      </c>
      <c r="G919" s="3454">
        <v>1</v>
      </c>
      <c r="H919" s="3455">
        <v>1</v>
      </c>
      <c r="I919" s="3454">
        <v>1</v>
      </c>
      <c r="J919" s="3454">
        <v>1</v>
      </c>
      <c r="K919" s="3454">
        <v>1</v>
      </c>
      <c r="L919" s="3454">
        <v>1</v>
      </c>
      <c r="M919" s="3454">
        <v>1</v>
      </c>
      <c r="N919" s="3455">
        <v>1</v>
      </c>
      <c r="O919" s="3454">
        <v>1</v>
      </c>
      <c r="P919" s="3454">
        <v>1</v>
      </c>
      <c r="Q919" s="3454">
        <v>1</v>
      </c>
      <c r="R919" s="3454">
        <v>1</v>
      </c>
      <c r="S919" s="3454">
        <v>1</v>
      </c>
      <c r="T919" s="3454">
        <v>1</v>
      </c>
      <c r="U919" s="3454">
        <v>1</v>
      </c>
      <c r="V919" s="3455">
        <v>1</v>
      </c>
      <c r="W919" s="3454">
        <v>1</v>
      </c>
      <c r="X919" s="3454">
        <v>1</v>
      </c>
      <c r="Y919" s="3456">
        <v>1</v>
      </c>
      <c r="Z919" s="3454">
        <v>1</v>
      </c>
      <c r="AA919" s="3454">
        <v>1</v>
      </c>
      <c r="AB919" s="3457">
        <v>1</v>
      </c>
      <c r="AC919" s="880">
        <f>SUM(E919:AB919)</f>
        <v>24</v>
      </c>
      <c r="AD919" s="509"/>
    </row>
    <row r="920" spans="1:51" s="14" customFormat="1" ht="12.75" customHeight="1" x14ac:dyDescent="0.2">
      <c r="A920" s="5871"/>
      <c r="B920" s="5865"/>
      <c r="C920" s="2527" t="s">
        <v>311</v>
      </c>
      <c r="D920" s="554" t="s">
        <v>336</v>
      </c>
      <c r="E920" s="2820">
        <v>2.2360679774997898</v>
      </c>
      <c r="F920" s="2821">
        <v>2.2360679774997898</v>
      </c>
      <c r="G920" s="2821">
        <v>2.2360679774997898</v>
      </c>
      <c r="H920" s="2822">
        <v>2.2360679774997898</v>
      </c>
      <c r="I920" s="2821">
        <v>4.1231056256176606</v>
      </c>
      <c r="J920" s="2821">
        <v>4.1231056256176606</v>
      </c>
      <c r="K920" s="2821">
        <v>2.2360679774997898</v>
      </c>
      <c r="L920" s="2821">
        <v>2.2360679774997898</v>
      </c>
      <c r="M920" s="2821">
        <v>2.2360679774997898</v>
      </c>
      <c r="N920" s="2822">
        <v>2.2360679774997898</v>
      </c>
      <c r="O920" s="2821">
        <v>1.4142135623730951</v>
      </c>
      <c r="P920" s="2821">
        <v>1.4142135623730951</v>
      </c>
      <c r="Q920" s="2821">
        <v>2.2360679774997898</v>
      </c>
      <c r="R920" s="2821">
        <v>2.2360679774997898</v>
      </c>
      <c r="S920" s="2821">
        <v>2.2360679774997898</v>
      </c>
      <c r="T920" s="2821">
        <v>2.2360679774997898</v>
      </c>
      <c r="U920" s="2821">
        <v>2.2360679774997898</v>
      </c>
      <c r="V920" s="2822">
        <v>2.2360679774997898</v>
      </c>
      <c r="W920" s="2821">
        <v>2.2360679774997898</v>
      </c>
      <c r="X920" s="2821">
        <v>2.2360679774997898</v>
      </c>
      <c r="Y920" s="2821">
        <v>2.2360679774997898</v>
      </c>
      <c r="Z920" s="2821">
        <v>2.2360679774997898</v>
      </c>
      <c r="AA920" s="2821">
        <v>2.2360679774997898</v>
      </c>
      <c r="AB920" s="3258">
        <v>2.2360679774997898</v>
      </c>
      <c r="AC920" s="937"/>
      <c r="AD920" s="509"/>
    </row>
    <row r="921" spans="1:51" s="14" customFormat="1" ht="12.75" customHeight="1" x14ac:dyDescent="0.2">
      <c r="A921" s="5871"/>
      <c r="B921" s="5865"/>
      <c r="C921" s="1487" t="s">
        <v>338</v>
      </c>
      <c r="D921" s="599" t="s">
        <v>108</v>
      </c>
      <c r="E921" s="3544">
        <v>0</v>
      </c>
      <c r="F921" s="3545">
        <v>0</v>
      </c>
      <c r="G921" s="3545">
        <v>0</v>
      </c>
      <c r="H921" s="3547">
        <v>0</v>
      </c>
      <c r="I921" s="3545">
        <v>0</v>
      </c>
      <c r="J921" s="3545">
        <v>0</v>
      </c>
      <c r="K921" s="3545">
        <v>0</v>
      </c>
      <c r="L921" s="3545">
        <v>0</v>
      </c>
      <c r="M921" s="3545">
        <v>0</v>
      </c>
      <c r="N921" s="3547">
        <v>0</v>
      </c>
      <c r="O921" s="3545">
        <v>0</v>
      </c>
      <c r="P921" s="3545">
        <v>0</v>
      </c>
      <c r="Q921" s="3545">
        <v>0</v>
      </c>
      <c r="R921" s="3545">
        <v>0</v>
      </c>
      <c r="S921" s="3545">
        <v>0</v>
      </c>
      <c r="T921" s="3545">
        <v>0</v>
      </c>
      <c r="U921" s="3545">
        <v>0</v>
      </c>
      <c r="V921" s="3547">
        <v>0</v>
      </c>
      <c r="W921" s="3545">
        <v>0</v>
      </c>
      <c r="X921" s="3545">
        <v>0</v>
      </c>
      <c r="Y921" s="3545">
        <v>0</v>
      </c>
      <c r="Z921" s="3545">
        <v>0</v>
      </c>
      <c r="AA921" s="3545">
        <v>0</v>
      </c>
      <c r="AB921" s="3569">
        <v>0</v>
      </c>
      <c r="AC921" s="937"/>
      <c r="AD921" s="509"/>
    </row>
    <row r="922" spans="1:51" s="14" customFormat="1" ht="12.75" customHeight="1" thickBot="1" x14ac:dyDescent="0.25">
      <c r="A922" s="5871"/>
      <c r="B922" s="5865"/>
      <c r="C922" s="1489" t="s">
        <v>311</v>
      </c>
      <c r="D922" s="661" t="s">
        <v>109</v>
      </c>
      <c r="E922" s="876">
        <v>0.5</v>
      </c>
      <c r="F922" s="877">
        <v>0.5</v>
      </c>
      <c r="G922" s="877">
        <v>0.5</v>
      </c>
      <c r="H922" s="961">
        <v>0.5</v>
      </c>
      <c r="I922" s="877">
        <v>0.25</v>
      </c>
      <c r="J922" s="877">
        <v>0.25</v>
      </c>
      <c r="K922" s="877">
        <v>0.5</v>
      </c>
      <c r="L922" s="877">
        <v>0.5</v>
      </c>
      <c r="M922" s="877">
        <v>0.5</v>
      </c>
      <c r="N922" s="961">
        <v>0.5</v>
      </c>
      <c r="O922" s="877">
        <v>1</v>
      </c>
      <c r="P922" s="877">
        <v>1</v>
      </c>
      <c r="Q922" s="877">
        <v>0.5</v>
      </c>
      <c r="R922" s="877">
        <v>0.5</v>
      </c>
      <c r="S922" s="877">
        <v>0.5</v>
      </c>
      <c r="T922" s="877">
        <v>0.5</v>
      </c>
      <c r="U922" s="877">
        <v>0.5</v>
      </c>
      <c r="V922" s="961">
        <v>0.5</v>
      </c>
      <c r="W922" s="877">
        <v>0.5</v>
      </c>
      <c r="X922" s="877">
        <v>0.5</v>
      </c>
      <c r="Y922" s="878">
        <v>0.5</v>
      </c>
      <c r="Z922" s="877">
        <v>0.5</v>
      </c>
      <c r="AA922" s="877">
        <v>0.5</v>
      </c>
      <c r="AB922" s="938">
        <v>0.5</v>
      </c>
      <c r="AC922" s="863">
        <f t="shared" ref="AC922" si="202">AC919/AC918</f>
        <v>0.48</v>
      </c>
      <c r="AD922" s="509"/>
    </row>
    <row r="923" spans="1:51" s="14" customFormat="1" ht="12.75" customHeight="1" x14ac:dyDescent="0.2">
      <c r="A923" s="5866" t="s">
        <v>142</v>
      </c>
      <c r="B923" s="5860" t="s">
        <v>703</v>
      </c>
      <c r="C923" s="1486" t="s">
        <v>338</v>
      </c>
      <c r="D923" s="598" t="s">
        <v>106</v>
      </c>
      <c r="E923" s="3448">
        <v>93</v>
      </c>
      <c r="F923" s="3449">
        <v>95</v>
      </c>
      <c r="G923" s="3449">
        <v>94</v>
      </c>
      <c r="H923" s="3450">
        <v>94</v>
      </c>
      <c r="I923" s="3449">
        <v>94</v>
      </c>
      <c r="J923" s="3449">
        <v>94</v>
      </c>
      <c r="K923" s="3449">
        <v>94</v>
      </c>
      <c r="L923" s="3449">
        <v>93</v>
      </c>
      <c r="M923" s="3449">
        <v>-4</v>
      </c>
      <c r="N923" s="3450">
        <v>100</v>
      </c>
      <c r="O923" s="3449">
        <v>99</v>
      </c>
      <c r="P923" s="3449">
        <v>97</v>
      </c>
      <c r="Q923" s="3449">
        <v>96</v>
      </c>
      <c r="R923" s="3449">
        <v>96</v>
      </c>
      <c r="S923" s="3449">
        <v>96</v>
      </c>
      <c r="T923" s="3449">
        <v>654</v>
      </c>
      <c r="U923" s="3449">
        <v>79</v>
      </c>
      <c r="V923" s="3450">
        <v>96</v>
      </c>
      <c r="W923" s="3449">
        <v>95</v>
      </c>
      <c r="X923" s="3449">
        <v>95</v>
      </c>
      <c r="Y923" s="3451">
        <v>94</v>
      </c>
      <c r="Z923" s="3449">
        <v>92</v>
      </c>
      <c r="AA923" s="3449">
        <v>94</v>
      </c>
      <c r="AB923" s="3452">
        <v>94</v>
      </c>
      <c r="AC923" s="1238">
        <f>SUM(E923:AB923)</f>
        <v>2724</v>
      </c>
      <c r="AD923" s="528"/>
      <c r="AE923" s="38"/>
      <c r="AF923" s="38"/>
      <c r="AG923" s="38"/>
      <c r="AH923" s="38"/>
      <c r="AI923" s="38"/>
      <c r="AJ923" s="38"/>
      <c r="AK923" s="38"/>
      <c r="AL923" s="38"/>
      <c r="AM923" s="38"/>
      <c r="AN923" s="38"/>
      <c r="AO923" s="38"/>
      <c r="AP923" s="38"/>
      <c r="AQ923" s="38"/>
      <c r="AR923" s="38"/>
      <c r="AS923" s="38"/>
      <c r="AT923" s="38"/>
      <c r="AU923" s="38"/>
      <c r="AV923" s="38"/>
      <c r="AW923" s="38"/>
      <c r="AX923" s="38"/>
      <c r="AY923" s="38"/>
    </row>
    <row r="924" spans="1:51" s="14" customFormat="1" ht="12.75" customHeight="1" x14ac:dyDescent="0.2">
      <c r="A924" s="5867"/>
      <c r="B924" s="5861"/>
      <c r="C924" s="1487" t="s">
        <v>338</v>
      </c>
      <c r="D924" s="599" t="s">
        <v>107</v>
      </c>
      <c r="E924" s="3453">
        <v>66</v>
      </c>
      <c r="F924" s="3454">
        <v>66</v>
      </c>
      <c r="G924" s="3454">
        <v>66</v>
      </c>
      <c r="H924" s="3455">
        <v>66</v>
      </c>
      <c r="I924" s="3454">
        <v>66</v>
      </c>
      <c r="J924" s="3454">
        <v>66</v>
      </c>
      <c r="K924" s="3454">
        <v>65</v>
      </c>
      <c r="L924" s="3454">
        <v>66</v>
      </c>
      <c r="M924" s="3454">
        <v>186</v>
      </c>
      <c r="N924" s="3455">
        <v>69</v>
      </c>
      <c r="O924" s="3454">
        <v>66</v>
      </c>
      <c r="P924" s="3454">
        <v>65</v>
      </c>
      <c r="Q924" s="3454">
        <v>65</v>
      </c>
      <c r="R924" s="3454">
        <v>64</v>
      </c>
      <c r="S924" s="3454">
        <v>65</v>
      </c>
      <c r="T924" s="3454">
        <v>353</v>
      </c>
      <c r="U924" s="3454">
        <v>63</v>
      </c>
      <c r="V924" s="3455">
        <v>64</v>
      </c>
      <c r="W924" s="3454">
        <v>65</v>
      </c>
      <c r="X924" s="3454">
        <v>65</v>
      </c>
      <c r="Y924" s="3456">
        <v>65</v>
      </c>
      <c r="Z924" s="3454">
        <v>65</v>
      </c>
      <c r="AA924" s="3454">
        <v>64</v>
      </c>
      <c r="AB924" s="3457">
        <v>66</v>
      </c>
      <c r="AC924" s="880">
        <f>SUM(E924:AB924)</f>
        <v>1977</v>
      </c>
      <c r="AD924" s="528"/>
      <c r="AE924" s="38"/>
      <c r="AF924" s="38"/>
      <c r="AG924" s="38"/>
      <c r="AH924" s="38"/>
      <c r="AI924" s="38"/>
      <c r="AJ924" s="38"/>
      <c r="AK924" s="38"/>
      <c r="AL924" s="38"/>
      <c r="AM924" s="38"/>
      <c r="AN924" s="38"/>
      <c r="AO924" s="38"/>
      <c r="AP924" s="38"/>
      <c r="AQ924" s="38"/>
      <c r="AR924" s="38"/>
      <c r="AS924" s="38"/>
      <c r="AT924" s="38"/>
      <c r="AU924" s="38"/>
      <c r="AV924" s="38"/>
      <c r="AW924" s="38"/>
      <c r="AX924" s="38"/>
      <c r="AY924" s="38"/>
    </row>
    <row r="925" spans="1:51" s="14" customFormat="1" ht="12.75" customHeight="1" x14ac:dyDescent="0.2">
      <c r="A925" s="5871"/>
      <c r="B925" s="5861"/>
      <c r="C925" s="2527" t="s">
        <v>311</v>
      </c>
      <c r="D925" s="554" t="s">
        <v>336</v>
      </c>
      <c r="E925" s="2820">
        <v>114.03946685248927</v>
      </c>
      <c r="F925" s="2821">
        <v>115.67627241573788</v>
      </c>
      <c r="G925" s="2821">
        <v>114.85643212288984</v>
      </c>
      <c r="H925" s="2822">
        <v>114.85643212288984</v>
      </c>
      <c r="I925" s="2821">
        <v>114.85643212288984</v>
      </c>
      <c r="J925" s="2821">
        <v>114.85643212288984</v>
      </c>
      <c r="K925" s="2821">
        <v>114.28473213863697</v>
      </c>
      <c r="L925" s="2821">
        <v>114.03946685248927</v>
      </c>
      <c r="M925" s="2821">
        <v>186.04300578092153</v>
      </c>
      <c r="N925" s="2822">
        <v>121.49485585818027</v>
      </c>
      <c r="O925" s="2821">
        <v>118.98319209031165</v>
      </c>
      <c r="P925" s="2821">
        <v>116.76472069936193</v>
      </c>
      <c r="Q925" s="2821">
        <v>115.93532679903913</v>
      </c>
      <c r="R925" s="2821">
        <v>115.37764081484765</v>
      </c>
      <c r="S925" s="2821">
        <v>115.93532679903913</v>
      </c>
      <c r="T925" s="2821">
        <v>743.1857103039589</v>
      </c>
      <c r="U925" s="2821">
        <v>101.04454463255303</v>
      </c>
      <c r="V925" s="2822">
        <v>115.37764081484765</v>
      </c>
      <c r="W925" s="2821">
        <v>115.10864433221339</v>
      </c>
      <c r="X925" s="2821">
        <v>115.10864433221339</v>
      </c>
      <c r="Y925" s="2821">
        <v>114.28473213863697</v>
      </c>
      <c r="Z925" s="2821">
        <v>112.64546151532249</v>
      </c>
      <c r="AA925" s="2821">
        <v>113.718951806636</v>
      </c>
      <c r="AB925" s="3258">
        <v>114.85643212288984</v>
      </c>
      <c r="AC925" s="937"/>
      <c r="AD925" s="528"/>
      <c r="AE925" s="38"/>
      <c r="AF925" s="38"/>
      <c r="AG925" s="38"/>
      <c r="AH925" s="38"/>
      <c r="AI925" s="38"/>
      <c r="AJ925" s="38"/>
      <c r="AK925" s="38"/>
      <c r="AL925" s="38"/>
      <c r="AM925" s="38"/>
      <c r="AN925" s="38"/>
      <c r="AO925" s="38"/>
      <c r="AP925" s="38"/>
      <c r="AQ925" s="38"/>
      <c r="AR925" s="38"/>
      <c r="AS925" s="38"/>
      <c r="AT925" s="38"/>
      <c r="AU925" s="38"/>
      <c r="AV925" s="38"/>
      <c r="AW925" s="38"/>
      <c r="AX925" s="38"/>
      <c r="AY925" s="38"/>
    </row>
    <row r="926" spans="1:51" s="14" customFormat="1" ht="12.75" customHeight="1" x14ac:dyDescent="0.2">
      <c r="A926" s="5871"/>
      <c r="B926" s="5861"/>
      <c r="C926" s="1487" t="s">
        <v>338</v>
      </c>
      <c r="D926" s="599" t="s">
        <v>108</v>
      </c>
      <c r="E926" s="3544">
        <v>10.6</v>
      </c>
      <c r="F926" s="3545">
        <v>10.6</v>
      </c>
      <c r="G926" s="3545">
        <v>10.6</v>
      </c>
      <c r="H926" s="3547">
        <v>10.7</v>
      </c>
      <c r="I926" s="3545">
        <v>10.7</v>
      </c>
      <c r="J926" s="3545">
        <v>10.7</v>
      </c>
      <c r="K926" s="3545">
        <v>10.6</v>
      </c>
      <c r="L926" s="3545">
        <v>9.4</v>
      </c>
      <c r="M926" s="3545">
        <v>21.4</v>
      </c>
      <c r="N926" s="3547">
        <v>11.4</v>
      </c>
      <c r="O926" s="3545">
        <v>10.8</v>
      </c>
      <c r="P926" s="3545">
        <v>10.9</v>
      </c>
      <c r="Q926" s="3545">
        <v>10.7</v>
      </c>
      <c r="R926" s="3545">
        <v>10.6</v>
      </c>
      <c r="S926" s="3545">
        <v>10.7</v>
      </c>
      <c r="T926" s="3545">
        <v>69.8</v>
      </c>
      <c r="U926" s="3545">
        <v>10.6</v>
      </c>
      <c r="V926" s="3547">
        <v>10.6</v>
      </c>
      <c r="W926" s="3545">
        <v>10.6</v>
      </c>
      <c r="X926" s="3545">
        <v>10.6</v>
      </c>
      <c r="Y926" s="3545">
        <v>10.7</v>
      </c>
      <c r="Z926" s="3545">
        <v>10.7</v>
      </c>
      <c r="AA926" s="3545">
        <v>10.8</v>
      </c>
      <c r="AB926" s="3569">
        <v>10.7</v>
      </c>
      <c r="AC926" s="937"/>
      <c r="AD926" s="528"/>
      <c r="AE926" s="38"/>
      <c r="AF926" s="38"/>
      <c r="AG926" s="38"/>
      <c r="AH926" s="38"/>
      <c r="AI926" s="38"/>
      <c r="AJ926" s="38"/>
      <c r="AK926" s="38"/>
      <c r="AL926" s="38"/>
      <c r="AM926" s="38"/>
      <c r="AN926" s="38"/>
      <c r="AO926" s="38"/>
      <c r="AP926" s="38"/>
      <c r="AQ926" s="38"/>
      <c r="AR926" s="38"/>
      <c r="AS926" s="38"/>
      <c r="AT926" s="38"/>
      <c r="AU926" s="38"/>
      <c r="AV926" s="38"/>
      <c r="AW926" s="38"/>
      <c r="AX926" s="38"/>
      <c r="AY926" s="38"/>
    </row>
    <row r="927" spans="1:51" s="34" customFormat="1" ht="0.75" customHeight="1" thickBot="1" x14ac:dyDescent="0.25">
      <c r="A927" s="5871"/>
      <c r="B927" s="5862"/>
      <c r="C927" s="1489"/>
      <c r="D927" s="686" t="s">
        <v>109</v>
      </c>
      <c r="E927" s="860">
        <f>E924/E923</f>
        <v>0.70967741935483875</v>
      </c>
      <c r="F927" s="861">
        <f t="shared" ref="F927:AC927" si="203">F924/F923</f>
        <v>0.69473684210526321</v>
      </c>
      <c r="G927" s="861">
        <f t="shared" si="203"/>
        <v>0.7021276595744681</v>
      </c>
      <c r="H927" s="958">
        <f t="shared" si="203"/>
        <v>0.7021276595744681</v>
      </c>
      <c r="I927" s="861">
        <f t="shared" si="203"/>
        <v>0.7021276595744681</v>
      </c>
      <c r="J927" s="861">
        <f t="shared" si="203"/>
        <v>0.7021276595744681</v>
      </c>
      <c r="K927" s="861">
        <f t="shared" si="203"/>
        <v>0.69148936170212771</v>
      </c>
      <c r="L927" s="861">
        <f t="shared" si="203"/>
        <v>0.70967741935483875</v>
      </c>
      <c r="M927" s="861">
        <f t="shared" si="203"/>
        <v>-46.5</v>
      </c>
      <c r="N927" s="958">
        <f t="shared" si="203"/>
        <v>0.69</v>
      </c>
      <c r="O927" s="861">
        <f t="shared" si="203"/>
        <v>0.66666666666666663</v>
      </c>
      <c r="P927" s="861">
        <f t="shared" si="203"/>
        <v>0.67010309278350511</v>
      </c>
      <c r="Q927" s="861">
        <f t="shared" si="203"/>
        <v>0.67708333333333337</v>
      </c>
      <c r="R927" s="861">
        <f t="shared" si="203"/>
        <v>0.66666666666666663</v>
      </c>
      <c r="S927" s="861">
        <f t="shared" si="203"/>
        <v>0.67708333333333337</v>
      </c>
      <c r="T927" s="861">
        <f t="shared" si="203"/>
        <v>0.53975535168195721</v>
      </c>
      <c r="U927" s="861">
        <f t="shared" si="203"/>
        <v>0.79746835443037978</v>
      </c>
      <c r="V927" s="867">
        <f t="shared" si="203"/>
        <v>0.66666666666666663</v>
      </c>
      <c r="W927" s="861">
        <f t="shared" si="203"/>
        <v>0.68421052631578949</v>
      </c>
      <c r="X927" s="861">
        <f t="shared" si="203"/>
        <v>0.68421052631578949</v>
      </c>
      <c r="Y927" s="867">
        <f t="shared" si="203"/>
        <v>0.69148936170212771</v>
      </c>
      <c r="Z927" s="861">
        <f t="shared" si="203"/>
        <v>0.70652173913043481</v>
      </c>
      <c r="AA927" s="861">
        <f t="shared" si="203"/>
        <v>0.68085106382978722</v>
      </c>
      <c r="AB927" s="862">
        <f t="shared" si="203"/>
        <v>0.7021276595744681</v>
      </c>
      <c r="AC927" s="881">
        <f t="shared" si="203"/>
        <v>0.72577092511013219</v>
      </c>
      <c r="AD927" s="537"/>
    </row>
    <row r="928" spans="1:51" s="71" customFormat="1" ht="12.75" customHeight="1" x14ac:dyDescent="0.2">
      <c r="A928" s="1800" t="s">
        <v>286</v>
      </c>
      <c r="B928" s="1801"/>
      <c r="C928" s="2756" t="s">
        <v>311</v>
      </c>
      <c r="D928" s="1802"/>
      <c r="E928" s="1775">
        <f>E918+E923</f>
        <v>95</v>
      </c>
      <c r="F928" s="1403">
        <f t="shared" ref="F928:AB928" si="204">F918+F923</f>
        <v>97</v>
      </c>
      <c r="G928" s="1403">
        <f t="shared" si="204"/>
        <v>96</v>
      </c>
      <c r="H928" s="1403">
        <f t="shared" si="204"/>
        <v>96</v>
      </c>
      <c r="I928" s="1403">
        <f t="shared" si="204"/>
        <v>98</v>
      </c>
      <c r="J928" s="1403">
        <f t="shared" si="204"/>
        <v>98</v>
      </c>
      <c r="K928" s="1403">
        <f t="shared" si="204"/>
        <v>96</v>
      </c>
      <c r="L928" s="1403">
        <f t="shared" si="204"/>
        <v>95</v>
      </c>
      <c r="M928" s="1403">
        <f t="shared" si="204"/>
        <v>-2</v>
      </c>
      <c r="N928" s="1403">
        <f t="shared" si="204"/>
        <v>102</v>
      </c>
      <c r="O928" s="1403">
        <f t="shared" si="204"/>
        <v>100</v>
      </c>
      <c r="P928" s="1403">
        <f t="shared" si="204"/>
        <v>98</v>
      </c>
      <c r="Q928" s="1403">
        <f t="shared" si="204"/>
        <v>98</v>
      </c>
      <c r="R928" s="1403">
        <f t="shared" si="204"/>
        <v>98</v>
      </c>
      <c r="S928" s="1403">
        <f t="shared" si="204"/>
        <v>98</v>
      </c>
      <c r="T928" s="1403">
        <f t="shared" si="204"/>
        <v>656</v>
      </c>
      <c r="U928" s="1403">
        <f t="shared" si="204"/>
        <v>81</v>
      </c>
      <c r="V928" s="1403">
        <f t="shared" si="204"/>
        <v>98</v>
      </c>
      <c r="W928" s="1403">
        <f t="shared" si="204"/>
        <v>97</v>
      </c>
      <c r="X928" s="1403">
        <f t="shared" si="204"/>
        <v>97</v>
      </c>
      <c r="Y928" s="1403">
        <f t="shared" si="204"/>
        <v>96</v>
      </c>
      <c r="Z928" s="1403">
        <f t="shared" si="204"/>
        <v>94</v>
      </c>
      <c r="AA928" s="1403">
        <f t="shared" si="204"/>
        <v>96</v>
      </c>
      <c r="AB928" s="2004">
        <f t="shared" si="204"/>
        <v>96</v>
      </c>
      <c r="AC928" s="1987"/>
      <c r="AD928" s="804"/>
    </row>
    <row r="929" spans="1:30" s="71" customFormat="1" ht="12.75" customHeight="1" x14ac:dyDescent="0.2">
      <c r="A929" s="1803" t="s">
        <v>303</v>
      </c>
      <c r="B929" s="1804"/>
      <c r="C929" s="2757" t="s">
        <v>311</v>
      </c>
      <c r="D929" s="1805"/>
      <c r="E929" s="1779">
        <f>E919+E924</f>
        <v>67</v>
      </c>
      <c r="F929" s="1400">
        <f t="shared" ref="F929:AB929" si="205">F919+F924</f>
        <v>67</v>
      </c>
      <c r="G929" s="1400">
        <f t="shared" si="205"/>
        <v>67</v>
      </c>
      <c r="H929" s="1400">
        <f t="shared" si="205"/>
        <v>67</v>
      </c>
      <c r="I929" s="1400">
        <f t="shared" si="205"/>
        <v>67</v>
      </c>
      <c r="J929" s="1400">
        <f t="shared" si="205"/>
        <v>67</v>
      </c>
      <c r="K929" s="1400">
        <f t="shared" si="205"/>
        <v>66</v>
      </c>
      <c r="L929" s="1400">
        <f t="shared" si="205"/>
        <v>67</v>
      </c>
      <c r="M929" s="1400">
        <f t="shared" si="205"/>
        <v>187</v>
      </c>
      <c r="N929" s="1400">
        <f t="shared" si="205"/>
        <v>70</v>
      </c>
      <c r="O929" s="1400">
        <f t="shared" si="205"/>
        <v>67</v>
      </c>
      <c r="P929" s="1400">
        <f t="shared" si="205"/>
        <v>66</v>
      </c>
      <c r="Q929" s="1400">
        <f t="shared" si="205"/>
        <v>66</v>
      </c>
      <c r="R929" s="1400">
        <f t="shared" si="205"/>
        <v>65</v>
      </c>
      <c r="S929" s="1400">
        <f t="shared" si="205"/>
        <v>66</v>
      </c>
      <c r="T929" s="1400">
        <f t="shared" si="205"/>
        <v>354</v>
      </c>
      <c r="U929" s="1400">
        <f t="shared" si="205"/>
        <v>64</v>
      </c>
      <c r="V929" s="1400">
        <f t="shared" si="205"/>
        <v>65</v>
      </c>
      <c r="W929" s="1400">
        <f t="shared" si="205"/>
        <v>66</v>
      </c>
      <c r="X929" s="1400">
        <f t="shared" si="205"/>
        <v>66</v>
      </c>
      <c r="Y929" s="1400">
        <f t="shared" si="205"/>
        <v>66</v>
      </c>
      <c r="Z929" s="1400">
        <f t="shared" si="205"/>
        <v>66</v>
      </c>
      <c r="AA929" s="1400">
        <f t="shared" si="205"/>
        <v>65</v>
      </c>
      <c r="AB929" s="1990">
        <f t="shared" si="205"/>
        <v>67</v>
      </c>
      <c r="AC929" s="1989"/>
      <c r="AD929" s="804"/>
    </row>
    <row r="930" spans="1:30" s="71" customFormat="1" ht="12.75" customHeight="1" thickBot="1" x14ac:dyDescent="0.25">
      <c r="A930" s="1806" t="s">
        <v>304</v>
      </c>
      <c r="B930" s="1807"/>
      <c r="C930" s="2758" t="s">
        <v>311</v>
      </c>
      <c r="D930" s="1808"/>
      <c r="E930" s="1783">
        <f t="shared" ref="E930:AB930" si="206">SQRT(E929*E929+E928*E928)</f>
        <v>116.24973118248489</v>
      </c>
      <c r="F930" s="1401">
        <f t="shared" si="206"/>
        <v>117.88977903109328</v>
      </c>
      <c r="G930" s="1401">
        <f t="shared" si="206"/>
        <v>117.06835610018618</v>
      </c>
      <c r="H930" s="1401">
        <f t="shared" si="206"/>
        <v>117.06835610018618</v>
      </c>
      <c r="I930" s="1401">
        <f t="shared" si="206"/>
        <v>118.71394189394942</v>
      </c>
      <c r="J930" s="1401">
        <f t="shared" si="206"/>
        <v>118.71394189394942</v>
      </c>
      <c r="K930" s="1401">
        <f t="shared" si="206"/>
        <v>116.49892703368559</v>
      </c>
      <c r="L930" s="1401">
        <f t="shared" si="206"/>
        <v>116.24973118248489</v>
      </c>
      <c r="M930" s="1401">
        <f t="shared" si="206"/>
        <v>187.01069488133561</v>
      </c>
      <c r="N930" s="1401">
        <f t="shared" si="206"/>
        <v>123.70933675353692</v>
      </c>
      <c r="O930" s="1401">
        <f t="shared" si="206"/>
        <v>120.37026210821342</v>
      </c>
      <c r="P930" s="1401">
        <f t="shared" si="206"/>
        <v>118.15244390193544</v>
      </c>
      <c r="Q930" s="1401">
        <f t="shared" si="206"/>
        <v>118.15244390193544</v>
      </c>
      <c r="R930" s="1401">
        <f t="shared" si="206"/>
        <v>117.5967686630887</v>
      </c>
      <c r="S930" s="1401">
        <f t="shared" si="206"/>
        <v>118.15244390193544</v>
      </c>
      <c r="T930" s="1401">
        <f t="shared" si="206"/>
        <v>745.42068659247707</v>
      </c>
      <c r="U930" s="1401">
        <f t="shared" si="206"/>
        <v>103.23274674249446</v>
      </c>
      <c r="V930" s="1401">
        <f t="shared" si="206"/>
        <v>117.5967686630887</v>
      </c>
      <c r="W930" s="1401">
        <f t="shared" si="206"/>
        <v>117.32433677630571</v>
      </c>
      <c r="X930" s="1401">
        <f t="shared" si="206"/>
        <v>117.32433677630571</v>
      </c>
      <c r="Y930" s="1401">
        <f t="shared" si="206"/>
        <v>116.49892703368559</v>
      </c>
      <c r="Z930" s="1401">
        <f t="shared" si="206"/>
        <v>114.85643212288984</v>
      </c>
      <c r="AA930" s="1401">
        <f t="shared" si="206"/>
        <v>115.93532679903913</v>
      </c>
      <c r="AB930" s="1992">
        <f t="shared" si="206"/>
        <v>117.06835610018618</v>
      </c>
      <c r="AC930" s="1991"/>
      <c r="AD930" s="804"/>
    </row>
    <row r="931" spans="1:30" s="8" customFormat="1" ht="12.75" customHeight="1" thickBot="1" x14ac:dyDescent="0.25">
      <c r="A931" s="811" t="s">
        <v>164</v>
      </c>
      <c r="B931" s="812"/>
      <c r="C931" s="69"/>
      <c r="D931" s="551"/>
      <c r="E931" s="414">
        <v>1</v>
      </c>
      <c r="F931" s="415">
        <v>2</v>
      </c>
      <c r="G931" s="415">
        <v>3</v>
      </c>
      <c r="H931" s="956">
        <v>4</v>
      </c>
      <c r="I931" s="415">
        <v>5</v>
      </c>
      <c r="J931" s="415">
        <v>6</v>
      </c>
      <c r="K931" s="415">
        <v>7</v>
      </c>
      <c r="L931" s="415">
        <v>8</v>
      </c>
      <c r="M931" s="415">
        <v>9</v>
      </c>
      <c r="N931" s="956">
        <v>10</v>
      </c>
      <c r="O931" s="415">
        <v>11</v>
      </c>
      <c r="P931" s="415">
        <v>12</v>
      </c>
      <c r="Q931" s="415">
        <v>13</v>
      </c>
      <c r="R931" s="415">
        <v>14</v>
      </c>
      <c r="S931" s="415">
        <v>15</v>
      </c>
      <c r="T931" s="415">
        <v>16</v>
      </c>
      <c r="U931" s="415">
        <v>17</v>
      </c>
      <c r="V931" s="956">
        <v>18</v>
      </c>
      <c r="W931" s="415">
        <v>19</v>
      </c>
      <c r="X931" s="415">
        <v>20</v>
      </c>
      <c r="Y931" s="956">
        <v>21</v>
      </c>
      <c r="Z931" s="415">
        <v>22</v>
      </c>
      <c r="AA931" s="415">
        <v>23</v>
      </c>
      <c r="AB931" s="889">
        <v>24</v>
      </c>
      <c r="AC931" s="1069"/>
      <c r="AD931" s="740"/>
    </row>
    <row r="932" spans="1:30" s="8" customFormat="1" ht="14.25" customHeight="1" x14ac:dyDescent="0.2">
      <c r="A932" s="1726" t="s">
        <v>161</v>
      </c>
      <c r="B932" s="1785"/>
      <c r="C932" s="2740" t="s">
        <v>338</v>
      </c>
      <c r="D932" s="1786" t="s">
        <v>110</v>
      </c>
      <c r="E932" s="4623">
        <v>6.3</v>
      </c>
      <c r="F932" s="4624">
        <v>6.3</v>
      </c>
      <c r="G932" s="4624">
        <v>6.3</v>
      </c>
      <c r="H932" s="4624">
        <v>6.3</v>
      </c>
      <c r="I932" s="4624">
        <v>6.3</v>
      </c>
      <c r="J932" s="4624">
        <v>6.3</v>
      </c>
      <c r="K932" s="4624">
        <v>6.3</v>
      </c>
      <c r="L932" s="4624">
        <v>6.3</v>
      </c>
      <c r="M932" s="4624">
        <v>6.3</v>
      </c>
      <c r="N932" s="4624">
        <v>6.3</v>
      </c>
      <c r="O932" s="4624">
        <v>6.3</v>
      </c>
      <c r="P932" s="4624">
        <v>6.3</v>
      </c>
      <c r="Q932" s="4624">
        <v>6.3</v>
      </c>
      <c r="R932" s="4624">
        <v>6.3</v>
      </c>
      <c r="S932" s="4624">
        <v>6.3</v>
      </c>
      <c r="T932" s="4624">
        <v>6.3</v>
      </c>
      <c r="U932" s="4624">
        <v>6.3</v>
      </c>
      <c r="V932" s="4624">
        <v>6.3</v>
      </c>
      <c r="W932" s="4624">
        <v>6.3</v>
      </c>
      <c r="X932" s="4624">
        <v>6.3</v>
      </c>
      <c r="Y932" s="4624">
        <v>6.3</v>
      </c>
      <c r="Z932" s="4624">
        <v>6.3</v>
      </c>
      <c r="AA932" s="4624">
        <v>6.3</v>
      </c>
      <c r="AB932" s="4625">
        <v>6.3</v>
      </c>
      <c r="AC932" s="3240"/>
      <c r="AD932" s="740"/>
    </row>
    <row r="933" spans="1:30" s="8" customFormat="1" ht="13.5" customHeight="1" thickBot="1" x14ac:dyDescent="0.25">
      <c r="A933" s="1745" t="s">
        <v>162</v>
      </c>
      <c r="B933" s="1787"/>
      <c r="C933" s="2751" t="s">
        <v>338</v>
      </c>
      <c r="D933" s="1788" t="s">
        <v>110</v>
      </c>
      <c r="E933" s="4626">
        <v>6.3</v>
      </c>
      <c r="F933" s="4627">
        <v>6.3</v>
      </c>
      <c r="G933" s="4627">
        <v>6.3</v>
      </c>
      <c r="H933" s="4627">
        <v>6.3</v>
      </c>
      <c r="I933" s="4627">
        <v>6.3</v>
      </c>
      <c r="J933" s="4627">
        <v>6.3</v>
      </c>
      <c r="K933" s="4627">
        <v>6.2</v>
      </c>
      <c r="L933" s="4627">
        <v>6.2</v>
      </c>
      <c r="M933" s="4627">
        <v>6.2</v>
      </c>
      <c r="N933" s="4627">
        <v>6.2</v>
      </c>
      <c r="O933" s="4627">
        <v>6.2</v>
      </c>
      <c r="P933" s="4627">
        <v>6.2</v>
      </c>
      <c r="Q933" s="4627">
        <v>6.2</v>
      </c>
      <c r="R933" s="4627">
        <v>6.2</v>
      </c>
      <c r="S933" s="4627">
        <v>6.2</v>
      </c>
      <c r="T933" s="4627">
        <v>6.2</v>
      </c>
      <c r="U933" s="4627">
        <v>6.2</v>
      </c>
      <c r="V933" s="4627">
        <v>6.2</v>
      </c>
      <c r="W933" s="4627">
        <v>6.2</v>
      </c>
      <c r="X933" s="4627">
        <v>6.2</v>
      </c>
      <c r="Y933" s="4627">
        <v>6.2</v>
      </c>
      <c r="Z933" s="4627">
        <v>6.2</v>
      </c>
      <c r="AA933" s="4627">
        <v>6.2</v>
      </c>
      <c r="AB933" s="4628">
        <v>6.3</v>
      </c>
      <c r="AC933" s="3241"/>
      <c r="AD933" s="740"/>
    </row>
    <row r="934" spans="1:30" s="7" customFormat="1" ht="12.75" customHeight="1" x14ac:dyDescent="0.2">
      <c r="A934" s="5866" t="s">
        <v>152</v>
      </c>
      <c r="B934" s="5893" t="s">
        <v>609</v>
      </c>
      <c r="C934" s="1486"/>
      <c r="D934" s="569" t="s">
        <v>106</v>
      </c>
      <c r="E934" s="3286"/>
      <c r="F934" s="3287"/>
      <c r="G934" s="3287"/>
      <c r="H934" s="3288"/>
      <c r="I934" s="3287"/>
      <c r="J934" s="3287"/>
      <c r="K934" s="3287"/>
      <c r="L934" s="3287"/>
      <c r="M934" s="3287"/>
      <c r="N934" s="3288"/>
      <c r="O934" s="3287"/>
      <c r="P934" s="3287"/>
      <c r="Q934" s="3287"/>
      <c r="R934" s="3287"/>
      <c r="S934" s="3287"/>
      <c r="T934" s="3287"/>
      <c r="U934" s="3287"/>
      <c r="V934" s="3288"/>
      <c r="W934" s="3287"/>
      <c r="X934" s="3287"/>
      <c r="Y934" s="3287"/>
      <c r="Z934" s="3287"/>
      <c r="AA934" s="3287"/>
      <c r="AB934" s="3289"/>
      <c r="AC934" s="3290">
        <f>SUM(E934:AB934)</f>
        <v>0</v>
      </c>
      <c r="AD934" s="509"/>
    </row>
    <row r="935" spans="1:30" s="7" customFormat="1" ht="12.75" customHeight="1" x14ac:dyDescent="0.2">
      <c r="A935" s="5867"/>
      <c r="B935" s="5894"/>
      <c r="C935" s="1487"/>
      <c r="D935" s="588" t="s">
        <v>107</v>
      </c>
      <c r="E935" s="3291"/>
      <c r="F935" s="412"/>
      <c r="G935" s="412"/>
      <c r="H935" s="963"/>
      <c r="I935" s="412"/>
      <c r="J935" s="412"/>
      <c r="K935" s="412"/>
      <c r="L935" s="412"/>
      <c r="M935" s="412"/>
      <c r="N935" s="963"/>
      <c r="O935" s="412"/>
      <c r="P935" s="412"/>
      <c r="Q935" s="412"/>
      <c r="R935" s="412"/>
      <c r="S935" s="412"/>
      <c r="T935" s="412"/>
      <c r="U935" s="412"/>
      <c r="V935" s="963"/>
      <c r="W935" s="412"/>
      <c r="X935" s="412"/>
      <c r="Y935" s="412"/>
      <c r="Z935" s="412"/>
      <c r="AA935" s="412"/>
      <c r="AB935" s="3292"/>
      <c r="AC935" s="3293">
        <f>SUM(E935:AB935)</f>
        <v>0</v>
      </c>
      <c r="AD935" s="509"/>
    </row>
    <row r="936" spans="1:30" s="7" customFormat="1" ht="12.75" customHeight="1" x14ac:dyDescent="0.2">
      <c r="A936" s="5871"/>
      <c r="B936" s="5895"/>
      <c r="C936" s="1487"/>
      <c r="D936" s="588" t="s">
        <v>108</v>
      </c>
      <c r="E936" s="2249"/>
      <c r="F936" s="2246"/>
      <c r="G936" s="2246"/>
      <c r="H936" s="2247"/>
      <c r="I936" s="2246"/>
      <c r="J936" s="2246"/>
      <c r="K936" s="2246"/>
      <c r="L936" s="2246"/>
      <c r="M936" s="2246"/>
      <c r="N936" s="2247"/>
      <c r="O936" s="2246"/>
      <c r="P936" s="2246"/>
      <c r="Q936" s="2246"/>
      <c r="R936" s="2246"/>
      <c r="S936" s="2246"/>
      <c r="T936" s="2246"/>
      <c r="U936" s="2246"/>
      <c r="V936" s="2247"/>
      <c r="W936" s="2246"/>
      <c r="X936" s="2246"/>
      <c r="Y936" s="2246"/>
      <c r="Z936" s="2246"/>
      <c r="AA936" s="2246"/>
      <c r="AB936" s="2250"/>
      <c r="AC936" s="3294"/>
      <c r="AD936" s="509"/>
    </row>
    <row r="937" spans="1:30" s="7" customFormat="1" ht="12.75" customHeight="1" thickBot="1" x14ac:dyDescent="0.25">
      <c r="A937" s="5871"/>
      <c r="B937" s="5895"/>
      <c r="C937" s="1489"/>
      <c r="D937" s="590" t="s">
        <v>109</v>
      </c>
      <c r="E937" s="1108"/>
      <c r="F937" s="904"/>
      <c r="G937" s="904"/>
      <c r="H937" s="968"/>
      <c r="I937" s="904"/>
      <c r="J937" s="904"/>
      <c r="K937" s="904"/>
      <c r="L937" s="904"/>
      <c r="M937" s="904"/>
      <c r="N937" s="968"/>
      <c r="O937" s="904"/>
      <c r="P937" s="904"/>
      <c r="Q937" s="904"/>
      <c r="R937" s="904"/>
      <c r="S937" s="904"/>
      <c r="T937" s="904"/>
      <c r="U937" s="904"/>
      <c r="V937" s="968"/>
      <c r="W937" s="904"/>
      <c r="X937" s="904"/>
      <c r="Y937" s="905"/>
      <c r="Z937" s="904"/>
      <c r="AA937" s="904"/>
      <c r="AB937" s="3295"/>
      <c r="AC937" s="2418"/>
      <c r="AD937" s="509"/>
    </row>
    <row r="938" spans="1:30" s="7" customFormat="1" ht="12.75" customHeight="1" x14ac:dyDescent="0.2">
      <c r="A938" s="5866" t="s">
        <v>124</v>
      </c>
      <c r="B938" s="5896" t="s">
        <v>40</v>
      </c>
      <c r="C938" s="1486" t="s">
        <v>338</v>
      </c>
      <c r="D938" s="598" t="s">
        <v>106</v>
      </c>
      <c r="E938" s="3466">
        <v>2</v>
      </c>
      <c r="F938" s="3467">
        <v>2</v>
      </c>
      <c r="G938" s="3467">
        <v>2</v>
      </c>
      <c r="H938" s="3468">
        <v>2</v>
      </c>
      <c r="I938" s="3467">
        <v>4</v>
      </c>
      <c r="J938" s="3467">
        <v>4</v>
      </c>
      <c r="K938" s="3467">
        <v>2</v>
      </c>
      <c r="L938" s="3467">
        <v>2</v>
      </c>
      <c r="M938" s="3467">
        <v>2</v>
      </c>
      <c r="N938" s="3468">
        <v>2</v>
      </c>
      <c r="O938" s="3467">
        <v>2</v>
      </c>
      <c r="P938" s="3467">
        <v>2</v>
      </c>
      <c r="Q938" s="3467">
        <v>2</v>
      </c>
      <c r="R938" s="3467">
        <v>2</v>
      </c>
      <c r="S938" s="3467">
        <v>2</v>
      </c>
      <c r="T938" s="3467">
        <v>2</v>
      </c>
      <c r="U938" s="3467">
        <v>2</v>
      </c>
      <c r="V938" s="3468">
        <v>2</v>
      </c>
      <c r="W938" s="3467">
        <v>2</v>
      </c>
      <c r="X938" s="3467">
        <v>2</v>
      </c>
      <c r="Y938" s="3467">
        <v>2</v>
      </c>
      <c r="Z938" s="3467">
        <v>2</v>
      </c>
      <c r="AA938" s="3467">
        <v>2</v>
      </c>
      <c r="AB938" s="3469">
        <v>2</v>
      </c>
      <c r="AC938" s="1238">
        <f>SUM(E938:AB938)</f>
        <v>52</v>
      </c>
      <c r="AD938" s="509"/>
    </row>
    <row r="939" spans="1:30" s="7" customFormat="1" ht="12.75" customHeight="1" x14ac:dyDescent="0.2">
      <c r="A939" s="5867"/>
      <c r="B939" s="5894"/>
      <c r="C939" s="1487" t="s">
        <v>338</v>
      </c>
      <c r="D939" s="599" t="s">
        <v>107</v>
      </c>
      <c r="E939" s="3470">
        <v>1</v>
      </c>
      <c r="F939" s="3471">
        <v>1</v>
      </c>
      <c r="G939" s="3471">
        <v>1</v>
      </c>
      <c r="H939" s="3472">
        <v>1</v>
      </c>
      <c r="I939" s="3471">
        <v>1</v>
      </c>
      <c r="J939" s="3471">
        <v>1</v>
      </c>
      <c r="K939" s="3471">
        <v>1</v>
      </c>
      <c r="L939" s="3471">
        <v>1</v>
      </c>
      <c r="M939" s="3471">
        <v>1</v>
      </c>
      <c r="N939" s="3472">
        <v>1</v>
      </c>
      <c r="O939" s="3471">
        <v>1</v>
      </c>
      <c r="P939" s="3471">
        <v>1</v>
      </c>
      <c r="Q939" s="3471">
        <v>1</v>
      </c>
      <c r="R939" s="3471">
        <v>1</v>
      </c>
      <c r="S939" s="3471">
        <v>1</v>
      </c>
      <c r="T939" s="3471">
        <v>1</v>
      </c>
      <c r="U939" s="3471">
        <v>1</v>
      </c>
      <c r="V939" s="3472">
        <v>1</v>
      </c>
      <c r="W939" s="3471">
        <v>1</v>
      </c>
      <c r="X939" s="3471">
        <v>1</v>
      </c>
      <c r="Y939" s="3471">
        <v>1</v>
      </c>
      <c r="Z939" s="3471">
        <v>1</v>
      </c>
      <c r="AA939" s="3471">
        <v>1</v>
      </c>
      <c r="AB939" s="3473">
        <v>1</v>
      </c>
      <c r="AC939" s="880">
        <f>SUM(E939:AB939)</f>
        <v>24</v>
      </c>
      <c r="AD939" s="509"/>
    </row>
    <row r="940" spans="1:30" s="7" customFormat="1" ht="12.75" customHeight="1" x14ac:dyDescent="0.2">
      <c r="A940" s="5871"/>
      <c r="B940" s="5895"/>
      <c r="C940" s="2527" t="s">
        <v>311</v>
      </c>
      <c r="D940" s="554" t="s">
        <v>336</v>
      </c>
      <c r="E940" s="2820">
        <v>2.2360679774997898</v>
      </c>
      <c r="F940" s="2821">
        <v>2.2360679774997898</v>
      </c>
      <c r="G940" s="2821">
        <v>2.2360679774997898</v>
      </c>
      <c r="H940" s="2822">
        <v>2.2360679774997898</v>
      </c>
      <c r="I940" s="2821">
        <v>4.1231056256176606</v>
      </c>
      <c r="J940" s="2821">
        <v>4.1231056256176606</v>
      </c>
      <c r="K940" s="2821">
        <v>2.2360679774997898</v>
      </c>
      <c r="L940" s="2821">
        <v>2.2360679774997898</v>
      </c>
      <c r="M940" s="2821">
        <v>2.2360679774997898</v>
      </c>
      <c r="N940" s="2822">
        <v>2.2360679774997898</v>
      </c>
      <c r="O940" s="2821">
        <v>2.2360679774997898</v>
      </c>
      <c r="P940" s="2821">
        <v>2.2360679774997898</v>
      </c>
      <c r="Q940" s="2821">
        <v>2.2360679774997898</v>
      </c>
      <c r="R940" s="2821">
        <v>2.2360679774997898</v>
      </c>
      <c r="S940" s="2821">
        <v>2.2360679774997898</v>
      </c>
      <c r="T940" s="2821">
        <v>2.2360679774997898</v>
      </c>
      <c r="U940" s="2821">
        <v>2.2360679774997898</v>
      </c>
      <c r="V940" s="2822">
        <v>2.2360679774997898</v>
      </c>
      <c r="W940" s="2821">
        <v>2.2360679774997898</v>
      </c>
      <c r="X940" s="2821">
        <v>2.2360679774997898</v>
      </c>
      <c r="Y940" s="2821">
        <v>2.2360679774997898</v>
      </c>
      <c r="Z940" s="2821">
        <v>2.2360679774997898</v>
      </c>
      <c r="AA940" s="2821">
        <v>2.2360679774997898</v>
      </c>
      <c r="AB940" s="3258">
        <v>2.2360679774997898</v>
      </c>
      <c r="AC940" s="937"/>
      <c r="AD940" s="1492"/>
    </row>
    <row r="941" spans="1:30" s="7" customFormat="1" ht="12.75" customHeight="1" x14ac:dyDescent="0.2">
      <c r="A941" s="5871"/>
      <c r="B941" s="5895"/>
      <c r="C941" s="1487" t="s">
        <v>338</v>
      </c>
      <c r="D941" s="599" t="s">
        <v>108</v>
      </c>
      <c r="E941" s="3592">
        <v>0.2</v>
      </c>
      <c r="F941" s="3553">
        <v>0.2</v>
      </c>
      <c r="G941" s="3553">
        <v>0.2</v>
      </c>
      <c r="H941" s="3555">
        <v>0.3</v>
      </c>
      <c r="I941" s="3553">
        <v>0.4</v>
      </c>
      <c r="J941" s="3553">
        <v>0.4</v>
      </c>
      <c r="K941" s="3553">
        <v>0.3</v>
      </c>
      <c r="L941" s="3553">
        <v>0.3</v>
      </c>
      <c r="M941" s="3553">
        <v>0.3</v>
      </c>
      <c r="N941" s="3555">
        <v>0.3</v>
      </c>
      <c r="O941" s="3553">
        <v>0.2</v>
      </c>
      <c r="P941" s="3553">
        <v>0.2</v>
      </c>
      <c r="Q941" s="3553">
        <v>0.2</v>
      </c>
      <c r="R941" s="3553">
        <v>0.2</v>
      </c>
      <c r="S941" s="3553">
        <v>0.2</v>
      </c>
      <c r="T941" s="3553">
        <v>0.2</v>
      </c>
      <c r="U941" s="3553">
        <v>0.2</v>
      </c>
      <c r="V941" s="3555">
        <v>0.2</v>
      </c>
      <c r="W941" s="3553">
        <v>0.2</v>
      </c>
      <c r="X941" s="3553">
        <v>0.3</v>
      </c>
      <c r="Y941" s="3553">
        <v>0.2</v>
      </c>
      <c r="Z941" s="3553">
        <v>0.3</v>
      </c>
      <c r="AA941" s="3553">
        <v>0.3</v>
      </c>
      <c r="AB941" s="3593">
        <v>0.3</v>
      </c>
      <c r="AC941" s="937">
        <v>0</v>
      </c>
      <c r="AD941" s="509"/>
    </row>
    <row r="942" spans="1:30" s="7" customFormat="1" ht="12.75" customHeight="1" thickBot="1" x14ac:dyDescent="0.25">
      <c r="A942" s="5871"/>
      <c r="B942" s="5895"/>
      <c r="C942" s="1489" t="s">
        <v>311</v>
      </c>
      <c r="D942" s="661" t="s">
        <v>109</v>
      </c>
      <c r="E942" s="860">
        <v>0.5</v>
      </c>
      <c r="F942" s="861">
        <v>0.5</v>
      </c>
      <c r="G942" s="861">
        <v>0.5</v>
      </c>
      <c r="H942" s="958">
        <v>0.5</v>
      </c>
      <c r="I942" s="861">
        <v>0.25</v>
      </c>
      <c r="J942" s="861">
        <v>0.25</v>
      </c>
      <c r="K942" s="861">
        <v>0.5</v>
      </c>
      <c r="L942" s="861">
        <v>0.5</v>
      </c>
      <c r="M942" s="861">
        <v>0.5</v>
      </c>
      <c r="N942" s="958">
        <v>0.5</v>
      </c>
      <c r="O942" s="861">
        <v>0.5</v>
      </c>
      <c r="P942" s="861">
        <v>0.5</v>
      </c>
      <c r="Q942" s="861">
        <v>0.5</v>
      </c>
      <c r="R942" s="861">
        <v>0.5</v>
      </c>
      <c r="S942" s="861">
        <v>0.5</v>
      </c>
      <c r="T942" s="861">
        <v>0.5</v>
      </c>
      <c r="U942" s="861">
        <v>0.5</v>
      </c>
      <c r="V942" s="958">
        <v>0.5</v>
      </c>
      <c r="W942" s="861">
        <v>0.5</v>
      </c>
      <c r="X942" s="861">
        <v>0.5</v>
      </c>
      <c r="Y942" s="867">
        <v>0.5</v>
      </c>
      <c r="Z942" s="861">
        <v>0.5</v>
      </c>
      <c r="AA942" s="861">
        <v>0.5</v>
      </c>
      <c r="AB942" s="862">
        <v>0.5</v>
      </c>
      <c r="AC942" s="881">
        <f t="shared" ref="AC942" si="207">AC939/AC938</f>
        <v>0.46153846153846156</v>
      </c>
      <c r="AD942" s="509"/>
    </row>
    <row r="943" spans="1:30" s="7" customFormat="1" ht="12.75" customHeight="1" x14ac:dyDescent="0.2">
      <c r="A943" s="5866" t="s">
        <v>126</v>
      </c>
      <c r="B943" s="5887" t="s">
        <v>158</v>
      </c>
      <c r="C943" s="1486"/>
      <c r="D943" s="569" t="s">
        <v>106</v>
      </c>
      <c r="E943" s="921"/>
      <c r="F943" s="922"/>
      <c r="G943" s="922"/>
      <c r="H943" s="973"/>
      <c r="I943" s="922"/>
      <c r="J943" s="922"/>
      <c r="K943" s="922"/>
      <c r="L943" s="922"/>
      <c r="M943" s="922"/>
      <c r="N943" s="973"/>
      <c r="O943" s="922"/>
      <c r="P943" s="922"/>
      <c r="Q943" s="922"/>
      <c r="R943" s="922"/>
      <c r="S943" s="922"/>
      <c r="T943" s="922"/>
      <c r="U943" s="922"/>
      <c r="V943" s="973"/>
      <c r="W943" s="922"/>
      <c r="X943" s="922"/>
      <c r="Y943" s="922"/>
      <c r="Z943" s="922"/>
      <c r="AA943" s="922"/>
      <c r="AB943" s="1624"/>
      <c r="AC943" s="3274"/>
      <c r="AD943" s="509"/>
    </row>
    <row r="944" spans="1:30" s="7" customFormat="1" ht="12.75" customHeight="1" x14ac:dyDescent="0.2">
      <c r="A944" s="5867"/>
      <c r="B944" s="5888"/>
      <c r="C944" s="1487"/>
      <c r="D944" s="588" t="s">
        <v>107</v>
      </c>
      <c r="E944" s="923"/>
      <c r="F944" s="924"/>
      <c r="G944" s="924"/>
      <c r="H944" s="974"/>
      <c r="I944" s="924"/>
      <c r="J944" s="924"/>
      <c r="K944" s="924"/>
      <c r="L944" s="924"/>
      <c r="M944" s="924"/>
      <c r="N944" s="974"/>
      <c r="O944" s="924"/>
      <c r="P944" s="924"/>
      <c r="Q944" s="924"/>
      <c r="R944" s="924"/>
      <c r="S944" s="924"/>
      <c r="T944" s="924"/>
      <c r="U944" s="924"/>
      <c r="V944" s="974"/>
      <c r="W944" s="924"/>
      <c r="X944" s="924"/>
      <c r="Y944" s="924"/>
      <c r="Z944" s="924"/>
      <c r="AA944" s="924"/>
      <c r="AB944" s="2190"/>
      <c r="AC944" s="3275"/>
      <c r="AD944" s="509"/>
    </row>
    <row r="945" spans="1:30" s="7" customFormat="1" ht="12.75" customHeight="1" thickBot="1" x14ac:dyDescent="0.25">
      <c r="A945" s="5871"/>
      <c r="B945" s="5889"/>
      <c r="C945" s="1482"/>
      <c r="D945" s="590" t="s">
        <v>109</v>
      </c>
      <c r="E945" s="903"/>
      <c r="F945" s="904"/>
      <c r="G945" s="904"/>
      <c r="H945" s="968"/>
      <c r="I945" s="904"/>
      <c r="J945" s="904"/>
      <c r="K945" s="904"/>
      <c r="L945" s="904"/>
      <c r="M945" s="904"/>
      <c r="N945" s="968"/>
      <c r="O945" s="904"/>
      <c r="P945" s="904"/>
      <c r="Q945" s="904"/>
      <c r="R945" s="904"/>
      <c r="S945" s="904"/>
      <c r="T945" s="904"/>
      <c r="U945" s="904"/>
      <c r="V945" s="968"/>
      <c r="W945" s="904"/>
      <c r="X945" s="904"/>
      <c r="Y945" s="905"/>
      <c r="Z945" s="904"/>
      <c r="AA945" s="904"/>
      <c r="AB945" s="906"/>
      <c r="AC945" s="2418"/>
      <c r="AD945" s="509"/>
    </row>
    <row r="946" spans="1:30" s="7" customFormat="1" ht="12.75" customHeight="1" x14ac:dyDescent="0.2">
      <c r="A946" s="5866" t="s">
        <v>122</v>
      </c>
      <c r="B946" s="5887" t="s">
        <v>158</v>
      </c>
      <c r="C946" s="1486"/>
      <c r="D946" s="569" t="s">
        <v>106</v>
      </c>
      <c r="E946" s="925"/>
      <c r="F946" s="926"/>
      <c r="G946" s="926"/>
      <c r="H946" s="975"/>
      <c r="I946" s="926"/>
      <c r="J946" s="926"/>
      <c r="K946" s="926"/>
      <c r="L946" s="926"/>
      <c r="M946" s="926"/>
      <c r="N946" s="975"/>
      <c r="O946" s="926"/>
      <c r="P946" s="926"/>
      <c r="Q946" s="926"/>
      <c r="R946" s="926"/>
      <c r="S946" s="926"/>
      <c r="T946" s="926"/>
      <c r="U946" s="926"/>
      <c r="V946" s="975"/>
      <c r="W946" s="926"/>
      <c r="X946" s="926"/>
      <c r="Y946" s="926"/>
      <c r="Z946" s="926"/>
      <c r="AA946" s="926"/>
      <c r="AB946" s="1621"/>
      <c r="AC946" s="3274"/>
      <c r="AD946" s="509"/>
    </row>
    <row r="947" spans="1:30" s="7" customFormat="1" ht="12.75" customHeight="1" x14ac:dyDescent="0.2">
      <c r="A947" s="5867"/>
      <c r="B947" s="5888"/>
      <c r="C947" s="1487"/>
      <c r="D947" s="588" t="s">
        <v>107</v>
      </c>
      <c r="E947" s="923"/>
      <c r="F947" s="924"/>
      <c r="G947" s="924"/>
      <c r="H947" s="974"/>
      <c r="I947" s="924"/>
      <c r="J947" s="924"/>
      <c r="K947" s="924"/>
      <c r="L947" s="924"/>
      <c r="M947" s="924"/>
      <c r="N947" s="974"/>
      <c r="O947" s="924"/>
      <c r="P947" s="924"/>
      <c r="Q947" s="924"/>
      <c r="R947" s="924"/>
      <c r="S947" s="924"/>
      <c r="T947" s="924"/>
      <c r="U947" s="924"/>
      <c r="V947" s="974"/>
      <c r="W947" s="924"/>
      <c r="X947" s="924"/>
      <c r="Y947" s="924"/>
      <c r="Z947" s="924"/>
      <c r="AA947" s="924"/>
      <c r="AB947" s="2190"/>
      <c r="AC947" s="3275"/>
      <c r="AD947" s="509"/>
    </row>
    <row r="948" spans="1:30" s="7" customFormat="1" ht="12.75" customHeight="1" thickBot="1" x14ac:dyDescent="0.25">
      <c r="A948" s="5871"/>
      <c r="B948" s="5889"/>
      <c r="C948" s="1482"/>
      <c r="D948" s="590" t="s">
        <v>109</v>
      </c>
      <c r="E948" s="903"/>
      <c r="F948" s="904"/>
      <c r="G948" s="904"/>
      <c r="H948" s="968"/>
      <c r="I948" s="904"/>
      <c r="J948" s="904"/>
      <c r="K948" s="904"/>
      <c r="L948" s="904"/>
      <c r="M948" s="904"/>
      <c r="N948" s="968"/>
      <c r="O948" s="904"/>
      <c r="P948" s="904"/>
      <c r="Q948" s="904"/>
      <c r="R948" s="904"/>
      <c r="S948" s="904"/>
      <c r="T948" s="904"/>
      <c r="U948" s="904"/>
      <c r="V948" s="968"/>
      <c r="W948" s="904"/>
      <c r="X948" s="904"/>
      <c r="Y948" s="905"/>
      <c r="Z948" s="904"/>
      <c r="AA948" s="904"/>
      <c r="AB948" s="906"/>
      <c r="AC948" s="2418"/>
      <c r="AD948" s="509"/>
    </row>
    <row r="949" spans="1:30" s="7" customFormat="1" ht="12.75" customHeight="1" x14ac:dyDescent="0.2">
      <c r="A949" s="5866" t="s">
        <v>123</v>
      </c>
      <c r="B949" s="5887" t="s">
        <v>158</v>
      </c>
      <c r="C949" s="1486"/>
      <c r="D949" s="569" t="s">
        <v>106</v>
      </c>
      <c r="E949" s="925"/>
      <c r="F949" s="926"/>
      <c r="G949" s="926"/>
      <c r="H949" s="975"/>
      <c r="I949" s="926"/>
      <c r="J949" s="926"/>
      <c r="K949" s="926"/>
      <c r="L949" s="926"/>
      <c r="M949" s="926"/>
      <c r="N949" s="975"/>
      <c r="O949" s="926"/>
      <c r="P949" s="926"/>
      <c r="Q949" s="926"/>
      <c r="R949" s="926"/>
      <c r="S949" s="926"/>
      <c r="T949" s="926"/>
      <c r="U949" s="926"/>
      <c r="V949" s="975"/>
      <c r="W949" s="926"/>
      <c r="X949" s="926"/>
      <c r="Y949" s="926"/>
      <c r="Z949" s="926"/>
      <c r="AA949" s="926"/>
      <c r="AB949" s="1621"/>
      <c r="AC949" s="3274"/>
      <c r="AD949" s="509"/>
    </row>
    <row r="950" spans="1:30" s="7" customFormat="1" ht="12.75" customHeight="1" x14ac:dyDescent="0.2">
      <c r="A950" s="5867"/>
      <c r="B950" s="5888"/>
      <c r="C950" s="1487"/>
      <c r="D950" s="588" t="s">
        <v>107</v>
      </c>
      <c r="E950" s="923"/>
      <c r="F950" s="924"/>
      <c r="G950" s="924"/>
      <c r="H950" s="974"/>
      <c r="I950" s="924"/>
      <c r="J950" s="924"/>
      <c r="K950" s="924"/>
      <c r="L950" s="924"/>
      <c r="M950" s="924"/>
      <c r="N950" s="974"/>
      <c r="O950" s="924"/>
      <c r="P950" s="924"/>
      <c r="Q950" s="924"/>
      <c r="R950" s="924"/>
      <c r="S950" s="924"/>
      <c r="T950" s="924"/>
      <c r="U950" s="924"/>
      <c r="V950" s="974"/>
      <c r="W950" s="924"/>
      <c r="X950" s="924"/>
      <c r="Y950" s="924"/>
      <c r="Z950" s="924"/>
      <c r="AA950" s="924"/>
      <c r="AB950" s="2190"/>
      <c r="AC950" s="3275"/>
      <c r="AD950" s="509"/>
    </row>
    <row r="951" spans="1:30" s="7" customFormat="1" ht="12.75" customHeight="1" thickBot="1" x14ac:dyDescent="0.25">
      <c r="A951" s="5871"/>
      <c r="B951" s="5889"/>
      <c r="C951" s="1482"/>
      <c r="D951" s="590" t="s">
        <v>109</v>
      </c>
      <c r="E951" s="903"/>
      <c r="F951" s="904"/>
      <c r="G951" s="904"/>
      <c r="H951" s="968"/>
      <c r="I951" s="904"/>
      <c r="J951" s="904"/>
      <c r="K951" s="904"/>
      <c r="L951" s="904"/>
      <c r="M951" s="904"/>
      <c r="N951" s="968"/>
      <c r="O951" s="904"/>
      <c r="P951" s="904"/>
      <c r="Q951" s="904"/>
      <c r="R951" s="904"/>
      <c r="S951" s="904"/>
      <c r="T951" s="904"/>
      <c r="U951" s="904"/>
      <c r="V951" s="968"/>
      <c r="W951" s="904"/>
      <c r="X951" s="904"/>
      <c r="Y951" s="905"/>
      <c r="Z951" s="904"/>
      <c r="AA951" s="904"/>
      <c r="AB951" s="906"/>
      <c r="AC951" s="2418"/>
      <c r="AD951" s="509"/>
    </row>
    <row r="952" spans="1:30" s="7" customFormat="1" ht="12.75" customHeight="1" x14ac:dyDescent="0.2">
      <c r="A952" s="5866" t="s">
        <v>116</v>
      </c>
      <c r="B952" s="5893" t="s">
        <v>610</v>
      </c>
      <c r="C952" s="1486"/>
      <c r="D952" s="598" t="s">
        <v>106</v>
      </c>
      <c r="E952" s="3286"/>
      <c r="F952" s="3287"/>
      <c r="G952" s="3287"/>
      <c r="H952" s="3288"/>
      <c r="I952" s="3287"/>
      <c r="J952" s="3287"/>
      <c r="K952" s="3287"/>
      <c r="L952" s="3287"/>
      <c r="M952" s="3287"/>
      <c r="N952" s="3288"/>
      <c r="O952" s="3287"/>
      <c r="P952" s="3287"/>
      <c r="Q952" s="3287"/>
      <c r="R952" s="3287"/>
      <c r="S952" s="3287"/>
      <c r="T952" s="3287"/>
      <c r="U952" s="3287"/>
      <c r="V952" s="3288"/>
      <c r="W952" s="3287"/>
      <c r="X952" s="3287"/>
      <c r="Y952" s="3287"/>
      <c r="Z952" s="3287"/>
      <c r="AA952" s="3287"/>
      <c r="AB952" s="3289"/>
      <c r="AC952" s="1238"/>
      <c r="AD952" s="509"/>
    </row>
    <row r="953" spans="1:30" s="7" customFormat="1" ht="12.75" customHeight="1" x14ac:dyDescent="0.2">
      <c r="A953" s="5867"/>
      <c r="B953" s="5894"/>
      <c r="C953" s="1487"/>
      <c r="D953" s="599" t="s">
        <v>107</v>
      </c>
      <c r="E953" s="3291"/>
      <c r="F953" s="412"/>
      <c r="G953" s="412"/>
      <c r="H953" s="963"/>
      <c r="I953" s="412"/>
      <c r="J953" s="412"/>
      <c r="K953" s="412"/>
      <c r="L953" s="412"/>
      <c r="M953" s="412"/>
      <c r="N953" s="963"/>
      <c r="O953" s="412"/>
      <c r="P953" s="412"/>
      <c r="Q953" s="412"/>
      <c r="R953" s="412"/>
      <c r="S953" s="412"/>
      <c r="T953" s="412"/>
      <c r="U953" s="412"/>
      <c r="V953" s="963"/>
      <c r="W953" s="412"/>
      <c r="X953" s="412"/>
      <c r="Y953" s="412"/>
      <c r="Z953" s="412"/>
      <c r="AA953" s="412"/>
      <c r="AB953" s="3292"/>
      <c r="AC953" s="880"/>
      <c r="AD953" s="509"/>
    </row>
    <row r="954" spans="1:30" s="7" customFormat="1" ht="12.75" customHeight="1" x14ac:dyDescent="0.2">
      <c r="A954" s="5871"/>
      <c r="B954" s="5895"/>
      <c r="C954" s="1487"/>
      <c r="D954" s="599" t="s">
        <v>108</v>
      </c>
      <c r="E954" s="2249"/>
      <c r="F954" s="2246"/>
      <c r="G954" s="2246"/>
      <c r="H954" s="2247"/>
      <c r="I954" s="2246"/>
      <c r="J954" s="2246"/>
      <c r="K954" s="2246"/>
      <c r="L954" s="2246"/>
      <c r="M954" s="2246"/>
      <c r="N954" s="2247"/>
      <c r="O954" s="2246"/>
      <c r="P954" s="2246"/>
      <c r="Q954" s="2246"/>
      <c r="R954" s="2246"/>
      <c r="S954" s="2246"/>
      <c r="T954" s="2246"/>
      <c r="U954" s="2246"/>
      <c r="V954" s="2247"/>
      <c r="W954" s="2246"/>
      <c r="X954" s="2246"/>
      <c r="Y954" s="2246"/>
      <c r="Z954" s="2246"/>
      <c r="AA954" s="2246"/>
      <c r="AB954" s="2250"/>
      <c r="AC954" s="937"/>
      <c r="AD954" s="509"/>
    </row>
    <row r="955" spans="1:30" s="33" customFormat="1" ht="12.75" customHeight="1" thickBot="1" x14ac:dyDescent="0.25">
      <c r="A955" s="5871"/>
      <c r="B955" s="5895"/>
      <c r="C955" s="1489"/>
      <c r="D955" s="686" t="s">
        <v>109</v>
      </c>
      <c r="E955" s="3296"/>
      <c r="F955" s="3297"/>
      <c r="G955" s="3297"/>
      <c r="H955" s="3298"/>
      <c r="I955" s="3297"/>
      <c r="J955" s="3297"/>
      <c r="K955" s="3297"/>
      <c r="L955" s="3297"/>
      <c r="M955" s="3297"/>
      <c r="N955" s="3298"/>
      <c r="O955" s="3297"/>
      <c r="P955" s="3297"/>
      <c r="Q955" s="3297"/>
      <c r="R955" s="3297"/>
      <c r="S955" s="3297"/>
      <c r="T955" s="3297"/>
      <c r="U955" s="3297"/>
      <c r="V955" s="3298"/>
      <c r="W955" s="3297"/>
      <c r="X955" s="3297"/>
      <c r="Y955" s="3297"/>
      <c r="Z955" s="3297"/>
      <c r="AA955" s="3297"/>
      <c r="AB955" s="3299"/>
      <c r="AC955" s="863"/>
      <c r="AD955" s="537"/>
    </row>
    <row r="956" spans="1:30" s="7" customFormat="1" ht="12.75" customHeight="1" x14ac:dyDescent="0.2">
      <c r="A956" s="5866" t="s">
        <v>145</v>
      </c>
      <c r="B956" s="5896" t="s">
        <v>39</v>
      </c>
      <c r="C956" s="1486" t="s">
        <v>338</v>
      </c>
      <c r="D956" s="598" t="s">
        <v>106</v>
      </c>
      <c r="E956" s="3448">
        <v>51</v>
      </c>
      <c r="F956" s="3449">
        <v>53</v>
      </c>
      <c r="G956" s="3449">
        <v>53</v>
      </c>
      <c r="H956" s="3450">
        <v>52</v>
      </c>
      <c r="I956" s="3449">
        <v>52</v>
      </c>
      <c r="J956" s="3449">
        <v>52</v>
      </c>
      <c r="K956" s="3449">
        <v>52</v>
      </c>
      <c r="L956" s="3449">
        <v>50</v>
      </c>
      <c r="M956" s="3449">
        <v>52</v>
      </c>
      <c r="N956" s="3450">
        <v>57</v>
      </c>
      <c r="O956" s="3449">
        <v>55</v>
      </c>
      <c r="P956" s="3449">
        <v>53</v>
      </c>
      <c r="Q956" s="3449">
        <v>55</v>
      </c>
      <c r="R956" s="3449">
        <v>55</v>
      </c>
      <c r="S956" s="3449">
        <v>54</v>
      </c>
      <c r="T956" s="3449">
        <v>53</v>
      </c>
      <c r="U956" s="3449">
        <v>38</v>
      </c>
      <c r="V956" s="3450">
        <v>55</v>
      </c>
      <c r="W956" s="3449">
        <v>54</v>
      </c>
      <c r="X956" s="3449">
        <v>54</v>
      </c>
      <c r="Y956" s="3451">
        <v>52</v>
      </c>
      <c r="Z956" s="3449">
        <v>50</v>
      </c>
      <c r="AA956" s="3449">
        <v>53</v>
      </c>
      <c r="AB956" s="3452">
        <v>52</v>
      </c>
      <c r="AC956" s="1238">
        <f>SUM(E956:AB956)</f>
        <v>1257</v>
      </c>
      <c r="AD956" s="509"/>
    </row>
    <row r="957" spans="1:30" s="7" customFormat="1" ht="12.75" customHeight="1" x14ac:dyDescent="0.2">
      <c r="A957" s="5867"/>
      <c r="B957" s="5894"/>
      <c r="C957" s="1487" t="s">
        <v>338</v>
      </c>
      <c r="D957" s="599" t="s">
        <v>107</v>
      </c>
      <c r="E957" s="3453">
        <v>13</v>
      </c>
      <c r="F957" s="3454">
        <v>13</v>
      </c>
      <c r="G957" s="3454">
        <v>13</v>
      </c>
      <c r="H957" s="3455">
        <v>13</v>
      </c>
      <c r="I957" s="3454">
        <v>13</v>
      </c>
      <c r="J957" s="3454">
        <v>13</v>
      </c>
      <c r="K957" s="3454">
        <v>12</v>
      </c>
      <c r="L957" s="3454">
        <v>12</v>
      </c>
      <c r="M957" s="3454">
        <v>12</v>
      </c>
      <c r="N957" s="3455">
        <v>17</v>
      </c>
      <c r="O957" s="3454">
        <v>12</v>
      </c>
      <c r="P957" s="3454">
        <v>12</v>
      </c>
      <c r="Q957" s="3454">
        <v>12</v>
      </c>
      <c r="R957" s="3454">
        <v>12</v>
      </c>
      <c r="S957" s="3454">
        <v>12</v>
      </c>
      <c r="T957" s="3454">
        <v>12</v>
      </c>
      <c r="U957" s="3454">
        <v>12</v>
      </c>
      <c r="V957" s="3455">
        <v>12</v>
      </c>
      <c r="W957" s="3454">
        <v>12</v>
      </c>
      <c r="X957" s="3454">
        <v>12</v>
      </c>
      <c r="Y957" s="3456">
        <v>12</v>
      </c>
      <c r="Z957" s="3454">
        <v>12</v>
      </c>
      <c r="AA957" s="3454">
        <v>12</v>
      </c>
      <c r="AB957" s="3457">
        <v>12</v>
      </c>
      <c r="AC957" s="880">
        <f>SUM(E957:AB957)</f>
        <v>299</v>
      </c>
      <c r="AD957" s="509"/>
    </row>
    <row r="958" spans="1:30" s="7" customFormat="1" ht="12.75" customHeight="1" x14ac:dyDescent="0.2">
      <c r="A958" s="5871"/>
      <c r="B958" s="5895"/>
      <c r="C958" s="2527" t="s">
        <v>311</v>
      </c>
      <c r="D958" s="554" t="s">
        <v>336</v>
      </c>
      <c r="E958" s="2820">
        <v>52.630789467763066</v>
      </c>
      <c r="F958" s="2821">
        <v>54.571054598569013</v>
      </c>
      <c r="G958" s="2821">
        <v>54.571054598569013</v>
      </c>
      <c r="H958" s="2822">
        <v>53.600373133029585</v>
      </c>
      <c r="I958" s="2821">
        <v>53.600373133029585</v>
      </c>
      <c r="J958" s="2821">
        <v>53.600373133029585</v>
      </c>
      <c r="K958" s="2821">
        <v>53.366656256505337</v>
      </c>
      <c r="L958" s="2821">
        <v>51.419840528729765</v>
      </c>
      <c r="M958" s="2821">
        <v>53.366656256505337</v>
      </c>
      <c r="N958" s="2822">
        <v>59.481089431852205</v>
      </c>
      <c r="O958" s="2821">
        <v>56.293871780150276</v>
      </c>
      <c r="P958" s="2821">
        <v>54.341512676774101</v>
      </c>
      <c r="Q958" s="2821">
        <v>56.293871780150276</v>
      </c>
      <c r="R958" s="2821">
        <v>56.293871780150276</v>
      </c>
      <c r="S958" s="2821">
        <v>55.317266743757322</v>
      </c>
      <c r="T958" s="2821">
        <v>54.341512676774101</v>
      </c>
      <c r="U958" s="2821">
        <v>39.849717690342551</v>
      </c>
      <c r="V958" s="2822">
        <v>56.293871780150276</v>
      </c>
      <c r="W958" s="2821">
        <v>55.317266743757322</v>
      </c>
      <c r="X958" s="2821">
        <v>55.317266743757322</v>
      </c>
      <c r="Y958" s="2821">
        <v>53.366656256505337</v>
      </c>
      <c r="Z958" s="2821">
        <v>51.419840528729765</v>
      </c>
      <c r="AA958" s="2821">
        <v>54.341512676774101</v>
      </c>
      <c r="AB958" s="3258">
        <v>53.366656256505337</v>
      </c>
      <c r="AC958" s="937"/>
      <c r="AD958" s="1492"/>
    </row>
    <row r="959" spans="1:30" s="7" customFormat="1" ht="15.75" customHeight="1" x14ac:dyDescent="0.2">
      <c r="A959" s="5871"/>
      <c r="B959" s="5895"/>
      <c r="C959" s="1487" t="s">
        <v>338</v>
      </c>
      <c r="D959" s="599" t="s">
        <v>108</v>
      </c>
      <c r="E959" s="3544">
        <v>4.9000000000000004</v>
      </c>
      <c r="F959" s="3545">
        <v>4.9000000000000004</v>
      </c>
      <c r="G959" s="3545">
        <v>4.9000000000000004</v>
      </c>
      <c r="H959" s="3547">
        <v>5</v>
      </c>
      <c r="I959" s="3545">
        <v>5</v>
      </c>
      <c r="J959" s="3545">
        <v>5</v>
      </c>
      <c r="K959" s="3545">
        <v>5</v>
      </c>
      <c r="L959" s="3545">
        <v>4.9000000000000004</v>
      </c>
      <c r="M959" s="3545">
        <v>5</v>
      </c>
      <c r="N959" s="3547">
        <v>5.5</v>
      </c>
      <c r="O959" s="3545">
        <v>5.0999999999999996</v>
      </c>
      <c r="P959" s="3545">
        <v>5.3</v>
      </c>
      <c r="Q959" s="3545">
        <v>5.0999999999999996</v>
      </c>
      <c r="R959" s="3545">
        <v>5.0999999999999996</v>
      </c>
      <c r="S959" s="3545">
        <v>5.2</v>
      </c>
      <c r="T959" s="3545">
        <v>4.9000000000000004</v>
      </c>
      <c r="U959" s="3545">
        <v>3.5</v>
      </c>
      <c r="V959" s="3547">
        <v>5.3</v>
      </c>
      <c r="W959" s="3545">
        <v>5</v>
      </c>
      <c r="X959" s="3545">
        <v>5</v>
      </c>
      <c r="Y959" s="3545">
        <v>5.0999999999999996</v>
      </c>
      <c r="Z959" s="3545">
        <v>4.8</v>
      </c>
      <c r="AA959" s="3545">
        <v>5.2</v>
      </c>
      <c r="AB959" s="3569">
        <v>5</v>
      </c>
      <c r="AC959" s="937"/>
      <c r="AD959" s="509"/>
    </row>
    <row r="960" spans="1:30" s="7" customFormat="1" ht="13.5" customHeight="1" thickBot="1" x14ac:dyDescent="0.25">
      <c r="A960" s="5871"/>
      <c r="B960" s="5895"/>
      <c r="C960" s="1489" t="s">
        <v>311</v>
      </c>
      <c r="D960" s="661" t="s">
        <v>109</v>
      </c>
      <c r="E960" s="876">
        <v>0.25490196078431371</v>
      </c>
      <c r="F960" s="877">
        <v>0.24528301886792453</v>
      </c>
      <c r="G960" s="877">
        <v>0.24528301886792453</v>
      </c>
      <c r="H960" s="961">
        <v>0.25</v>
      </c>
      <c r="I960" s="877">
        <v>0.25</v>
      </c>
      <c r="J960" s="877">
        <v>0.25</v>
      </c>
      <c r="K960" s="877">
        <v>0.23076923076923078</v>
      </c>
      <c r="L960" s="877">
        <v>0.24</v>
      </c>
      <c r="M960" s="877">
        <v>0.23076923076923078</v>
      </c>
      <c r="N960" s="961">
        <v>0.2982456140350877</v>
      </c>
      <c r="O960" s="877">
        <v>0.21818181818181817</v>
      </c>
      <c r="P960" s="877">
        <v>0.22641509433962265</v>
      </c>
      <c r="Q960" s="877">
        <v>0.21818181818181817</v>
      </c>
      <c r="R960" s="877">
        <v>0.21818181818181817</v>
      </c>
      <c r="S960" s="877">
        <v>0.22222222222222221</v>
      </c>
      <c r="T960" s="877">
        <v>0.22641509433962265</v>
      </c>
      <c r="U960" s="877">
        <v>0.31578947368421051</v>
      </c>
      <c r="V960" s="961">
        <v>0.21818181818181817</v>
      </c>
      <c r="W960" s="877">
        <v>0.22222222222222221</v>
      </c>
      <c r="X960" s="877">
        <v>0.22222222222222221</v>
      </c>
      <c r="Y960" s="878">
        <v>0.23076923076923078</v>
      </c>
      <c r="Z960" s="877">
        <v>0.24</v>
      </c>
      <c r="AA960" s="877">
        <v>0.22641509433962265</v>
      </c>
      <c r="AB960" s="938">
        <v>0.23076923076923078</v>
      </c>
      <c r="AC960" s="863">
        <f t="shared" ref="AC960" si="208">AC957/AC956</f>
        <v>0.23786793953858393</v>
      </c>
      <c r="AD960" s="509"/>
    </row>
    <row r="961" spans="1:70" s="7" customFormat="1" ht="12.75" customHeight="1" x14ac:dyDescent="0.2">
      <c r="A961" s="5890" t="s">
        <v>146</v>
      </c>
      <c r="B961" s="5897" t="s">
        <v>15</v>
      </c>
      <c r="C961" s="1486" t="s">
        <v>338</v>
      </c>
      <c r="D961" s="598" t="s">
        <v>106</v>
      </c>
      <c r="E961" s="3448">
        <v>27</v>
      </c>
      <c r="F961" s="3449">
        <v>28</v>
      </c>
      <c r="G961" s="3449">
        <v>28</v>
      </c>
      <c r="H961" s="3450">
        <v>28</v>
      </c>
      <c r="I961" s="3449">
        <v>28</v>
      </c>
      <c r="J961" s="3449">
        <v>28</v>
      </c>
      <c r="K961" s="3449">
        <v>27</v>
      </c>
      <c r="L961" s="3449">
        <v>27</v>
      </c>
      <c r="M961" s="3449">
        <v>-74</v>
      </c>
      <c r="N961" s="3450">
        <v>29</v>
      </c>
      <c r="O961" s="3449">
        <v>29</v>
      </c>
      <c r="P961" s="3449">
        <v>29</v>
      </c>
      <c r="Q961" s="3449">
        <v>27</v>
      </c>
      <c r="R961" s="3449">
        <v>27</v>
      </c>
      <c r="S961" s="3449">
        <v>27</v>
      </c>
      <c r="T961" s="3449">
        <v>589</v>
      </c>
      <c r="U961" s="3449">
        <v>27</v>
      </c>
      <c r="V961" s="3450">
        <v>27</v>
      </c>
      <c r="W961" s="3449">
        <v>27</v>
      </c>
      <c r="X961" s="3449">
        <v>27</v>
      </c>
      <c r="Y961" s="3451">
        <v>27</v>
      </c>
      <c r="Z961" s="3449">
        <v>27</v>
      </c>
      <c r="AA961" s="3449">
        <v>27</v>
      </c>
      <c r="AB961" s="3452">
        <v>27</v>
      </c>
      <c r="AC961" s="1238">
        <f>SUM(E961:AB961)</f>
        <v>1120</v>
      </c>
      <c r="AD961" s="509"/>
    </row>
    <row r="962" spans="1:70" s="7" customFormat="1" ht="12.75" customHeight="1" x14ac:dyDescent="0.2">
      <c r="A962" s="5891"/>
      <c r="B962" s="5898"/>
      <c r="C962" s="1487" t="s">
        <v>338</v>
      </c>
      <c r="D962" s="599" t="s">
        <v>107</v>
      </c>
      <c r="E962" s="3453">
        <v>38</v>
      </c>
      <c r="F962" s="3454">
        <v>38</v>
      </c>
      <c r="G962" s="3454">
        <v>38</v>
      </c>
      <c r="H962" s="3455">
        <v>38</v>
      </c>
      <c r="I962" s="3454">
        <v>38</v>
      </c>
      <c r="J962" s="3454">
        <v>38</v>
      </c>
      <c r="K962" s="3454">
        <v>37</v>
      </c>
      <c r="L962" s="3454">
        <v>37</v>
      </c>
      <c r="M962" s="3454">
        <v>160</v>
      </c>
      <c r="N962" s="3455">
        <v>37</v>
      </c>
      <c r="O962" s="3454">
        <v>37</v>
      </c>
      <c r="P962" s="3454">
        <v>37</v>
      </c>
      <c r="Q962" s="3454">
        <v>36</v>
      </c>
      <c r="R962" s="3454">
        <v>36</v>
      </c>
      <c r="S962" s="3454">
        <v>36</v>
      </c>
      <c r="T962" s="3454">
        <v>324</v>
      </c>
      <c r="U962" s="3454">
        <v>36</v>
      </c>
      <c r="V962" s="3455">
        <v>36</v>
      </c>
      <c r="W962" s="3454">
        <v>36</v>
      </c>
      <c r="X962" s="3454">
        <v>36</v>
      </c>
      <c r="Y962" s="3456">
        <v>36</v>
      </c>
      <c r="Z962" s="3454">
        <v>37</v>
      </c>
      <c r="AA962" s="3454">
        <v>36</v>
      </c>
      <c r="AB962" s="3457">
        <v>37</v>
      </c>
      <c r="AC962" s="880">
        <f>SUM(E962:AB962)</f>
        <v>1295</v>
      </c>
      <c r="AD962" s="509"/>
    </row>
    <row r="963" spans="1:70" s="7" customFormat="1" ht="12.75" customHeight="1" x14ac:dyDescent="0.2">
      <c r="A963" s="5892"/>
      <c r="B963" s="5899"/>
      <c r="C963" s="2527" t="s">
        <v>311</v>
      </c>
      <c r="D963" s="554" t="s">
        <v>336</v>
      </c>
      <c r="E963" s="2820">
        <v>46.61544808322666</v>
      </c>
      <c r="F963" s="2821">
        <v>47.201694884823787</v>
      </c>
      <c r="G963" s="2821">
        <v>47.201694884823787</v>
      </c>
      <c r="H963" s="2822">
        <v>47.201694884823787</v>
      </c>
      <c r="I963" s="2821">
        <v>47.201694884823787</v>
      </c>
      <c r="J963" s="2821">
        <v>47.201694884823787</v>
      </c>
      <c r="K963" s="2821">
        <v>45.803929962395145</v>
      </c>
      <c r="L963" s="2821">
        <v>45.803929962395145</v>
      </c>
      <c r="M963" s="2821">
        <v>176.28386199536246</v>
      </c>
      <c r="N963" s="2822">
        <v>47.010637094172637</v>
      </c>
      <c r="O963" s="2821">
        <v>47.010637094172637</v>
      </c>
      <c r="P963" s="2821">
        <v>47.010637094172637</v>
      </c>
      <c r="Q963" s="2821">
        <v>45</v>
      </c>
      <c r="R963" s="2821">
        <v>45</v>
      </c>
      <c r="S963" s="2821">
        <v>45</v>
      </c>
      <c r="T963" s="2821">
        <v>672.23284656434339</v>
      </c>
      <c r="U963" s="2821">
        <v>45</v>
      </c>
      <c r="V963" s="2822">
        <v>45</v>
      </c>
      <c r="W963" s="2821">
        <v>45</v>
      </c>
      <c r="X963" s="2821">
        <v>45</v>
      </c>
      <c r="Y963" s="2821">
        <v>45</v>
      </c>
      <c r="Z963" s="2821">
        <v>45.803929962395145</v>
      </c>
      <c r="AA963" s="2821">
        <v>45</v>
      </c>
      <c r="AB963" s="3258">
        <v>45.803929962395145</v>
      </c>
      <c r="AC963" s="937"/>
      <c r="AD963" s="509"/>
    </row>
    <row r="964" spans="1:70" s="7" customFormat="1" ht="12.75" customHeight="1" x14ac:dyDescent="0.2">
      <c r="A964" s="5892"/>
      <c r="B964" s="5899"/>
      <c r="C964" s="1487" t="s">
        <v>338</v>
      </c>
      <c r="D964" s="599" t="s">
        <v>108</v>
      </c>
      <c r="E964" s="3544">
        <v>4.4000000000000004</v>
      </c>
      <c r="F964" s="3545">
        <v>4.4000000000000004</v>
      </c>
      <c r="G964" s="3545">
        <v>4.4000000000000004</v>
      </c>
      <c r="H964" s="3547">
        <v>4.4000000000000004</v>
      </c>
      <c r="I964" s="3545">
        <v>4.4000000000000004</v>
      </c>
      <c r="J964" s="3545">
        <v>4.4000000000000004</v>
      </c>
      <c r="K964" s="3545">
        <v>4.3</v>
      </c>
      <c r="L964" s="3545">
        <v>4.3</v>
      </c>
      <c r="M964" s="3545">
        <v>28.4</v>
      </c>
      <c r="N964" s="3547">
        <v>4.4000000000000004</v>
      </c>
      <c r="O964" s="3545">
        <v>4.4000000000000004</v>
      </c>
      <c r="P964" s="3545">
        <v>4.4000000000000004</v>
      </c>
      <c r="Q964" s="3545">
        <v>4.3</v>
      </c>
      <c r="R964" s="3545">
        <v>4.2</v>
      </c>
      <c r="S964" s="3545">
        <v>4.2</v>
      </c>
      <c r="T964" s="3545">
        <v>65.099999999999994</v>
      </c>
      <c r="U964" s="3545">
        <v>4.2</v>
      </c>
      <c r="V964" s="3547">
        <v>4.2</v>
      </c>
      <c r="W964" s="3545">
        <v>4.3</v>
      </c>
      <c r="X964" s="3545">
        <v>4.2</v>
      </c>
      <c r="Y964" s="3545">
        <v>4.2</v>
      </c>
      <c r="Z964" s="3545">
        <v>4.3</v>
      </c>
      <c r="AA964" s="3545">
        <v>4.3</v>
      </c>
      <c r="AB964" s="3569">
        <v>4.3</v>
      </c>
      <c r="AC964" s="937"/>
      <c r="AD964" s="509"/>
    </row>
    <row r="965" spans="1:70" s="33" customFormat="1" ht="12.75" customHeight="1" thickBot="1" x14ac:dyDescent="0.25">
      <c r="A965" s="5892"/>
      <c r="B965" s="5899"/>
      <c r="C965" s="1489" t="s">
        <v>311</v>
      </c>
      <c r="D965" s="690" t="s">
        <v>109</v>
      </c>
      <c r="E965" s="876">
        <v>1.4074074074074074</v>
      </c>
      <c r="F965" s="877">
        <v>1.3571428571428572</v>
      </c>
      <c r="G965" s="877">
        <v>1.3571428571428572</v>
      </c>
      <c r="H965" s="961">
        <v>1.3571428571428572</v>
      </c>
      <c r="I965" s="877">
        <v>1.3571428571428572</v>
      </c>
      <c r="J965" s="877">
        <v>1.3571428571428572</v>
      </c>
      <c r="K965" s="877">
        <v>1.3703703703703705</v>
      </c>
      <c r="L965" s="877">
        <v>1.3703703703703705</v>
      </c>
      <c r="M965" s="877">
        <v>-2.1621621621621623</v>
      </c>
      <c r="N965" s="961">
        <v>1.2758620689655173</v>
      </c>
      <c r="O965" s="877">
        <v>1.2758620689655173</v>
      </c>
      <c r="P965" s="877">
        <v>1.2758620689655173</v>
      </c>
      <c r="Q965" s="877">
        <v>1.3333333333333333</v>
      </c>
      <c r="R965" s="877">
        <v>1.3333333333333333</v>
      </c>
      <c r="S965" s="877">
        <v>1.3333333333333333</v>
      </c>
      <c r="T965" s="877">
        <v>0.55008488964346347</v>
      </c>
      <c r="U965" s="877">
        <v>1.3333333333333333</v>
      </c>
      <c r="V965" s="961">
        <v>1.3333333333333333</v>
      </c>
      <c r="W965" s="877">
        <v>1.3333333333333333</v>
      </c>
      <c r="X965" s="877">
        <v>1.3333333333333333</v>
      </c>
      <c r="Y965" s="878">
        <v>1.3333333333333333</v>
      </c>
      <c r="Z965" s="877">
        <v>1.3703703703703705</v>
      </c>
      <c r="AA965" s="877">
        <v>1.3333333333333333</v>
      </c>
      <c r="AB965" s="938">
        <v>1.3703703703703705</v>
      </c>
      <c r="AC965" s="3300">
        <f t="shared" ref="AC965" si="209">AC962/AC961</f>
        <v>1.15625</v>
      </c>
      <c r="AD965" s="537"/>
    </row>
    <row r="966" spans="1:70" s="7" customFormat="1" ht="12.75" customHeight="1" x14ac:dyDescent="0.2">
      <c r="A966" s="5866" t="s">
        <v>125</v>
      </c>
      <c r="B966" s="5893" t="s">
        <v>617</v>
      </c>
      <c r="C966" s="1486" t="s">
        <v>338</v>
      </c>
      <c r="D966" s="598" t="s">
        <v>106</v>
      </c>
      <c r="E966" s="3466">
        <v>15</v>
      </c>
      <c r="F966" s="3467">
        <v>15</v>
      </c>
      <c r="G966" s="3467">
        <v>15</v>
      </c>
      <c r="H966" s="3468">
        <v>15</v>
      </c>
      <c r="I966" s="3467">
        <v>15</v>
      </c>
      <c r="J966" s="3467">
        <v>15</v>
      </c>
      <c r="K966" s="3467">
        <v>15</v>
      </c>
      <c r="L966" s="3467">
        <v>15</v>
      </c>
      <c r="M966" s="3467">
        <v>15</v>
      </c>
      <c r="N966" s="3468">
        <v>15</v>
      </c>
      <c r="O966" s="3467">
        <v>15</v>
      </c>
      <c r="P966" s="3467">
        <v>15</v>
      </c>
      <c r="Q966" s="3467">
        <v>15</v>
      </c>
      <c r="R966" s="3467">
        <v>15</v>
      </c>
      <c r="S966" s="3467">
        <v>15</v>
      </c>
      <c r="T966" s="3467">
        <v>15</v>
      </c>
      <c r="U966" s="3467">
        <v>15</v>
      </c>
      <c r="V966" s="3468">
        <v>15</v>
      </c>
      <c r="W966" s="3467">
        <v>15</v>
      </c>
      <c r="X966" s="3467">
        <v>15</v>
      </c>
      <c r="Y966" s="3467">
        <v>15</v>
      </c>
      <c r="Z966" s="3467">
        <v>15</v>
      </c>
      <c r="AA966" s="3467">
        <v>15</v>
      </c>
      <c r="AB966" s="3469">
        <v>15</v>
      </c>
      <c r="AC966" s="1238">
        <f>SUM(E966:AB966)</f>
        <v>360</v>
      </c>
      <c r="AD966" s="689"/>
    </row>
    <row r="967" spans="1:70" s="7" customFormat="1" ht="12.75" customHeight="1" x14ac:dyDescent="0.2">
      <c r="A967" s="5867"/>
      <c r="B967" s="5894"/>
      <c r="C967" s="1487" t="s">
        <v>338</v>
      </c>
      <c r="D967" s="599" t="s">
        <v>107</v>
      </c>
      <c r="E967" s="3470">
        <v>14</v>
      </c>
      <c r="F967" s="3471">
        <v>14</v>
      </c>
      <c r="G967" s="3471">
        <v>14</v>
      </c>
      <c r="H967" s="3472">
        <v>14</v>
      </c>
      <c r="I967" s="3471">
        <v>14</v>
      </c>
      <c r="J967" s="3471">
        <v>14</v>
      </c>
      <c r="K967" s="3471">
        <v>14</v>
      </c>
      <c r="L967" s="3471">
        <v>14</v>
      </c>
      <c r="M967" s="3471">
        <v>14</v>
      </c>
      <c r="N967" s="3472">
        <v>14</v>
      </c>
      <c r="O967" s="3471">
        <v>14</v>
      </c>
      <c r="P967" s="3471">
        <v>14</v>
      </c>
      <c r="Q967" s="3471">
        <v>14</v>
      </c>
      <c r="R967" s="3471">
        <v>14</v>
      </c>
      <c r="S967" s="3471">
        <v>14</v>
      </c>
      <c r="T967" s="3471">
        <v>13</v>
      </c>
      <c r="U967" s="3471">
        <v>14</v>
      </c>
      <c r="V967" s="3472">
        <v>14</v>
      </c>
      <c r="W967" s="3471">
        <v>14</v>
      </c>
      <c r="X967" s="3471">
        <v>14</v>
      </c>
      <c r="Y967" s="3471">
        <v>14</v>
      </c>
      <c r="Z967" s="3471">
        <v>14</v>
      </c>
      <c r="AA967" s="3471">
        <v>14</v>
      </c>
      <c r="AB967" s="3473">
        <v>14</v>
      </c>
      <c r="AC967" s="880">
        <f>SUM(E967:AB967)</f>
        <v>335</v>
      </c>
      <c r="AD967" s="689"/>
    </row>
    <row r="968" spans="1:70" s="7" customFormat="1" ht="12.75" customHeight="1" x14ac:dyDescent="0.2">
      <c r="A968" s="5871"/>
      <c r="B968" s="5895"/>
      <c r="C968" s="2527" t="s">
        <v>311</v>
      </c>
      <c r="D968" s="554" t="s">
        <v>336</v>
      </c>
      <c r="E968" s="2820">
        <v>20.518284528683193</v>
      </c>
      <c r="F968" s="2821">
        <v>20.518284528683193</v>
      </c>
      <c r="G968" s="2821">
        <v>20.518284528683193</v>
      </c>
      <c r="H968" s="2822">
        <v>20.518284528683193</v>
      </c>
      <c r="I968" s="2821">
        <v>20.518284528683193</v>
      </c>
      <c r="J968" s="2821">
        <v>20.518284528683193</v>
      </c>
      <c r="K968" s="2821">
        <v>20.518284528683193</v>
      </c>
      <c r="L968" s="2821">
        <v>20.518284528683193</v>
      </c>
      <c r="M968" s="2821">
        <v>20.518284528683193</v>
      </c>
      <c r="N968" s="2822">
        <v>20.518284528683193</v>
      </c>
      <c r="O968" s="2821">
        <v>20.518284528683193</v>
      </c>
      <c r="P968" s="2821">
        <v>20.518284528683193</v>
      </c>
      <c r="Q968" s="2821">
        <v>20.518284528683193</v>
      </c>
      <c r="R968" s="2821">
        <v>20.518284528683193</v>
      </c>
      <c r="S968" s="2821">
        <v>20.518284528683193</v>
      </c>
      <c r="T968" s="2821">
        <v>19.849433241279208</v>
      </c>
      <c r="U968" s="2821">
        <v>20.518284528683193</v>
      </c>
      <c r="V968" s="2822">
        <v>20.518284528683193</v>
      </c>
      <c r="W968" s="2821">
        <v>20.518284528683193</v>
      </c>
      <c r="X968" s="2821">
        <v>20.518284528683193</v>
      </c>
      <c r="Y968" s="2821">
        <v>20.518284528683193</v>
      </c>
      <c r="Z968" s="2821">
        <v>20.518284528683193</v>
      </c>
      <c r="AA968" s="2821">
        <v>20.518284528683193</v>
      </c>
      <c r="AB968" s="3258">
        <v>20.518284528683193</v>
      </c>
      <c r="AC968" s="880"/>
      <c r="AD968" s="689"/>
    </row>
    <row r="969" spans="1:70" s="7" customFormat="1" ht="12.75" customHeight="1" x14ac:dyDescent="0.2">
      <c r="A969" s="5871"/>
      <c r="B969" s="5895"/>
      <c r="C969" s="1487" t="s">
        <v>338</v>
      </c>
      <c r="D969" s="599" t="s">
        <v>108</v>
      </c>
      <c r="E969" s="3544">
        <v>1.9</v>
      </c>
      <c r="F969" s="3545">
        <v>1.9</v>
      </c>
      <c r="G969" s="3545">
        <v>1.9</v>
      </c>
      <c r="H969" s="3547">
        <v>1.9</v>
      </c>
      <c r="I969" s="3545">
        <v>1.9</v>
      </c>
      <c r="J969" s="3545">
        <v>1.9</v>
      </c>
      <c r="K969" s="3545">
        <v>1.9</v>
      </c>
      <c r="L969" s="3545">
        <v>1.9</v>
      </c>
      <c r="M969" s="3545">
        <v>1.9</v>
      </c>
      <c r="N969" s="3547">
        <v>1.9</v>
      </c>
      <c r="O969" s="3545">
        <v>1.9</v>
      </c>
      <c r="P969" s="3545">
        <v>1.9</v>
      </c>
      <c r="Q969" s="3545">
        <v>1.9</v>
      </c>
      <c r="R969" s="3545">
        <v>1.9</v>
      </c>
      <c r="S969" s="3545">
        <v>1.9</v>
      </c>
      <c r="T969" s="3545">
        <v>1.9</v>
      </c>
      <c r="U969" s="3545">
        <v>1.9</v>
      </c>
      <c r="V969" s="3547">
        <v>1.9</v>
      </c>
      <c r="W969" s="3545">
        <v>1.9</v>
      </c>
      <c r="X969" s="3545">
        <v>1.9</v>
      </c>
      <c r="Y969" s="3545">
        <v>1.9</v>
      </c>
      <c r="Z969" s="3545">
        <v>1.9</v>
      </c>
      <c r="AA969" s="3545">
        <v>1.9</v>
      </c>
      <c r="AB969" s="3569">
        <v>1.9</v>
      </c>
      <c r="AC969" s="880"/>
      <c r="AD969" s="689"/>
    </row>
    <row r="970" spans="1:70" s="33" customFormat="1" ht="12.75" customHeight="1" thickBot="1" x14ac:dyDescent="0.25">
      <c r="A970" s="5871"/>
      <c r="B970" s="5895"/>
      <c r="C970" s="1489" t="s">
        <v>311</v>
      </c>
      <c r="D970" s="686" t="s">
        <v>109</v>
      </c>
      <c r="E970" s="860">
        <v>0.93333333333333335</v>
      </c>
      <c r="F970" s="861">
        <v>0.93333333333333335</v>
      </c>
      <c r="G970" s="861">
        <v>0.93333333333333335</v>
      </c>
      <c r="H970" s="958">
        <v>0.93333333333333335</v>
      </c>
      <c r="I970" s="861">
        <v>0.93333333333333335</v>
      </c>
      <c r="J970" s="861">
        <v>0.93333333333333335</v>
      </c>
      <c r="K970" s="861">
        <v>0.93333333333333335</v>
      </c>
      <c r="L970" s="861">
        <v>0.93333333333333335</v>
      </c>
      <c r="M970" s="861">
        <v>0.93333333333333335</v>
      </c>
      <c r="N970" s="958">
        <v>0.93333333333333335</v>
      </c>
      <c r="O970" s="861">
        <v>0.93333333333333335</v>
      </c>
      <c r="P970" s="861">
        <v>0.93333333333333335</v>
      </c>
      <c r="Q970" s="861">
        <v>0.93333333333333335</v>
      </c>
      <c r="R970" s="861">
        <v>0.93333333333333335</v>
      </c>
      <c r="S970" s="861">
        <v>0.93333333333333335</v>
      </c>
      <c r="T970" s="861">
        <v>0.8666666666666667</v>
      </c>
      <c r="U970" s="861">
        <v>0.93333333333333335</v>
      </c>
      <c r="V970" s="958">
        <v>0.93333333333333335</v>
      </c>
      <c r="W970" s="861">
        <v>0.93333333333333335</v>
      </c>
      <c r="X970" s="861">
        <v>0.93333333333333335</v>
      </c>
      <c r="Y970" s="867">
        <v>0.93333333333333335</v>
      </c>
      <c r="Z970" s="861">
        <v>0.93333333333333335</v>
      </c>
      <c r="AA970" s="861">
        <v>0.93333333333333335</v>
      </c>
      <c r="AB970" s="862">
        <v>0.93333333333333335</v>
      </c>
      <c r="AC970" s="863">
        <f t="shared" ref="AC970" si="210">AC967/AC966</f>
        <v>0.93055555555555558</v>
      </c>
      <c r="AD970" s="1810"/>
    </row>
    <row r="971" spans="1:70" s="7" customFormat="1" ht="12.75" customHeight="1" x14ac:dyDescent="0.2">
      <c r="A971" s="5866" t="s">
        <v>147</v>
      </c>
      <c r="B971" s="5887" t="s">
        <v>158</v>
      </c>
      <c r="C971" s="1486" t="s">
        <v>292</v>
      </c>
      <c r="D971" s="598" t="s">
        <v>106</v>
      </c>
      <c r="E971" s="3301"/>
      <c r="F971" s="3302"/>
      <c r="G971" s="3302"/>
      <c r="H971" s="3303"/>
      <c r="I971" s="3302"/>
      <c r="J971" s="3302"/>
      <c r="K971" s="3302"/>
      <c r="L971" s="3302"/>
      <c r="M971" s="3302"/>
      <c r="N971" s="3303"/>
      <c r="O971" s="3302"/>
      <c r="P971" s="3302"/>
      <c r="Q971" s="3302"/>
      <c r="R971" s="3302"/>
      <c r="S971" s="3302"/>
      <c r="T971" s="3302"/>
      <c r="U971" s="3302"/>
      <c r="V971" s="3303"/>
      <c r="W971" s="3302"/>
      <c r="X971" s="3302"/>
      <c r="Y971" s="3302"/>
      <c r="Z971" s="3302"/>
      <c r="AA971" s="3302"/>
      <c r="AB971" s="3304"/>
      <c r="AC971" s="3305"/>
      <c r="AD971" s="509"/>
    </row>
    <row r="972" spans="1:70" s="7" customFormat="1" ht="12.75" customHeight="1" x14ac:dyDescent="0.2">
      <c r="A972" s="5867"/>
      <c r="B972" s="5888"/>
      <c r="C972" s="1487" t="s">
        <v>292</v>
      </c>
      <c r="D972" s="599" t="s">
        <v>107</v>
      </c>
      <c r="E972" s="2173"/>
      <c r="F972" s="2172"/>
      <c r="G972" s="2172"/>
      <c r="H972" s="2175"/>
      <c r="I972" s="2172"/>
      <c r="J972" s="2172"/>
      <c r="K972" s="2172"/>
      <c r="L972" s="2172"/>
      <c r="M972" s="2172"/>
      <c r="N972" s="2175"/>
      <c r="O972" s="2172"/>
      <c r="P972" s="2172"/>
      <c r="Q972" s="2172"/>
      <c r="R972" s="2172"/>
      <c r="S972" s="2172"/>
      <c r="T972" s="2172"/>
      <c r="U972" s="2172"/>
      <c r="V972" s="2175"/>
      <c r="W972" s="2172"/>
      <c r="X972" s="2172"/>
      <c r="Y972" s="2172"/>
      <c r="Z972" s="2172"/>
      <c r="AA972" s="2172"/>
      <c r="AB972" s="2174"/>
      <c r="AC972" s="880"/>
      <c r="AD972" s="509"/>
    </row>
    <row r="973" spans="1:70" s="7" customFormat="1" ht="12.75" customHeight="1" x14ac:dyDescent="0.2">
      <c r="A973" s="5871"/>
      <c r="B973" s="5889"/>
      <c r="C973" s="1487" t="s">
        <v>311</v>
      </c>
      <c r="D973" s="599" t="s">
        <v>108</v>
      </c>
      <c r="E973" s="761"/>
      <c r="F973" s="762"/>
      <c r="G973" s="762"/>
      <c r="H973" s="838"/>
      <c r="I973" s="762"/>
      <c r="J973" s="762"/>
      <c r="K973" s="762"/>
      <c r="L973" s="762"/>
      <c r="M973" s="762"/>
      <c r="N973" s="838"/>
      <c r="O973" s="762"/>
      <c r="P973" s="762"/>
      <c r="Q973" s="762"/>
      <c r="R973" s="762"/>
      <c r="S973" s="762"/>
      <c r="T973" s="762"/>
      <c r="U973" s="762"/>
      <c r="V973" s="838"/>
      <c r="W973" s="762"/>
      <c r="X973" s="762"/>
      <c r="Y973" s="762"/>
      <c r="Z973" s="762"/>
      <c r="AA973" s="762"/>
      <c r="AB973" s="763"/>
      <c r="AC973" s="937"/>
      <c r="AD973" s="509"/>
    </row>
    <row r="974" spans="1:70" s="33" customFormat="1" ht="12.75" customHeight="1" thickBot="1" x14ac:dyDescent="0.25">
      <c r="A974" s="5871"/>
      <c r="B974" s="5889"/>
      <c r="C974" s="1489"/>
      <c r="D974" s="686" t="s">
        <v>109</v>
      </c>
      <c r="E974" s="876"/>
      <c r="F974" s="877"/>
      <c r="G974" s="877"/>
      <c r="H974" s="961"/>
      <c r="I974" s="877"/>
      <c r="J974" s="877"/>
      <c r="K974" s="877"/>
      <c r="L974" s="877"/>
      <c r="M974" s="877"/>
      <c r="N974" s="961"/>
      <c r="O974" s="877"/>
      <c r="P974" s="877"/>
      <c r="Q974" s="877"/>
      <c r="R974" s="877"/>
      <c r="S974" s="877"/>
      <c r="T974" s="877"/>
      <c r="U974" s="877"/>
      <c r="V974" s="961"/>
      <c r="W974" s="877"/>
      <c r="X974" s="877"/>
      <c r="Y974" s="878"/>
      <c r="Z974" s="877"/>
      <c r="AA974" s="877"/>
      <c r="AB974" s="938"/>
      <c r="AC974" s="863"/>
      <c r="AD974" s="537"/>
    </row>
    <row r="975" spans="1:70" s="7" customFormat="1" ht="12.75" customHeight="1" x14ac:dyDescent="0.2">
      <c r="A975" s="540"/>
      <c r="B975" s="3991" t="s">
        <v>6</v>
      </c>
      <c r="C975" s="1486" t="s">
        <v>292</v>
      </c>
      <c r="D975" s="598" t="s">
        <v>106</v>
      </c>
      <c r="E975" s="5232">
        <v>11</v>
      </c>
      <c r="F975" s="5233">
        <v>11</v>
      </c>
      <c r="G975" s="5233">
        <v>11</v>
      </c>
      <c r="H975" s="5234">
        <v>11</v>
      </c>
      <c r="I975" s="5233">
        <v>10</v>
      </c>
      <c r="J975" s="5233">
        <v>10</v>
      </c>
      <c r="K975" s="5233">
        <v>10</v>
      </c>
      <c r="L975" s="5233">
        <v>11</v>
      </c>
      <c r="M975" s="5233">
        <v>11</v>
      </c>
      <c r="N975" s="5234">
        <v>11</v>
      </c>
      <c r="O975" s="5233">
        <v>11</v>
      </c>
      <c r="P975" s="5233">
        <v>11</v>
      </c>
      <c r="Q975" s="5233">
        <v>11</v>
      </c>
      <c r="R975" s="5233">
        <v>11</v>
      </c>
      <c r="S975" s="5233">
        <v>11</v>
      </c>
      <c r="T975" s="5233">
        <v>11</v>
      </c>
      <c r="U975" s="5233">
        <v>11</v>
      </c>
      <c r="V975" s="5234">
        <v>11</v>
      </c>
      <c r="W975" s="5233">
        <v>11</v>
      </c>
      <c r="X975" s="5233">
        <v>11</v>
      </c>
      <c r="Y975" s="5233">
        <v>11</v>
      </c>
      <c r="Z975" s="5233">
        <v>11</v>
      </c>
      <c r="AA975" s="5233">
        <v>11</v>
      </c>
      <c r="AB975" s="5235">
        <v>11</v>
      </c>
      <c r="AC975" s="1238">
        <f>SUM(E975:AB975)</f>
        <v>261</v>
      </c>
      <c r="AD975" s="528"/>
      <c r="AE975" s="35"/>
      <c r="AF975" s="35"/>
      <c r="AG975" s="35"/>
      <c r="AH975" s="35"/>
      <c r="AI975" s="35"/>
      <c r="AJ975" s="35"/>
      <c r="AK975" s="35"/>
      <c r="AL975" s="35"/>
      <c r="AM975" s="35"/>
      <c r="AN975" s="35"/>
      <c r="AO975" s="35"/>
      <c r="AP975" s="35"/>
      <c r="AQ975" s="35"/>
      <c r="AR975" s="35"/>
      <c r="AS975" s="35"/>
      <c r="AT975" s="35"/>
      <c r="AU975" s="35"/>
      <c r="AV975" s="35"/>
      <c r="AW975" s="35"/>
      <c r="AX975" s="35"/>
      <c r="AY975" s="35"/>
      <c r="AZ975" s="35"/>
      <c r="BA975" s="35"/>
      <c r="BB975" s="35"/>
      <c r="BC975" s="35"/>
      <c r="BD975" s="35"/>
      <c r="BE975" s="35"/>
      <c r="BF975" s="35"/>
      <c r="BG975" s="35"/>
      <c r="BH975" s="35"/>
      <c r="BI975" s="35"/>
      <c r="BJ975" s="35"/>
      <c r="BK975" s="35"/>
      <c r="BL975" s="35"/>
      <c r="BM975" s="35"/>
      <c r="BN975" s="35"/>
      <c r="BO975" s="35"/>
      <c r="BP975" s="35"/>
      <c r="BQ975" s="35"/>
      <c r="BR975" s="35"/>
    </row>
    <row r="976" spans="1:70" s="7" customFormat="1" ht="12.75" customHeight="1" thickBot="1" x14ac:dyDescent="0.25">
      <c r="A976" s="541"/>
      <c r="B976" s="4078" t="s">
        <v>7</v>
      </c>
      <c r="C976" s="1482"/>
      <c r="D976" s="690" t="s">
        <v>106</v>
      </c>
      <c r="E976" s="3306"/>
      <c r="F976" s="1073"/>
      <c r="G976" s="1073"/>
      <c r="H976" s="1091"/>
      <c r="I976" s="1073"/>
      <c r="J976" s="1073"/>
      <c r="K976" s="1073"/>
      <c r="L976" s="1073"/>
      <c r="M976" s="1073"/>
      <c r="N976" s="1091"/>
      <c r="O976" s="1073"/>
      <c r="P976" s="1073"/>
      <c r="Q976" s="1073"/>
      <c r="R976" s="1073"/>
      <c r="S976" s="1073"/>
      <c r="T976" s="1073"/>
      <c r="U976" s="1073"/>
      <c r="V976" s="1091"/>
      <c r="W976" s="1073"/>
      <c r="X976" s="1073"/>
      <c r="Y976" s="1073"/>
      <c r="Z976" s="1073"/>
      <c r="AA976" s="1073"/>
      <c r="AB976" s="3307"/>
      <c r="AC976" s="3276"/>
      <c r="AD976" s="509"/>
    </row>
    <row r="977" spans="1:30" s="7" customFormat="1" ht="12.75" customHeight="1" x14ac:dyDescent="0.2">
      <c r="A977" s="5658" t="s">
        <v>159</v>
      </c>
      <c r="B977" s="5916"/>
      <c r="C977" s="1443" t="s">
        <v>311</v>
      </c>
      <c r="D977" s="662" t="s">
        <v>106</v>
      </c>
      <c r="E977" s="929">
        <f>E938+E952+E956+E961+E971+E966</f>
        <v>95</v>
      </c>
      <c r="F977" s="929">
        <f t="shared" ref="F977:AC977" si="211">F938+F952+F956+F961+F971+F966</f>
        <v>98</v>
      </c>
      <c r="G977" s="929">
        <f t="shared" si="211"/>
        <v>98</v>
      </c>
      <c r="H977" s="1647">
        <f t="shared" si="211"/>
        <v>97</v>
      </c>
      <c r="I977" s="929">
        <f t="shared" si="211"/>
        <v>99</v>
      </c>
      <c r="J977" s="929">
        <f t="shared" si="211"/>
        <v>99</v>
      </c>
      <c r="K977" s="929">
        <f t="shared" si="211"/>
        <v>96</v>
      </c>
      <c r="L977" s="929">
        <f t="shared" si="211"/>
        <v>94</v>
      </c>
      <c r="M977" s="929">
        <f t="shared" si="211"/>
        <v>-5</v>
      </c>
      <c r="N977" s="1647">
        <f t="shared" si="211"/>
        <v>103</v>
      </c>
      <c r="O977" s="929">
        <f t="shared" si="211"/>
        <v>101</v>
      </c>
      <c r="P977" s="929">
        <f t="shared" si="211"/>
        <v>99</v>
      </c>
      <c r="Q977" s="929">
        <f t="shared" si="211"/>
        <v>99</v>
      </c>
      <c r="R977" s="929">
        <f t="shared" si="211"/>
        <v>99</v>
      </c>
      <c r="S977" s="929">
        <f t="shared" si="211"/>
        <v>98</v>
      </c>
      <c r="T977" s="929">
        <f t="shared" si="211"/>
        <v>659</v>
      </c>
      <c r="U977" s="929">
        <f t="shared" si="211"/>
        <v>82</v>
      </c>
      <c r="V977" s="1647">
        <f t="shared" si="211"/>
        <v>99</v>
      </c>
      <c r="W977" s="929">
        <f t="shared" si="211"/>
        <v>98</v>
      </c>
      <c r="X977" s="929">
        <f t="shared" si="211"/>
        <v>98</v>
      </c>
      <c r="Y977" s="1200">
        <f t="shared" si="211"/>
        <v>96</v>
      </c>
      <c r="Z977" s="929">
        <f t="shared" si="211"/>
        <v>94</v>
      </c>
      <c r="AA977" s="929">
        <f t="shared" si="211"/>
        <v>97</v>
      </c>
      <c r="AB977" s="929">
        <f t="shared" si="211"/>
        <v>96</v>
      </c>
      <c r="AC977" s="929">
        <f t="shared" si="211"/>
        <v>2789</v>
      </c>
      <c r="AD977" s="509"/>
    </row>
    <row r="978" spans="1:30" s="7" customFormat="1" ht="12.75" customHeight="1" thickBot="1" x14ac:dyDescent="0.25">
      <c r="A978" s="5917"/>
      <c r="B978" s="5916"/>
      <c r="C978" s="1485" t="s">
        <v>311</v>
      </c>
      <c r="D978" s="663" t="s">
        <v>107</v>
      </c>
      <c r="E978" s="945">
        <f>E939+E953+E957+E962+E972+E967</f>
        <v>66</v>
      </c>
      <c r="F978" s="945">
        <f t="shared" ref="F978:AC978" si="212">F939+F953+F957+F962+F972+F967</f>
        <v>66</v>
      </c>
      <c r="G978" s="945">
        <f t="shared" si="212"/>
        <v>66</v>
      </c>
      <c r="H978" s="3308">
        <f t="shared" si="212"/>
        <v>66</v>
      </c>
      <c r="I978" s="945">
        <f t="shared" si="212"/>
        <v>66</v>
      </c>
      <c r="J978" s="945">
        <f t="shared" si="212"/>
        <v>66</v>
      </c>
      <c r="K978" s="945">
        <f t="shared" si="212"/>
        <v>64</v>
      </c>
      <c r="L978" s="945">
        <f t="shared" si="212"/>
        <v>64</v>
      </c>
      <c r="M978" s="945">
        <f t="shared" si="212"/>
        <v>187</v>
      </c>
      <c r="N978" s="3308">
        <f t="shared" si="212"/>
        <v>69</v>
      </c>
      <c r="O978" s="945">
        <f t="shared" si="212"/>
        <v>64</v>
      </c>
      <c r="P978" s="945">
        <f t="shared" si="212"/>
        <v>64</v>
      </c>
      <c r="Q978" s="945">
        <f t="shared" si="212"/>
        <v>63</v>
      </c>
      <c r="R978" s="945">
        <f t="shared" si="212"/>
        <v>63</v>
      </c>
      <c r="S978" s="945">
        <f t="shared" si="212"/>
        <v>63</v>
      </c>
      <c r="T978" s="945">
        <f t="shared" si="212"/>
        <v>350</v>
      </c>
      <c r="U978" s="945">
        <f t="shared" si="212"/>
        <v>63</v>
      </c>
      <c r="V978" s="3308">
        <f t="shared" si="212"/>
        <v>63</v>
      </c>
      <c r="W978" s="945">
        <f t="shared" si="212"/>
        <v>63</v>
      </c>
      <c r="X978" s="945">
        <f t="shared" si="212"/>
        <v>63</v>
      </c>
      <c r="Y978" s="1203">
        <f t="shared" si="212"/>
        <v>63</v>
      </c>
      <c r="Z978" s="945">
        <f t="shared" si="212"/>
        <v>64</v>
      </c>
      <c r="AA978" s="945">
        <f t="shared" si="212"/>
        <v>63</v>
      </c>
      <c r="AB978" s="945">
        <f t="shared" si="212"/>
        <v>64</v>
      </c>
      <c r="AC978" s="945">
        <f t="shared" si="212"/>
        <v>1953</v>
      </c>
      <c r="AD978" s="509"/>
    </row>
    <row r="979" spans="1:30" s="7" customFormat="1" ht="12.75" customHeight="1" x14ac:dyDescent="0.2">
      <c r="A979" s="5536" t="s">
        <v>160</v>
      </c>
      <c r="B979" s="5918"/>
      <c r="C979" s="1484" t="s">
        <v>311</v>
      </c>
      <c r="D979" s="569" t="s">
        <v>106</v>
      </c>
      <c r="E979" s="948">
        <f>E918+E923-E977</f>
        <v>0</v>
      </c>
      <c r="F979" s="933">
        <f t="shared" ref="F979:AB979" si="213">F918+F923-F977</f>
        <v>-1</v>
      </c>
      <c r="G979" s="933">
        <f t="shared" si="213"/>
        <v>-2</v>
      </c>
      <c r="H979" s="978">
        <f t="shared" si="213"/>
        <v>-1</v>
      </c>
      <c r="I979" s="933">
        <f t="shared" si="213"/>
        <v>-1</v>
      </c>
      <c r="J979" s="933">
        <f t="shared" si="213"/>
        <v>-1</v>
      </c>
      <c r="K979" s="933">
        <f t="shared" si="213"/>
        <v>0</v>
      </c>
      <c r="L979" s="933">
        <f t="shared" si="213"/>
        <v>1</v>
      </c>
      <c r="M979" s="933">
        <f t="shared" si="213"/>
        <v>3</v>
      </c>
      <c r="N979" s="978">
        <f t="shared" si="213"/>
        <v>-1</v>
      </c>
      <c r="O979" s="933">
        <f t="shared" si="213"/>
        <v>-1</v>
      </c>
      <c r="P979" s="933">
        <f t="shared" si="213"/>
        <v>-1</v>
      </c>
      <c r="Q979" s="933">
        <f t="shared" si="213"/>
        <v>-1</v>
      </c>
      <c r="R979" s="933">
        <f t="shared" si="213"/>
        <v>-1</v>
      </c>
      <c r="S979" s="933">
        <f t="shared" si="213"/>
        <v>0</v>
      </c>
      <c r="T979" s="933">
        <f t="shared" si="213"/>
        <v>-3</v>
      </c>
      <c r="U979" s="933">
        <f t="shared" si="213"/>
        <v>-1</v>
      </c>
      <c r="V979" s="978">
        <f t="shared" si="213"/>
        <v>-1</v>
      </c>
      <c r="W979" s="933">
        <f>W918+W923-W977</f>
        <v>-1</v>
      </c>
      <c r="X979" s="933">
        <f t="shared" si="213"/>
        <v>-1</v>
      </c>
      <c r="Y979" s="934">
        <f t="shared" si="213"/>
        <v>0</v>
      </c>
      <c r="Z979" s="933">
        <f t="shared" si="213"/>
        <v>0</v>
      </c>
      <c r="AA979" s="933">
        <f t="shared" si="213"/>
        <v>-1</v>
      </c>
      <c r="AB979" s="949">
        <f t="shared" si="213"/>
        <v>0</v>
      </c>
      <c r="AC979" s="1238">
        <f>AC918+AC923-AC977</f>
        <v>-15</v>
      </c>
      <c r="AD979" s="1531">
        <f>AC979/(AC918+AC923)</f>
        <v>-5.4073540014419608E-3</v>
      </c>
    </row>
    <row r="980" spans="1:30" s="7" customFormat="1" ht="12.75" customHeight="1" x14ac:dyDescent="0.2">
      <c r="A980" s="5917"/>
      <c r="B980" s="5919"/>
      <c r="C980" s="2532" t="s">
        <v>311</v>
      </c>
      <c r="D980" s="588" t="s">
        <v>107</v>
      </c>
      <c r="E980" s="1239">
        <f>E919+E924-E978</f>
        <v>1</v>
      </c>
      <c r="F980" s="1240">
        <f t="shared" ref="F980:AC980" si="214">F919+F924-F978</f>
        <v>1</v>
      </c>
      <c r="G980" s="1240">
        <f t="shared" si="214"/>
        <v>1</v>
      </c>
      <c r="H980" s="1259">
        <f t="shared" si="214"/>
        <v>1</v>
      </c>
      <c r="I980" s="1240">
        <f t="shared" si="214"/>
        <v>1</v>
      </c>
      <c r="J980" s="1240">
        <f t="shared" si="214"/>
        <v>1</v>
      </c>
      <c r="K980" s="1240">
        <f t="shared" si="214"/>
        <v>2</v>
      </c>
      <c r="L980" s="1240">
        <f t="shared" si="214"/>
        <v>3</v>
      </c>
      <c r="M980" s="1240">
        <f t="shared" si="214"/>
        <v>0</v>
      </c>
      <c r="N980" s="1259">
        <f t="shared" si="214"/>
        <v>1</v>
      </c>
      <c r="O980" s="1240">
        <f t="shared" si="214"/>
        <v>3</v>
      </c>
      <c r="P980" s="1240">
        <f t="shared" si="214"/>
        <v>2</v>
      </c>
      <c r="Q980" s="1240">
        <f t="shared" si="214"/>
        <v>3</v>
      </c>
      <c r="R980" s="1240">
        <f t="shared" si="214"/>
        <v>2</v>
      </c>
      <c r="S980" s="1240">
        <f t="shared" si="214"/>
        <v>3</v>
      </c>
      <c r="T980" s="1240">
        <f t="shared" si="214"/>
        <v>4</v>
      </c>
      <c r="U980" s="1240">
        <f t="shared" si="214"/>
        <v>1</v>
      </c>
      <c r="V980" s="1259">
        <f t="shared" si="214"/>
        <v>2</v>
      </c>
      <c r="W980" s="1240">
        <f t="shared" si="214"/>
        <v>3</v>
      </c>
      <c r="X980" s="1240">
        <f t="shared" si="214"/>
        <v>3</v>
      </c>
      <c r="Y980" s="1241">
        <f t="shared" si="214"/>
        <v>3</v>
      </c>
      <c r="Z980" s="1240">
        <f t="shared" si="214"/>
        <v>2</v>
      </c>
      <c r="AA980" s="1240">
        <f t="shared" si="214"/>
        <v>2</v>
      </c>
      <c r="AB980" s="3309">
        <f t="shared" si="214"/>
        <v>3</v>
      </c>
      <c r="AC980" s="880">
        <f t="shared" si="214"/>
        <v>48</v>
      </c>
      <c r="AD980" s="689"/>
    </row>
    <row r="981" spans="1:30" s="7" customFormat="1" ht="12.75" customHeight="1" thickBot="1" x14ac:dyDescent="0.25">
      <c r="A981" s="5534"/>
      <c r="B981" s="5535"/>
      <c r="C981" s="2544" t="s">
        <v>311</v>
      </c>
      <c r="D981" s="1528" t="s">
        <v>108</v>
      </c>
      <c r="E981" s="950">
        <f>E921+E926-E936-E941-E954-E959-E964-E969</f>
        <v>-0.80000000000000027</v>
      </c>
      <c r="F981" s="2080">
        <f t="shared" ref="F981:AB981" si="215">F921+F926-F936-F941-F954-F959-F964-F969</f>
        <v>-0.80000000000000027</v>
      </c>
      <c r="G981" s="2080">
        <f t="shared" si="215"/>
        <v>-0.80000000000000027</v>
      </c>
      <c r="H981" s="3266">
        <f t="shared" si="215"/>
        <v>-0.90000000000000169</v>
      </c>
      <c r="I981" s="2080">
        <f t="shared" si="215"/>
        <v>-1.0000000000000013</v>
      </c>
      <c r="J981" s="2080">
        <f t="shared" si="215"/>
        <v>-1.0000000000000013</v>
      </c>
      <c r="K981" s="2080">
        <f t="shared" si="215"/>
        <v>-0.9000000000000008</v>
      </c>
      <c r="L981" s="2080">
        <f t="shared" si="215"/>
        <v>-2.0000000000000004</v>
      </c>
      <c r="M981" s="2080">
        <f t="shared" si="215"/>
        <v>-14.200000000000001</v>
      </c>
      <c r="N981" s="3266">
        <f t="shared" si="215"/>
        <v>-0.70000000000000062</v>
      </c>
      <c r="O981" s="2080">
        <f t="shared" si="215"/>
        <v>-0.79999999999999849</v>
      </c>
      <c r="P981" s="2080">
        <f t="shared" si="215"/>
        <v>-0.89999999999999902</v>
      </c>
      <c r="Q981" s="2080">
        <f t="shared" si="215"/>
        <v>-0.79999999999999938</v>
      </c>
      <c r="R981" s="2080">
        <f t="shared" si="215"/>
        <v>-0.79999999999999938</v>
      </c>
      <c r="S981" s="2080">
        <f t="shared" si="215"/>
        <v>-0.80000000000000027</v>
      </c>
      <c r="T981" s="2080">
        <f t="shared" si="215"/>
        <v>-2.3000000000000056</v>
      </c>
      <c r="U981" s="2080">
        <f t="shared" si="215"/>
        <v>0.80000000000000027</v>
      </c>
      <c r="V981" s="3266">
        <f t="shared" si="215"/>
        <v>-0.99999999999999956</v>
      </c>
      <c r="W981" s="2080">
        <f>W921+W926-W936-W941-W954-W959-W964-W969</f>
        <v>-0.79999999999999938</v>
      </c>
      <c r="X981" s="2080">
        <f t="shared" si="215"/>
        <v>-0.80000000000000115</v>
      </c>
      <c r="Y981" s="3267">
        <f t="shared" si="215"/>
        <v>-0.69999999999999973</v>
      </c>
      <c r="Z981" s="2080">
        <f t="shared" si="215"/>
        <v>-0.60000000000000098</v>
      </c>
      <c r="AA981" s="2080">
        <f t="shared" si="215"/>
        <v>-0.89999999999999991</v>
      </c>
      <c r="AB981" s="3310">
        <f t="shared" si="215"/>
        <v>-0.80000000000000115</v>
      </c>
      <c r="AC981" s="3310"/>
      <c r="AD981" s="689"/>
    </row>
    <row r="982" spans="1:30" s="7" customFormat="1" ht="12.75" customHeight="1" x14ac:dyDescent="0.2">
      <c r="A982" s="5496" t="s">
        <v>134</v>
      </c>
      <c r="B982" s="5605"/>
      <c r="C982" s="309"/>
      <c r="D982" s="563" t="s">
        <v>106</v>
      </c>
      <c r="E982" s="311"/>
      <c r="F982" s="312"/>
      <c r="G982" s="312"/>
      <c r="H982" s="844"/>
      <c r="I982" s="312"/>
      <c r="J982" s="312"/>
      <c r="K982" s="312"/>
      <c r="L982" s="312"/>
      <c r="M982" s="312"/>
      <c r="N982" s="844"/>
      <c r="O982" s="312"/>
      <c r="P982" s="312"/>
      <c r="Q982" s="312"/>
      <c r="R982" s="312"/>
      <c r="S982" s="312"/>
      <c r="T982" s="312"/>
      <c r="U982" s="312"/>
      <c r="V982" s="1371"/>
      <c r="W982" s="312"/>
      <c r="X982" s="312"/>
      <c r="Y982" s="1371"/>
      <c r="Z982" s="312"/>
      <c r="AA982" s="312"/>
      <c r="AB982" s="313"/>
      <c r="AC982" s="308"/>
      <c r="AD982" s="509"/>
    </row>
    <row r="983" spans="1:30" s="7" customFormat="1" ht="12.75" customHeight="1" thickBot="1" x14ac:dyDescent="0.25">
      <c r="A983" s="5498"/>
      <c r="B983" s="5606"/>
      <c r="C983" s="301"/>
      <c r="D983" s="602" t="s">
        <v>107</v>
      </c>
      <c r="E983" s="174"/>
      <c r="F983" s="137"/>
      <c r="G983" s="137"/>
      <c r="H983" s="845"/>
      <c r="I983" s="137"/>
      <c r="J983" s="137"/>
      <c r="K983" s="137"/>
      <c r="L983" s="137"/>
      <c r="M983" s="137"/>
      <c r="N983" s="845"/>
      <c r="O983" s="137"/>
      <c r="P983" s="137"/>
      <c r="Q983" s="137"/>
      <c r="R983" s="137"/>
      <c r="S983" s="137"/>
      <c r="T983" s="137"/>
      <c r="U983" s="137"/>
      <c r="V983" s="1367"/>
      <c r="W983" s="137"/>
      <c r="X983" s="137"/>
      <c r="Y983" s="1367"/>
      <c r="Z983" s="137"/>
      <c r="AA983" s="137"/>
      <c r="AB983" s="302"/>
      <c r="AC983" s="306"/>
      <c r="AD983" s="544"/>
    </row>
    <row r="984" spans="1:30" s="14" customFormat="1" ht="29.25" customHeight="1" thickBot="1" x14ac:dyDescent="0.25">
      <c r="A984" s="10"/>
      <c r="C984" s="11"/>
    </row>
    <row r="985" spans="1:30" s="4" customFormat="1" ht="37.5" customHeight="1" thickBot="1" x14ac:dyDescent="0.25">
      <c r="A985" s="731" t="s">
        <v>4</v>
      </c>
      <c r="B985" s="816" t="s">
        <v>0</v>
      </c>
      <c r="C985" s="675" t="s">
        <v>285</v>
      </c>
      <c r="D985" s="659" t="s">
        <v>3</v>
      </c>
      <c r="E985" s="5781" t="s">
        <v>136</v>
      </c>
      <c r="F985" s="5462"/>
      <c r="G985" s="5462"/>
      <c r="H985" s="5462"/>
      <c r="I985" s="5462"/>
      <c r="J985" s="5462"/>
      <c r="K985" s="5462"/>
      <c r="L985" s="5462"/>
      <c r="M985" s="5462"/>
      <c r="N985" s="5462"/>
      <c r="O985" s="5462"/>
      <c r="P985" s="5462"/>
      <c r="Q985" s="5462"/>
      <c r="R985" s="5462"/>
      <c r="S985" s="5462"/>
      <c r="T985" s="5462"/>
      <c r="U985" s="5462"/>
      <c r="V985" s="5462"/>
      <c r="W985" s="5462"/>
      <c r="X985" s="5462"/>
      <c r="Y985" s="5462"/>
      <c r="Z985" s="5462"/>
      <c r="AA985" s="5462"/>
      <c r="AB985" s="5782"/>
      <c r="AC985" s="278" t="s">
        <v>2</v>
      </c>
      <c r="AD985" s="1479" t="s">
        <v>308</v>
      </c>
    </row>
    <row r="986" spans="1:30" s="8" customFormat="1" ht="20.25" customHeight="1" thickBot="1" x14ac:dyDescent="0.25">
      <c r="A986" s="4736" t="s">
        <v>234</v>
      </c>
      <c r="B986" s="4258"/>
      <c r="C986" s="4258"/>
      <c r="D986" s="4660"/>
      <c r="E986" s="505">
        <v>1</v>
      </c>
      <c r="F986" s="506">
        <v>2</v>
      </c>
      <c r="G986" s="506">
        <v>3</v>
      </c>
      <c r="H986" s="830">
        <v>4</v>
      </c>
      <c r="I986" s="506">
        <v>5</v>
      </c>
      <c r="J986" s="506">
        <v>6</v>
      </c>
      <c r="K986" s="506">
        <v>7</v>
      </c>
      <c r="L986" s="506">
        <v>8</v>
      </c>
      <c r="M986" s="506">
        <v>9</v>
      </c>
      <c r="N986" s="830">
        <v>10</v>
      </c>
      <c r="O986" s="506">
        <v>11</v>
      </c>
      <c r="P986" s="506">
        <v>12</v>
      </c>
      <c r="Q986" s="506">
        <v>13</v>
      </c>
      <c r="R986" s="506">
        <v>14</v>
      </c>
      <c r="S986" s="506">
        <v>15</v>
      </c>
      <c r="T986" s="506">
        <v>16</v>
      </c>
      <c r="U986" s="506">
        <v>17</v>
      </c>
      <c r="V986" s="1366">
        <v>18</v>
      </c>
      <c r="W986" s="506">
        <v>19</v>
      </c>
      <c r="X986" s="506">
        <v>20</v>
      </c>
      <c r="Y986" s="1366">
        <v>21</v>
      </c>
      <c r="Z986" s="506">
        <v>22</v>
      </c>
      <c r="AA986" s="506">
        <v>23</v>
      </c>
      <c r="AB986" s="507">
        <v>24</v>
      </c>
      <c r="AC986" s="202"/>
      <c r="AD986" s="508"/>
    </row>
    <row r="987" spans="1:30" s="14" customFormat="1" ht="15" customHeight="1" x14ac:dyDescent="0.2">
      <c r="A987" s="4076" t="s">
        <v>104</v>
      </c>
      <c r="B987" s="4033"/>
      <c r="C987" s="2698"/>
      <c r="D987" s="1793"/>
      <c r="E987" s="2372">
        <v>5</v>
      </c>
      <c r="F987" s="2373">
        <v>5</v>
      </c>
      <c r="G987" s="2373">
        <v>5</v>
      </c>
      <c r="H987" s="3348">
        <v>5</v>
      </c>
      <c r="I987" s="2373">
        <v>5</v>
      </c>
      <c r="J987" s="2373">
        <v>5</v>
      </c>
      <c r="K987" s="2373">
        <v>5</v>
      </c>
      <c r="L987" s="2373">
        <v>5</v>
      </c>
      <c r="M987" s="2373">
        <v>5</v>
      </c>
      <c r="N987" s="3348">
        <v>5</v>
      </c>
      <c r="O987" s="2373">
        <v>5</v>
      </c>
      <c r="P987" s="2373">
        <v>5</v>
      </c>
      <c r="Q987" s="2373">
        <v>5</v>
      </c>
      <c r="R987" s="2373">
        <v>5</v>
      </c>
      <c r="S987" s="2373">
        <v>5</v>
      </c>
      <c r="T987" s="2373">
        <v>5</v>
      </c>
      <c r="U987" s="2373">
        <v>5</v>
      </c>
      <c r="V987" s="4811">
        <v>5</v>
      </c>
      <c r="W987" s="2373">
        <v>5</v>
      </c>
      <c r="X987" s="2373">
        <v>5</v>
      </c>
      <c r="Y987" s="2882">
        <v>5</v>
      </c>
      <c r="Z987" s="2373">
        <v>5</v>
      </c>
      <c r="AA987" s="2373">
        <v>5</v>
      </c>
      <c r="AB987" s="2375">
        <v>5</v>
      </c>
      <c r="AC987" s="1795"/>
      <c r="AD987" s="2215"/>
    </row>
    <row r="988" spans="1:30" s="14" customFormat="1" ht="16.5" customHeight="1" thickBot="1" x14ac:dyDescent="0.25">
      <c r="A988" s="4077" t="s">
        <v>105</v>
      </c>
      <c r="B988" s="4035"/>
      <c r="C988" s="2699"/>
      <c r="D988" s="1794"/>
      <c r="E988" s="2879">
        <v>5</v>
      </c>
      <c r="F988" s="2880">
        <v>5</v>
      </c>
      <c r="G988" s="2880">
        <v>5</v>
      </c>
      <c r="H988" s="3349">
        <v>5</v>
      </c>
      <c r="I988" s="2880">
        <v>5</v>
      </c>
      <c r="J988" s="2880">
        <v>5</v>
      </c>
      <c r="K988" s="2880">
        <v>5</v>
      </c>
      <c r="L988" s="2880">
        <v>5</v>
      </c>
      <c r="M988" s="2880">
        <v>5</v>
      </c>
      <c r="N988" s="3349">
        <v>5</v>
      </c>
      <c r="O988" s="2880">
        <v>5</v>
      </c>
      <c r="P988" s="2880">
        <v>5</v>
      </c>
      <c r="Q988" s="2880">
        <v>5</v>
      </c>
      <c r="R988" s="2880">
        <v>5</v>
      </c>
      <c r="S988" s="2880">
        <v>5</v>
      </c>
      <c r="T988" s="2880">
        <v>5</v>
      </c>
      <c r="U988" s="2880">
        <v>5</v>
      </c>
      <c r="V988" s="3350">
        <v>5</v>
      </c>
      <c r="W988" s="2880">
        <v>5</v>
      </c>
      <c r="X988" s="2880">
        <v>5</v>
      </c>
      <c r="Y988" s="2883">
        <v>5</v>
      </c>
      <c r="Z988" s="2880">
        <v>5</v>
      </c>
      <c r="AA988" s="2880">
        <v>5</v>
      </c>
      <c r="AB988" s="2881">
        <v>5</v>
      </c>
      <c r="AC988" s="1796"/>
      <c r="AD988" s="2215"/>
    </row>
    <row r="989" spans="1:30" s="14" customFormat="1" ht="12.75" customHeight="1" x14ac:dyDescent="0.2">
      <c r="A989" s="5900" t="s">
        <v>186</v>
      </c>
      <c r="B989" s="5903" t="s">
        <v>299</v>
      </c>
      <c r="C989" s="1486" t="s">
        <v>279</v>
      </c>
      <c r="D989" s="589" t="s">
        <v>106</v>
      </c>
      <c r="E989" s="678"/>
      <c r="F989" s="679"/>
      <c r="G989" s="679"/>
      <c r="H989" s="832"/>
      <c r="I989" s="679"/>
      <c r="J989" s="679"/>
      <c r="K989" s="679"/>
      <c r="L989" s="679"/>
      <c r="M989" s="679"/>
      <c r="N989" s="832"/>
      <c r="O989" s="679"/>
      <c r="P989" s="679"/>
      <c r="Q989" s="679"/>
      <c r="R989" s="679"/>
      <c r="S989" s="679"/>
      <c r="T989" s="679"/>
      <c r="U989" s="679"/>
      <c r="V989" s="832"/>
      <c r="W989" s="679"/>
      <c r="X989" s="679"/>
      <c r="Y989" s="680"/>
      <c r="Z989" s="679"/>
      <c r="AA989" s="679"/>
      <c r="AB989" s="681"/>
      <c r="AC989" s="703"/>
      <c r="AD989" s="2215"/>
    </row>
    <row r="990" spans="1:30" s="14" customFormat="1" ht="12.75" customHeight="1" x14ac:dyDescent="0.2">
      <c r="A990" s="5901"/>
      <c r="B990" s="5904"/>
      <c r="C990" s="1487" t="s">
        <v>279</v>
      </c>
      <c r="D990" s="588" t="s">
        <v>107</v>
      </c>
      <c r="E990" s="514"/>
      <c r="F990" s="515"/>
      <c r="G990" s="515"/>
      <c r="H990" s="833"/>
      <c r="I990" s="515"/>
      <c r="J990" s="515"/>
      <c r="K990" s="515"/>
      <c r="L990" s="515"/>
      <c r="M990" s="515"/>
      <c r="N990" s="833"/>
      <c r="O990" s="515"/>
      <c r="P990" s="515"/>
      <c r="Q990" s="515"/>
      <c r="R990" s="515"/>
      <c r="S990" s="515"/>
      <c r="T990" s="515"/>
      <c r="U990" s="515"/>
      <c r="V990" s="833"/>
      <c r="W990" s="515"/>
      <c r="X990" s="515"/>
      <c r="Y990" s="516"/>
      <c r="Z990" s="515"/>
      <c r="AA990" s="515"/>
      <c r="AB990" s="517"/>
      <c r="AC990" s="695"/>
      <c r="AD990" s="2215"/>
    </row>
    <row r="991" spans="1:30" s="14" customFormat="1" ht="12.75" customHeight="1" x14ac:dyDescent="0.2">
      <c r="A991" s="5901"/>
      <c r="B991" s="5904"/>
      <c r="C991" s="1487"/>
      <c r="D991" s="588" t="s">
        <v>109</v>
      </c>
      <c r="E991" s="514"/>
      <c r="F991" s="515"/>
      <c r="G991" s="515"/>
      <c r="H991" s="833"/>
      <c r="I991" s="515"/>
      <c r="J991" s="515"/>
      <c r="K991" s="515"/>
      <c r="L991" s="515"/>
      <c r="M991" s="515"/>
      <c r="N991" s="833"/>
      <c r="O991" s="515"/>
      <c r="P991" s="515"/>
      <c r="Q991" s="515"/>
      <c r="R991" s="515"/>
      <c r="S991" s="515"/>
      <c r="T991" s="515"/>
      <c r="U991" s="515"/>
      <c r="V991" s="833"/>
      <c r="W991" s="515"/>
      <c r="X991" s="515"/>
      <c r="Y991" s="516"/>
      <c r="Z991" s="515"/>
      <c r="AA991" s="515"/>
      <c r="AB991" s="517"/>
      <c r="AC991" s="695"/>
      <c r="AD991" s="2215"/>
    </row>
    <row r="992" spans="1:30" s="14" customFormat="1" ht="12.75" customHeight="1" thickBot="1" x14ac:dyDescent="0.25">
      <c r="A992" s="5902"/>
      <c r="B992" s="5905"/>
      <c r="C992" s="2543"/>
      <c r="D992" s="590" t="s">
        <v>110</v>
      </c>
      <c r="E992" s="539"/>
      <c r="F992" s="682"/>
      <c r="G992" s="682"/>
      <c r="H992" s="834"/>
      <c r="I992" s="682"/>
      <c r="J992" s="682"/>
      <c r="K992" s="682"/>
      <c r="L992" s="682"/>
      <c r="M992" s="682"/>
      <c r="N992" s="834"/>
      <c r="O992" s="682"/>
      <c r="P992" s="682"/>
      <c r="Q992" s="682"/>
      <c r="R992" s="682"/>
      <c r="S992" s="682"/>
      <c r="T992" s="682"/>
      <c r="U992" s="682"/>
      <c r="V992" s="834"/>
      <c r="W992" s="682"/>
      <c r="X992" s="682"/>
      <c r="Y992" s="683"/>
      <c r="Z992" s="682"/>
      <c r="AA992" s="682"/>
      <c r="AB992" s="684"/>
      <c r="AC992" s="704"/>
      <c r="AD992" s="2215"/>
    </row>
    <row r="993" spans="1:38" s="14" customFormat="1" ht="12.75" customHeight="1" x14ac:dyDescent="0.2">
      <c r="A993" s="5906" t="s">
        <v>112</v>
      </c>
      <c r="B993" s="5909" t="s">
        <v>305</v>
      </c>
      <c r="C993" s="1486" t="s">
        <v>279</v>
      </c>
      <c r="D993" s="569" t="s">
        <v>106</v>
      </c>
      <c r="E993" s="510"/>
      <c r="F993" s="511"/>
      <c r="G993" s="511"/>
      <c r="H993" s="835"/>
      <c r="I993" s="511"/>
      <c r="J993" s="511"/>
      <c r="K993" s="511"/>
      <c r="L993" s="511"/>
      <c r="M993" s="511"/>
      <c r="N993" s="835"/>
      <c r="O993" s="511"/>
      <c r="P993" s="511"/>
      <c r="Q993" s="511"/>
      <c r="R993" s="511"/>
      <c r="S993" s="3168"/>
      <c r="T993" s="511"/>
      <c r="U993" s="511"/>
      <c r="V993" s="835"/>
      <c r="W993" s="511"/>
      <c r="X993" s="511"/>
      <c r="Y993" s="512"/>
      <c r="Z993" s="511"/>
      <c r="AA993" s="511"/>
      <c r="AB993" s="513"/>
      <c r="AC993" s="702"/>
      <c r="AD993" s="2215"/>
    </row>
    <row r="994" spans="1:38" s="14" customFormat="1" ht="12.75" customHeight="1" x14ac:dyDescent="0.2">
      <c r="A994" s="5907"/>
      <c r="B994" s="5910"/>
      <c r="C994" s="1487" t="s">
        <v>279</v>
      </c>
      <c r="D994" s="588" t="s">
        <v>107</v>
      </c>
      <c r="E994" s="514"/>
      <c r="F994" s="515"/>
      <c r="G994" s="515"/>
      <c r="H994" s="833"/>
      <c r="I994" s="515"/>
      <c r="J994" s="515"/>
      <c r="K994" s="515"/>
      <c r="L994" s="515"/>
      <c r="M994" s="515"/>
      <c r="N994" s="833"/>
      <c r="O994" s="515"/>
      <c r="P994" s="515"/>
      <c r="Q994" s="515"/>
      <c r="R994" s="515"/>
      <c r="S994" s="515"/>
      <c r="T994" s="515"/>
      <c r="U994" s="515"/>
      <c r="V994" s="833"/>
      <c r="W994" s="515"/>
      <c r="X994" s="515"/>
      <c r="Y994" s="516"/>
      <c r="Z994" s="515"/>
      <c r="AA994" s="515"/>
      <c r="AB994" s="517"/>
      <c r="AC994" s="695"/>
      <c r="AD994" s="2215"/>
    </row>
    <row r="995" spans="1:38" s="14" customFormat="1" ht="12.75" customHeight="1" x14ac:dyDescent="0.2">
      <c r="A995" s="5907"/>
      <c r="B995" s="5910"/>
      <c r="C995" s="1487"/>
      <c r="D995" s="588" t="s">
        <v>109</v>
      </c>
      <c r="E995" s="514"/>
      <c r="F995" s="515"/>
      <c r="G995" s="515"/>
      <c r="H995" s="833"/>
      <c r="I995" s="515"/>
      <c r="J995" s="515"/>
      <c r="K995" s="515"/>
      <c r="L995" s="515"/>
      <c r="M995" s="515"/>
      <c r="N995" s="833"/>
      <c r="O995" s="515"/>
      <c r="P995" s="515"/>
      <c r="Q995" s="515"/>
      <c r="R995" s="515"/>
      <c r="S995" s="515"/>
      <c r="T995" s="515"/>
      <c r="U995" s="515"/>
      <c r="V995" s="833"/>
      <c r="W995" s="515"/>
      <c r="X995" s="515"/>
      <c r="Y995" s="516"/>
      <c r="Z995" s="515"/>
      <c r="AA995" s="515"/>
      <c r="AB995" s="517"/>
      <c r="AC995" s="695"/>
      <c r="AD995" s="2215"/>
    </row>
    <row r="996" spans="1:38" s="14" customFormat="1" ht="12.75" customHeight="1" thickBot="1" x14ac:dyDescent="0.25">
      <c r="A996" s="5908"/>
      <c r="B996" s="5911"/>
      <c r="C996" s="1488"/>
      <c r="D996" s="570" t="s">
        <v>110</v>
      </c>
      <c r="E996" s="518"/>
      <c r="F996" s="519"/>
      <c r="G996" s="519"/>
      <c r="H996" s="836"/>
      <c r="I996" s="519"/>
      <c r="J996" s="519"/>
      <c r="K996" s="519"/>
      <c r="L996" s="519"/>
      <c r="M996" s="519"/>
      <c r="N996" s="836"/>
      <c r="O996" s="519"/>
      <c r="P996" s="519"/>
      <c r="Q996" s="519"/>
      <c r="R996" s="519"/>
      <c r="S996" s="519"/>
      <c r="T996" s="519"/>
      <c r="U996" s="519"/>
      <c r="V996" s="836"/>
      <c r="W996" s="519"/>
      <c r="X996" s="519"/>
      <c r="Y996" s="520"/>
      <c r="Z996" s="519"/>
      <c r="AA996" s="519"/>
      <c r="AB996" s="521"/>
      <c r="AC996" s="698"/>
      <c r="AD996" s="2215"/>
    </row>
    <row r="997" spans="1:38" s="14" customFormat="1" ht="12.75" customHeight="1" x14ac:dyDescent="0.2">
      <c r="A997" s="5912" t="s">
        <v>127</v>
      </c>
      <c r="B997" s="5914" t="s">
        <v>167</v>
      </c>
      <c r="C997" s="1486" t="s">
        <v>641</v>
      </c>
      <c r="D997" s="591" t="s">
        <v>106</v>
      </c>
      <c r="E997" s="3423">
        <v>3162</v>
      </c>
      <c r="F997" s="3424">
        <v>3100</v>
      </c>
      <c r="G997" s="3424">
        <v>3092</v>
      </c>
      <c r="H997" s="3425">
        <v>3116</v>
      </c>
      <c r="I997" s="3424">
        <v>3070</v>
      </c>
      <c r="J997" s="3424">
        <v>3074</v>
      </c>
      <c r="K997" s="3424">
        <v>3112</v>
      </c>
      <c r="L997" s="3424">
        <v>3190</v>
      </c>
      <c r="M997" s="3424">
        <v>3272</v>
      </c>
      <c r="N997" s="3425">
        <v>3276</v>
      </c>
      <c r="O997" s="3424">
        <v>3174</v>
      </c>
      <c r="P997" s="3424">
        <v>3156</v>
      </c>
      <c r="Q997" s="3424">
        <v>3236</v>
      </c>
      <c r="R997" s="3424">
        <v>3176</v>
      </c>
      <c r="S997" s="3424">
        <v>3280</v>
      </c>
      <c r="T997" s="3424">
        <v>3324</v>
      </c>
      <c r="U997" s="3424">
        <v>3166</v>
      </c>
      <c r="V997" s="3425">
        <v>3272</v>
      </c>
      <c r="W997" s="3424">
        <v>3272</v>
      </c>
      <c r="X997" s="3424">
        <v>3304</v>
      </c>
      <c r="Y997" s="3426">
        <v>3204</v>
      </c>
      <c r="Z997" s="3424">
        <v>3178</v>
      </c>
      <c r="AA997" s="3424">
        <v>3144</v>
      </c>
      <c r="AB997" s="3427">
        <v>3238</v>
      </c>
      <c r="AC997" s="3169">
        <f>SUM(E997:AB997)</f>
        <v>76588</v>
      </c>
      <c r="AD997" s="1540"/>
      <c r="AE997" s="1541"/>
      <c r="AF997" s="1541"/>
      <c r="AG997" s="1541"/>
      <c r="AH997" s="1541"/>
      <c r="AI997" s="1541"/>
      <c r="AJ997" s="1541"/>
      <c r="AK997" s="1541"/>
      <c r="AL997" s="1541"/>
    </row>
    <row r="998" spans="1:38" s="14" customFormat="1" ht="12.75" customHeight="1" x14ac:dyDescent="0.2">
      <c r="A998" s="5907"/>
      <c r="B998" s="5910"/>
      <c r="C998" s="1487" t="s">
        <v>641</v>
      </c>
      <c r="D998" s="592" t="s">
        <v>107</v>
      </c>
      <c r="E998" s="3428">
        <v>280</v>
      </c>
      <c r="F998" s="3429">
        <v>274</v>
      </c>
      <c r="G998" s="3429">
        <v>270</v>
      </c>
      <c r="H998" s="3430">
        <v>270</v>
      </c>
      <c r="I998" s="3429">
        <v>270</v>
      </c>
      <c r="J998" s="3429">
        <v>266</v>
      </c>
      <c r="K998" s="3429">
        <v>270</v>
      </c>
      <c r="L998" s="3429">
        <v>282</v>
      </c>
      <c r="M998" s="3429">
        <v>292</v>
      </c>
      <c r="N998" s="3430">
        <v>296</v>
      </c>
      <c r="O998" s="3429">
        <v>290</v>
      </c>
      <c r="P998" s="3429">
        <v>292</v>
      </c>
      <c r="Q998" s="3429">
        <v>300</v>
      </c>
      <c r="R998" s="3429">
        <v>290</v>
      </c>
      <c r="S998" s="3429">
        <v>320</v>
      </c>
      <c r="T998" s="3429">
        <v>320</v>
      </c>
      <c r="U998" s="3429">
        <v>268</v>
      </c>
      <c r="V998" s="3430">
        <v>272</v>
      </c>
      <c r="W998" s="3429">
        <v>278</v>
      </c>
      <c r="X998" s="3429">
        <v>286</v>
      </c>
      <c r="Y998" s="3431">
        <v>280</v>
      </c>
      <c r="Z998" s="3429">
        <v>272</v>
      </c>
      <c r="AA998" s="3429">
        <v>272</v>
      </c>
      <c r="AB998" s="3432">
        <v>278</v>
      </c>
      <c r="AC998" s="3170">
        <f>SUM(E998:AB998)</f>
        <v>6788</v>
      </c>
      <c r="AD998" s="1542"/>
      <c r="AE998" s="1543"/>
      <c r="AF998" s="1543"/>
      <c r="AG998" s="1543"/>
      <c r="AH998" s="1543"/>
      <c r="AI998" s="1543"/>
      <c r="AJ998" s="1543"/>
      <c r="AK998" s="1543"/>
      <c r="AL998" s="1543"/>
    </row>
    <row r="999" spans="1:38" s="14" customFormat="1" ht="12.75" customHeight="1" x14ac:dyDescent="0.2">
      <c r="A999" s="5913"/>
      <c r="B999" s="5915"/>
      <c r="C999" s="2542" t="s">
        <v>311</v>
      </c>
      <c r="D999" s="1544" t="s">
        <v>336</v>
      </c>
      <c r="E999" s="325">
        <v>3174.3730089578321</v>
      </c>
      <c r="F999" s="326">
        <v>3112.0854744045832</v>
      </c>
      <c r="G999" s="326">
        <v>3103.7660994346852</v>
      </c>
      <c r="H999" s="837">
        <v>3127.6758144027649</v>
      </c>
      <c r="I999" s="326">
        <v>3081.8500936937216</v>
      </c>
      <c r="J999" s="326">
        <v>3085.4873196952212</v>
      </c>
      <c r="K999" s="326">
        <v>3123.6907657449065</v>
      </c>
      <c r="L999" s="326">
        <v>3202.4403195063605</v>
      </c>
      <c r="M999" s="326">
        <v>3285.0035007591696</v>
      </c>
      <c r="N999" s="837">
        <v>3289.3452235969394</v>
      </c>
      <c r="O999" s="326">
        <v>3187.220732864293</v>
      </c>
      <c r="P999" s="326">
        <v>3169.4794525284433</v>
      </c>
      <c r="Q999" s="326">
        <v>3249.8763053384046</v>
      </c>
      <c r="R999" s="326">
        <v>3189.2124419674524</v>
      </c>
      <c r="S999" s="326">
        <v>3295.5727878473567</v>
      </c>
      <c r="T999" s="326">
        <v>3339.3676048018433</v>
      </c>
      <c r="U999" s="326">
        <v>3177.3227723981709</v>
      </c>
      <c r="V999" s="837">
        <v>3283.286158713553</v>
      </c>
      <c r="W999" s="326">
        <v>3283.7886655508146</v>
      </c>
      <c r="X999" s="326">
        <v>3316.3552282588789</v>
      </c>
      <c r="Y999" s="326">
        <v>3216.211435835648</v>
      </c>
      <c r="Z999" s="326">
        <v>3189.6187859993552</v>
      </c>
      <c r="AA999" s="326">
        <v>3155.7439693359156</v>
      </c>
      <c r="AB999" s="327">
        <v>3249.9119988085831</v>
      </c>
      <c r="AC999" s="3171"/>
      <c r="AD999" s="2215"/>
    </row>
    <row r="1000" spans="1:38" s="14" customFormat="1" ht="12.75" customHeight="1" x14ac:dyDescent="0.2">
      <c r="A1000" s="5913"/>
      <c r="B1000" s="5915"/>
      <c r="C1000" s="1487" t="s">
        <v>338</v>
      </c>
      <c r="D1000" s="592" t="s">
        <v>108</v>
      </c>
      <c r="E1000" s="3544">
        <v>183.2</v>
      </c>
      <c r="F1000" s="3545">
        <v>173.4</v>
      </c>
      <c r="G1000" s="3545">
        <v>174.6</v>
      </c>
      <c r="H1000" s="3547">
        <v>180.4</v>
      </c>
      <c r="I1000" s="3545">
        <v>173.2</v>
      </c>
      <c r="J1000" s="3545">
        <v>172.8</v>
      </c>
      <c r="K1000" s="3545">
        <v>173.6</v>
      </c>
      <c r="L1000" s="3545">
        <v>176.8</v>
      </c>
      <c r="M1000" s="3545">
        <v>185</v>
      </c>
      <c r="N1000" s="3547">
        <v>190.6</v>
      </c>
      <c r="O1000" s="3545">
        <v>179.4</v>
      </c>
      <c r="P1000" s="3545">
        <v>180.8</v>
      </c>
      <c r="Q1000" s="3545">
        <v>178.4</v>
      </c>
      <c r="R1000" s="3545">
        <v>178.2</v>
      </c>
      <c r="S1000" s="3545">
        <v>181.4</v>
      </c>
      <c r="T1000" s="3545">
        <v>187</v>
      </c>
      <c r="U1000" s="3545">
        <v>177.4</v>
      </c>
      <c r="V1000" s="3547">
        <v>178.4</v>
      </c>
      <c r="W1000" s="3545">
        <v>179.6</v>
      </c>
      <c r="X1000" s="3545">
        <v>188.2</v>
      </c>
      <c r="Y1000" s="3545">
        <v>181.6</v>
      </c>
      <c r="Z1000" s="3545">
        <v>178.8</v>
      </c>
      <c r="AA1000" s="3545">
        <v>177.6</v>
      </c>
      <c r="AB1000" s="3569">
        <v>183.2</v>
      </c>
      <c r="AC1000" s="3172"/>
      <c r="AD1000" s="1537"/>
      <c r="AE1000" s="1546"/>
      <c r="AF1000" s="1546"/>
      <c r="AG1000" s="1546"/>
      <c r="AH1000" s="1546"/>
      <c r="AI1000" s="1546"/>
      <c r="AJ1000" s="1546"/>
      <c r="AK1000" s="1546"/>
      <c r="AL1000" s="1546"/>
    </row>
    <row r="1001" spans="1:38" s="14" customFormat="1" ht="12.75" customHeight="1" thickBot="1" x14ac:dyDescent="0.25">
      <c r="A1001" s="5913"/>
      <c r="B1001" s="5915"/>
      <c r="C1001" s="1489" t="s">
        <v>311</v>
      </c>
      <c r="D1001" s="1545" t="s">
        <v>109</v>
      </c>
      <c r="E1001" s="2884">
        <v>8.8551549652118908E-2</v>
      </c>
      <c r="F1001" s="2885">
        <v>8.8387096774193555E-2</v>
      </c>
      <c r="G1001" s="2885">
        <v>8.7322121604139713E-2</v>
      </c>
      <c r="H1001" s="2886">
        <v>8.6649550706033376E-2</v>
      </c>
      <c r="I1001" s="2885">
        <v>8.7947882736156349E-2</v>
      </c>
      <c r="J1001" s="2885">
        <v>8.6532205595315548E-2</v>
      </c>
      <c r="K1001" s="2885">
        <v>8.6760925449871462E-2</v>
      </c>
      <c r="L1001" s="2885">
        <v>8.8401253918495293E-2</v>
      </c>
      <c r="M1001" s="2885">
        <v>8.9242053789731046E-2</v>
      </c>
      <c r="N1001" s="2886">
        <v>9.0354090354090352E-2</v>
      </c>
      <c r="O1001" s="2885">
        <v>9.1367359798361691E-2</v>
      </c>
      <c r="P1001" s="2885">
        <v>9.2522179974651453E-2</v>
      </c>
      <c r="Q1001" s="2885">
        <v>9.270704573547589E-2</v>
      </c>
      <c r="R1001" s="2885">
        <v>9.1309823677581864E-2</v>
      </c>
      <c r="S1001" s="2885">
        <v>9.7560975609756101E-2</v>
      </c>
      <c r="T1001" s="2885">
        <v>9.6269554753309269E-2</v>
      </c>
      <c r="U1001" s="2885">
        <v>8.4649399873657619E-2</v>
      </c>
      <c r="V1001" s="2886">
        <v>8.3129584352078234E-2</v>
      </c>
      <c r="W1001" s="2885">
        <v>8.4963325183374086E-2</v>
      </c>
      <c r="X1001" s="2885">
        <v>8.656174334140436E-2</v>
      </c>
      <c r="Y1001" s="2887">
        <v>8.7390761548064924E-2</v>
      </c>
      <c r="Z1001" s="2885">
        <v>8.558842039018251E-2</v>
      </c>
      <c r="AA1001" s="2885">
        <v>8.6513994910941472E-2</v>
      </c>
      <c r="AB1001" s="2888">
        <v>8.5855466337245209E-2</v>
      </c>
      <c r="AC1001" s="3173">
        <f t="shared" ref="AC1001" si="216">AC998/AC997</f>
        <v>8.8630072596229167E-2</v>
      </c>
      <c r="AD1001" s="2215"/>
    </row>
    <row r="1002" spans="1:38" s="14" customFormat="1" ht="12.75" customHeight="1" x14ac:dyDescent="0.2">
      <c r="A1002" s="5906" t="s">
        <v>203</v>
      </c>
      <c r="B1002" s="5924" t="s">
        <v>578</v>
      </c>
      <c r="C1002" s="1486" t="s">
        <v>641</v>
      </c>
      <c r="D1002" s="685" t="s">
        <v>106</v>
      </c>
      <c r="E1002" s="3423">
        <v>3286</v>
      </c>
      <c r="F1002" s="3424">
        <v>3270</v>
      </c>
      <c r="G1002" s="3424">
        <v>3264</v>
      </c>
      <c r="H1002" s="3425">
        <v>3256</v>
      </c>
      <c r="I1002" s="3424">
        <v>3254</v>
      </c>
      <c r="J1002" s="3424">
        <v>3250</v>
      </c>
      <c r="K1002" s="3424">
        <v>3252</v>
      </c>
      <c r="L1002" s="3424">
        <v>3256</v>
      </c>
      <c r="M1002" s="3424">
        <v>3244</v>
      </c>
      <c r="N1002" s="3425">
        <v>3172</v>
      </c>
      <c r="O1002" s="3424">
        <v>3186</v>
      </c>
      <c r="P1002" s="3424">
        <v>3190</v>
      </c>
      <c r="Q1002" s="3424">
        <v>3182</v>
      </c>
      <c r="R1002" s="3424">
        <v>3198</v>
      </c>
      <c r="S1002" s="3424">
        <v>3266</v>
      </c>
      <c r="T1002" s="3424">
        <v>3278</v>
      </c>
      <c r="U1002" s="3424">
        <v>3280</v>
      </c>
      <c r="V1002" s="3425">
        <v>3290</v>
      </c>
      <c r="W1002" s="3424">
        <v>3314</v>
      </c>
      <c r="X1002" s="3424">
        <v>3308</v>
      </c>
      <c r="Y1002" s="3426">
        <v>3290</v>
      </c>
      <c r="Z1002" s="3424">
        <v>3284</v>
      </c>
      <c r="AA1002" s="3424">
        <v>3276</v>
      </c>
      <c r="AB1002" s="3427">
        <v>3282</v>
      </c>
      <c r="AC1002" s="3174">
        <f>SUM(E1002:AB1002)</f>
        <v>78128</v>
      </c>
      <c r="AD1002" s="1540"/>
      <c r="AE1002" s="1541"/>
      <c r="AF1002" s="1541"/>
      <c r="AG1002" s="1541"/>
      <c r="AH1002" s="1541"/>
      <c r="AI1002" s="1541"/>
      <c r="AJ1002" s="1541"/>
      <c r="AK1002" s="1541"/>
      <c r="AL1002" s="1541"/>
    </row>
    <row r="1003" spans="1:38" s="14" customFormat="1" ht="12.75" customHeight="1" x14ac:dyDescent="0.2">
      <c r="A1003" s="5907"/>
      <c r="B1003" s="5925"/>
      <c r="C1003" s="1487" t="s">
        <v>641</v>
      </c>
      <c r="D1003" s="599" t="s">
        <v>107</v>
      </c>
      <c r="E1003" s="3428">
        <v>358</v>
      </c>
      <c r="F1003" s="3429">
        <v>354</v>
      </c>
      <c r="G1003" s="3429">
        <v>352</v>
      </c>
      <c r="H1003" s="3430">
        <v>354</v>
      </c>
      <c r="I1003" s="3429">
        <v>354</v>
      </c>
      <c r="J1003" s="3429">
        <v>352</v>
      </c>
      <c r="K1003" s="3429">
        <v>350</v>
      </c>
      <c r="L1003" s="3429">
        <v>354</v>
      </c>
      <c r="M1003" s="3429">
        <v>356</v>
      </c>
      <c r="N1003" s="3430">
        <v>344</v>
      </c>
      <c r="O1003" s="3429">
        <v>354</v>
      </c>
      <c r="P1003" s="3429">
        <v>350</v>
      </c>
      <c r="Q1003" s="3429">
        <v>344</v>
      </c>
      <c r="R1003" s="3429">
        <v>338</v>
      </c>
      <c r="S1003" s="3429">
        <v>344</v>
      </c>
      <c r="T1003" s="3429">
        <v>348</v>
      </c>
      <c r="U1003" s="3429">
        <v>352</v>
      </c>
      <c r="V1003" s="3430">
        <v>350</v>
      </c>
      <c r="W1003" s="3429">
        <v>128</v>
      </c>
      <c r="X1003" s="3429">
        <v>222</v>
      </c>
      <c r="Y1003" s="3431">
        <v>354</v>
      </c>
      <c r="Z1003" s="3429">
        <v>354</v>
      </c>
      <c r="AA1003" s="3429">
        <v>354</v>
      </c>
      <c r="AB1003" s="3432">
        <v>360</v>
      </c>
      <c r="AC1003" s="3170">
        <f>SUM(E1003:AB1003)</f>
        <v>8080</v>
      </c>
      <c r="AD1003" s="1542"/>
      <c r="AE1003" s="1543"/>
      <c r="AF1003" s="1543"/>
      <c r="AG1003" s="1543"/>
      <c r="AH1003" s="1543"/>
      <c r="AI1003" s="1543"/>
      <c r="AJ1003" s="1543"/>
      <c r="AK1003" s="1543"/>
      <c r="AL1003" s="1543"/>
    </row>
    <row r="1004" spans="1:38" s="14" customFormat="1" ht="12.75" customHeight="1" x14ac:dyDescent="0.2">
      <c r="A1004" s="5913"/>
      <c r="B1004" s="5925"/>
      <c r="C1004" s="2542" t="s">
        <v>311</v>
      </c>
      <c r="D1004" s="554" t="s">
        <v>336</v>
      </c>
      <c r="E1004" s="325">
        <v>3305.4439943826005</v>
      </c>
      <c r="F1004" s="326">
        <v>3289.1056535173811</v>
      </c>
      <c r="G1004" s="326">
        <v>3282.9255245893105</v>
      </c>
      <c r="H1004" s="837">
        <v>3275.1873228870436</v>
      </c>
      <c r="I1004" s="326">
        <v>3273.1990468042118</v>
      </c>
      <c r="J1004" s="326">
        <v>3269.0065769282264</v>
      </c>
      <c r="K1004" s="326">
        <v>3270.780335027102</v>
      </c>
      <c r="L1004" s="326">
        <v>3275.1873228870436</v>
      </c>
      <c r="M1004" s="326">
        <v>3263.475448046147</v>
      </c>
      <c r="N1004" s="837">
        <v>3190.5986899013169</v>
      </c>
      <c r="O1004" s="326">
        <v>3205.6063389006454</v>
      </c>
      <c r="P1004" s="326">
        <v>3209.1431878306707</v>
      </c>
      <c r="Q1004" s="326">
        <v>3200.540579339684</v>
      </c>
      <c r="R1004" s="326">
        <v>3215.8121835704274</v>
      </c>
      <c r="S1004" s="326">
        <v>3284.0663817895033</v>
      </c>
      <c r="T1004" s="326">
        <v>3296.4204828874608</v>
      </c>
      <c r="U1004" s="326">
        <v>3298.8337333063637</v>
      </c>
      <c r="V1004" s="837">
        <v>3308.5646434670125</v>
      </c>
      <c r="W1004" s="326">
        <v>3316.4710160048135</v>
      </c>
      <c r="X1004" s="326">
        <v>3315.4408454985287</v>
      </c>
      <c r="Y1004" s="326">
        <v>3308.9901782870252</v>
      </c>
      <c r="Z1004" s="326">
        <v>3303.0246744461356</v>
      </c>
      <c r="AA1004" s="326">
        <v>3295.070864184866</v>
      </c>
      <c r="AB1004" s="327">
        <v>3301.6850243474164</v>
      </c>
      <c r="AC1004" s="3175"/>
      <c r="AD1004" s="2215"/>
    </row>
    <row r="1005" spans="1:38" s="14" customFormat="1" ht="12.75" customHeight="1" x14ac:dyDescent="0.2">
      <c r="A1005" s="5913"/>
      <c r="B1005" s="5925"/>
      <c r="C1005" s="1487" t="s">
        <v>338</v>
      </c>
      <c r="D1005" s="599" t="s">
        <v>108</v>
      </c>
      <c r="E1005" s="3544">
        <v>183.8</v>
      </c>
      <c r="F1005" s="3545">
        <v>182.4</v>
      </c>
      <c r="G1005" s="3545">
        <v>181.8</v>
      </c>
      <c r="H1005" s="3547">
        <v>181.2</v>
      </c>
      <c r="I1005" s="3545">
        <v>181.4</v>
      </c>
      <c r="J1005" s="3545">
        <v>180.4</v>
      </c>
      <c r="K1005" s="3545">
        <v>180.8</v>
      </c>
      <c r="L1005" s="3545">
        <v>182</v>
      </c>
      <c r="M1005" s="3545">
        <v>182</v>
      </c>
      <c r="N1005" s="3547">
        <v>181</v>
      </c>
      <c r="O1005" s="3545">
        <v>178.6</v>
      </c>
      <c r="P1005" s="3545">
        <v>179.2</v>
      </c>
      <c r="Q1005" s="3545">
        <v>177.8</v>
      </c>
      <c r="R1005" s="3545">
        <v>178</v>
      </c>
      <c r="S1005" s="3545">
        <v>182.6</v>
      </c>
      <c r="T1005" s="3545">
        <v>183.4</v>
      </c>
      <c r="U1005" s="3545">
        <v>184</v>
      </c>
      <c r="V1005" s="3547">
        <v>185.2</v>
      </c>
      <c r="W1005" s="3545">
        <v>184.4</v>
      </c>
      <c r="X1005" s="3545">
        <v>186.4</v>
      </c>
      <c r="Y1005" s="3545">
        <v>184.2</v>
      </c>
      <c r="Z1005" s="3545">
        <v>183.8</v>
      </c>
      <c r="AA1005" s="3545">
        <v>183.6</v>
      </c>
      <c r="AB1005" s="3569">
        <v>182.6</v>
      </c>
      <c r="AC1005" s="3176"/>
      <c r="AD1005" s="1537"/>
      <c r="AE1005" s="1546"/>
      <c r="AF1005" s="1546"/>
      <c r="AG1005" s="1546"/>
      <c r="AH1005" s="1546"/>
      <c r="AI1005" s="1546"/>
      <c r="AJ1005" s="1546"/>
      <c r="AK1005" s="1546"/>
      <c r="AL1005" s="1546"/>
    </row>
    <row r="1006" spans="1:38" s="34" customFormat="1" ht="12.75" customHeight="1" thickBot="1" x14ac:dyDescent="0.25">
      <c r="A1006" s="5923"/>
      <c r="B1006" s="5926"/>
      <c r="C1006" s="1489" t="s">
        <v>311</v>
      </c>
      <c r="D1006" s="661" t="s">
        <v>109</v>
      </c>
      <c r="E1006" s="2884">
        <f t="shared" ref="E1006:AC1006" si="217">E1003/E1002</f>
        <v>0.10894704808277542</v>
      </c>
      <c r="F1006" s="2885">
        <f t="shared" si="217"/>
        <v>0.10825688073394496</v>
      </c>
      <c r="G1006" s="2885">
        <f t="shared" si="217"/>
        <v>0.10784313725490197</v>
      </c>
      <c r="H1006" s="2886">
        <f t="shared" si="217"/>
        <v>0.10872235872235872</v>
      </c>
      <c r="I1006" s="2885">
        <f t="shared" si="217"/>
        <v>0.10878918254456055</v>
      </c>
      <c r="J1006" s="2885">
        <f t="shared" si="217"/>
        <v>0.10830769230769231</v>
      </c>
      <c r="K1006" s="2885">
        <f t="shared" si="217"/>
        <v>0.10762607626076261</v>
      </c>
      <c r="L1006" s="2885">
        <f t="shared" si="217"/>
        <v>0.10872235872235872</v>
      </c>
      <c r="M1006" s="2885">
        <f t="shared" si="217"/>
        <v>0.10974106041923551</v>
      </c>
      <c r="N1006" s="2886">
        <f t="shared" si="217"/>
        <v>0.10844892812105927</v>
      </c>
      <c r="O1006" s="2885">
        <f t="shared" si="217"/>
        <v>0.1111111111111111</v>
      </c>
      <c r="P1006" s="2885">
        <f t="shared" si="217"/>
        <v>0.109717868338558</v>
      </c>
      <c r="Q1006" s="2885">
        <f t="shared" si="217"/>
        <v>0.10810810810810811</v>
      </c>
      <c r="R1006" s="2885">
        <f t="shared" si="217"/>
        <v>0.10569105691056911</v>
      </c>
      <c r="S1006" s="2885">
        <f t="shared" si="217"/>
        <v>0.10532761788120025</v>
      </c>
      <c r="T1006" s="2885">
        <f t="shared" si="217"/>
        <v>0.10616229408175717</v>
      </c>
      <c r="U1006" s="2885">
        <f t="shared" si="217"/>
        <v>0.10731707317073171</v>
      </c>
      <c r="V1006" s="2886">
        <f t="shared" si="217"/>
        <v>0.10638297872340426</v>
      </c>
      <c r="W1006" s="2885">
        <f t="shared" si="217"/>
        <v>3.8624019312009657E-2</v>
      </c>
      <c r="X1006" s="2885">
        <f t="shared" si="217"/>
        <v>6.7110036275695284E-2</v>
      </c>
      <c r="Y1006" s="2887">
        <f t="shared" si="217"/>
        <v>0.10759878419452888</v>
      </c>
      <c r="Z1006" s="2885">
        <f t="shared" si="217"/>
        <v>0.10779537149817296</v>
      </c>
      <c r="AA1006" s="2885">
        <f t="shared" si="217"/>
        <v>0.10805860805860806</v>
      </c>
      <c r="AB1006" s="2888">
        <f t="shared" si="217"/>
        <v>0.10968921389396709</v>
      </c>
      <c r="AC1006" s="3173">
        <f t="shared" si="217"/>
        <v>0.10342002867089904</v>
      </c>
      <c r="AD1006" s="537"/>
    </row>
    <row r="1007" spans="1:38" s="71" customFormat="1" ht="12.75" customHeight="1" x14ac:dyDescent="0.2">
      <c r="A1007" s="801" t="s">
        <v>286</v>
      </c>
      <c r="B1007" s="802"/>
      <c r="C1007" s="2552" t="s">
        <v>311</v>
      </c>
      <c r="D1007" s="803"/>
      <c r="E1007" s="2889">
        <f>E997+E1002</f>
        <v>6448</v>
      </c>
      <c r="F1007" s="2890">
        <f t="shared" ref="F1007:AB1007" si="218">F997+F1002</f>
        <v>6370</v>
      </c>
      <c r="G1007" s="2890">
        <f t="shared" si="218"/>
        <v>6356</v>
      </c>
      <c r="H1007" s="2891">
        <f t="shared" si="218"/>
        <v>6372</v>
      </c>
      <c r="I1007" s="2890">
        <f t="shared" si="218"/>
        <v>6324</v>
      </c>
      <c r="J1007" s="2890">
        <f t="shared" si="218"/>
        <v>6324</v>
      </c>
      <c r="K1007" s="2890">
        <f t="shared" si="218"/>
        <v>6364</v>
      </c>
      <c r="L1007" s="2890">
        <f t="shared" si="218"/>
        <v>6446</v>
      </c>
      <c r="M1007" s="2890">
        <f t="shared" si="218"/>
        <v>6516</v>
      </c>
      <c r="N1007" s="2891">
        <f t="shared" si="218"/>
        <v>6448</v>
      </c>
      <c r="O1007" s="2890">
        <f t="shared" si="218"/>
        <v>6360</v>
      </c>
      <c r="P1007" s="2890">
        <f t="shared" si="218"/>
        <v>6346</v>
      </c>
      <c r="Q1007" s="2890">
        <f t="shared" si="218"/>
        <v>6418</v>
      </c>
      <c r="R1007" s="2890">
        <f t="shared" si="218"/>
        <v>6374</v>
      </c>
      <c r="S1007" s="2890">
        <f t="shared" si="218"/>
        <v>6546</v>
      </c>
      <c r="T1007" s="2890">
        <f t="shared" si="218"/>
        <v>6602</v>
      </c>
      <c r="U1007" s="2890">
        <f t="shared" si="218"/>
        <v>6446</v>
      </c>
      <c r="V1007" s="2892">
        <f t="shared" si="218"/>
        <v>6562</v>
      </c>
      <c r="W1007" s="2890">
        <f t="shared" si="218"/>
        <v>6586</v>
      </c>
      <c r="X1007" s="2890">
        <f t="shared" si="218"/>
        <v>6612</v>
      </c>
      <c r="Y1007" s="2892">
        <f t="shared" si="218"/>
        <v>6494</v>
      </c>
      <c r="Z1007" s="2890">
        <f t="shared" si="218"/>
        <v>6462</v>
      </c>
      <c r="AA1007" s="2890">
        <f t="shared" si="218"/>
        <v>6420</v>
      </c>
      <c r="AB1007" s="2893">
        <f t="shared" si="218"/>
        <v>6520</v>
      </c>
      <c r="AC1007" s="2552">
        <f t="shared" ref="AC1007" si="219">AC997+AC1002</f>
        <v>154716</v>
      </c>
      <c r="AD1007" s="804"/>
    </row>
    <row r="1008" spans="1:38" s="71" customFormat="1" ht="12.75" customHeight="1" x14ac:dyDescent="0.2">
      <c r="A1008" s="805" t="s">
        <v>303</v>
      </c>
      <c r="B1008" s="806"/>
      <c r="C1008" s="2553" t="s">
        <v>311</v>
      </c>
      <c r="D1008" s="807"/>
      <c r="E1008" s="2894">
        <f t="shared" ref="E1008:AB1008" si="220">E998+E1003</f>
        <v>638</v>
      </c>
      <c r="F1008" s="2895">
        <f t="shared" si="220"/>
        <v>628</v>
      </c>
      <c r="G1008" s="2895">
        <f t="shared" si="220"/>
        <v>622</v>
      </c>
      <c r="H1008" s="2896">
        <f t="shared" si="220"/>
        <v>624</v>
      </c>
      <c r="I1008" s="2895">
        <f t="shared" si="220"/>
        <v>624</v>
      </c>
      <c r="J1008" s="2895">
        <f t="shared" si="220"/>
        <v>618</v>
      </c>
      <c r="K1008" s="2895">
        <f t="shared" si="220"/>
        <v>620</v>
      </c>
      <c r="L1008" s="2895">
        <f t="shared" si="220"/>
        <v>636</v>
      </c>
      <c r="M1008" s="2895">
        <f t="shared" si="220"/>
        <v>648</v>
      </c>
      <c r="N1008" s="2896">
        <f t="shared" si="220"/>
        <v>640</v>
      </c>
      <c r="O1008" s="2895">
        <f t="shared" si="220"/>
        <v>644</v>
      </c>
      <c r="P1008" s="2895">
        <f t="shared" si="220"/>
        <v>642</v>
      </c>
      <c r="Q1008" s="2895">
        <f t="shared" si="220"/>
        <v>644</v>
      </c>
      <c r="R1008" s="2895">
        <f t="shared" si="220"/>
        <v>628</v>
      </c>
      <c r="S1008" s="2895">
        <f t="shared" si="220"/>
        <v>664</v>
      </c>
      <c r="T1008" s="2895">
        <f t="shared" si="220"/>
        <v>668</v>
      </c>
      <c r="U1008" s="2895">
        <f t="shared" si="220"/>
        <v>620</v>
      </c>
      <c r="V1008" s="2897">
        <f t="shared" si="220"/>
        <v>622</v>
      </c>
      <c r="W1008" s="2895">
        <f t="shared" si="220"/>
        <v>406</v>
      </c>
      <c r="X1008" s="2895">
        <f t="shared" si="220"/>
        <v>508</v>
      </c>
      <c r="Y1008" s="2897">
        <f t="shared" si="220"/>
        <v>634</v>
      </c>
      <c r="Z1008" s="2895">
        <f t="shared" si="220"/>
        <v>626</v>
      </c>
      <c r="AA1008" s="2895">
        <f t="shared" si="220"/>
        <v>626</v>
      </c>
      <c r="AB1008" s="2898">
        <f t="shared" si="220"/>
        <v>638</v>
      </c>
      <c r="AC1008" s="2553">
        <f t="shared" ref="AC1008" si="221">AC998+AC1003</f>
        <v>14868</v>
      </c>
      <c r="AD1008" s="804"/>
    </row>
    <row r="1009" spans="1:38" s="71" customFormat="1" ht="12.75" customHeight="1" thickBot="1" x14ac:dyDescent="0.25">
      <c r="A1009" s="808" t="s">
        <v>304</v>
      </c>
      <c r="B1009" s="809"/>
      <c r="C1009" s="2554" t="s">
        <v>311</v>
      </c>
      <c r="D1009" s="810"/>
      <c r="E1009" s="2899">
        <f t="shared" ref="E1009:AB1009" si="222">SQRT(E1008*E1008+E1007*E1007)</f>
        <v>6479.4867080656941</v>
      </c>
      <c r="F1009" s="2900">
        <f t="shared" si="222"/>
        <v>6400.8815017933275</v>
      </c>
      <c r="G1009" s="2900">
        <f t="shared" si="222"/>
        <v>6386.362031704748</v>
      </c>
      <c r="H1009" s="2901">
        <f t="shared" si="222"/>
        <v>6402.4807692018876</v>
      </c>
      <c r="I1009" s="2900">
        <f t="shared" si="222"/>
        <v>6354.711008377958</v>
      </c>
      <c r="J1009" s="2900">
        <f t="shared" si="222"/>
        <v>6354.1246446697915</v>
      </c>
      <c r="K1009" s="2900">
        <f t="shared" si="222"/>
        <v>6394.129807878473</v>
      </c>
      <c r="L1009" s="2900">
        <f t="shared" si="222"/>
        <v>6477.2997460361521</v>
      </c>
      <c r="M1009" s="2900">
        <f t="shared" si="222"/>
        <v>6548.1417211297439</v>
      </c>
      <c r="N1009" s="2901">
        <f t="shared" si="222"/>
        <v>6479.6839429095617</v>
      </c>
      <c r="O1009" s="2900">
        <f t="shared" si="222"/>
        <v>6392.5218810732276</v>
      </c>
      <c r="P1009" s="2900">
        <f t="shared" si="222"/>
        <v>6378.3916468025072</v>
      </c>
      <c r="Q1009" s="2900">
        <f t="shared" si="222"/>
        <v>6450.2294532830383</v>
      </c>
      <c r="R1009" s="2900">
        <f t="shared" si="222"/>
        <v>6404.8622155359435</v>
      </c>
      <c r="S1009" s="2900">
        <f t="shared" si="222"/>
        <v>6579.5905647692089</v>
      </c>
      <c r="T1009" s="2900">
        <f t="shared" si="222"/>
        <v>6635.708552973073</v>
      </c>
      <c r="U1009" s="2900">
        <f t="shared" si="222"/>
        <v>6475.7482965291356</v>
      </c>
      <c r="V1009" s="2902">
        <f t="shared" si="222"/>
        <v>6591.4132020379366</v>
      </c>
      <c r="W1009" s="2900">
        <f t="shared" si="222"/>
        <v>6598.5022542998349</v>
      </c>
      <c r="X1009" s="2900">
        <f t="shared" si="222"/>
        <v>6631.4861079549883</v>
      </c>
      <c r="Y1009" s="2902">
        <f t="shared" si="222"/>
        <v>6524.8748647004713</v>
      </c>
      <c r="Z1009" s="2900">
        <f t="shared" si="222"/>
        <v>6492.2507653355469</v>
      </c>
      <c r="AA1009" s="2900">
        <f t="shared" si="222"/>
        <v>6450.4477363978385</v>
      </c>
      <c r="AB1009" s="2903">
        <f t="shared" si="222"/>
        <v>6551.1406640370651</v>
      </c>
      <c r="AC1009" s="2554"/>
      <c r="AD1009" s="804"/>
    </row>
    <row r="1010" spans="1:38" s="8" customFormat="1" ht="12.75" customHeight="1" thickBot="1" x14ac:dyDescent="0.25">
      <c r="A1010" s="811" t="s">
        <v>194</v>
      </c>
      <c r="B1010" s="812"/>
      <c r="C1010" s="69"/>
      <c r="D1010" s="551"/>
      <c r="E1010" s="529">
        <v>1</v>
      </c>
      <c r="F1010" s="190">
        <v>2</v>
      </c>
      <c r="G1010" s="190">
        <v>3</v>
      </c>
      <c r="H1010" s="830">
        <v>4</v>
      </c>
      <c r="I1010" s="190">
        <v>5</v>
      </c>
      <c r="J1010" s="190">
        <v>6</v>
      </c>
      <c r="K1010" s="190">
        <v>7</v>
      </c>
      <c r="L1010" s="190">
        <v>8</v>
      </c>
      <c r="M1010" s="190">
        <v>9</v>
      </c>
      <c r="N1010" s="830">
        <v>10</v>
      </c>
      <c r="O1010" s="190">
        <v>11</v>
      </c>
      <c r="P1010" s="190">
        <v>12</v>
      </c>
      <c r="Q1010" s="190">
        <v>13</v>
      </c>
      <c r="R1010" s="190">
        <v>14</v>
      </c>
      <c r="S1010" s="190">
        <v>15</v>
      </c>
      <c r="T1010" s="190">
        <v>16</v>
      </c>
      <c r="U1010" s="190">
        <v>17</v>
      </c>
      <c r="V1010" s="830">
        <v>18</v>
      </c>
      <c r="W1010" s="190">
        <v>19</v>
      </c>
      <c r="X1010" s="190">
        <v>20</v>
      </c>
      <c r="Y1010" s="830">
        <v>21</v>
      </c>
      <c r="Z1010" s="190">
        <v>22</v>
      </c>
      <c r="AA1010" s="190">
        <v>23</v>
      </c>
      <c r="AB1010" s="530">
        <v>24</v>
      </c>
      <c r="AC1010" s="69"/>
      <c r="AD1010" s="2216"/>
    </row>
    <row r="1011" spans="1:38" s="8" customFormat="1" ht="12.75" customHeight="1" x14ac:dyDescent="0.2">
      <c r="A1011" s="1726" t="s">
        <v>113</v>
      </c>
      <c r="B1011" s="1785"/>
      <c r="C1011" s="2740" t="s">
        <v>338</v>
      </c>
      <c r="D1011" s="1786" t="s">
        <v>110</v>
      </c>
      <c r="E1011" s="4812">
        <v>119.5</v>
      </c>
      <c r="F1011" s="4813">
        <v>119.5</v>
      </c>
      <c r="G1011" s="4813">
        <v>119.5</v>
      </c>
      <c r="H1011" s="4813">
        <v>119.5</v>
      </c>
      <c r="I1011" s="4813">
        <v>119.5</v>
      </c>
      <c r="J1011" s="4813">
        <v>119.5</v>
      </c>
      <c r="K1011" s="4813">
        <v>119.2</v>
      </c>
      <c r="L1011" s="4813">
        <v>119.1</v>
      </c>
      <c r="M1011" s="4813">
        <v>118.9</v>
      </c>
      <c r="N1011" s="4813">
        <v>118.9</v>
      </c>
      <c r="O1011" s="4813">
        <v>118.9</v>
      </c>
      <c r="P1011" s="4813">
        <v>119</v>
      </c>
      <c r="Q1011" s="4813">
        <v>118.9</v>
      </c>
      <c r="R1011" s="4813">
        <v>118.8</v>
      </c>
      <c r="S1011" s="4813">
        <v>118.8</v>
      </c>
      <c r="T1011" s="4813">
        <v>118.6</v>
      </c>
      <c r="U1011" s="4813">
        <v>118.8</v>
      </c>
      <c r="V1011" s="4813">
        <v>118.7</v>
      </c>
      <c r="W1011" s="4813">
        <v>119</v>
      </c>
      <c r="X1011" s="4813">
        <v>118.9</v>
      </c>
      <c r="Y1011" s="4813">
        <v>119</v>
      </c>
      <c r="Z1011" s="4813">
        <v>119.1</v>
      </c>
      <c r="AA1011" s="4813">
        <v>119</v>
      </c>
      <c r="AB1011" s="4814">
        <v>119.3</v>
      </c>
      <c r="AC1011" s="2904"/>
      <c r="AD1011" s="1549"/>
      <c r="AE1011" s="1550"/>
      <c r="AF1011" s="1550"/>
      <c r="AG1011" s="1550"/>
      <c r="AH1011" s="1550"/>
      <c r="AI1011" s="1550"/>
      <c r="AJ1011" s="1550"/>
      <c r="AK1011" s="1550"/>
      <c r="AL1011" s="1550"/>
    </row>
    <row r="1012" spans="1:38" s="8" customFormat="1" ht="12.75" customHeight="1" x14ac:dyDescent="0.2">
      <c r="A1012" s="1745" t="s">
        <v>165</v>
      </c>
      <c r="B1012" s="1787"/>
      <c r="C1012" s="2751" t="s">
        <v>338</v>
      </c>
      <c r="D1012" s="1788" t="s">
        <v>110</v>
      </c>
      <c r="E1012" s="4815">
        <v>119.3</v>
      </c>
      <c r="F1012" s="4816">
        <v>119.3</v>
      </c>
      <c r="G1012" s="4816">
        <v>119.3</v>
      </c>
      <c r="H1012" s="4816">
        <v>119.3</v>
      </c>
      <c r="I1012" s="4816">
        <v>119.4</v>
      </c>
      <c r="J1012" s="4816">
        <v>119.3</v>
      </c>
      <c r="K1012" s="4816">
        <v>119</v>
      </c>
      <c r="L1012" s="4816">
        <v>118.9</v>
      </c>
      <c r="M1012" s="4816">
        <v>118.7</v>
      </c>
      <c r="N1012" s="4816">
        <v>118.7</v>
      </c>
      <c r="O1012" s="4816">
        <v>118.8</v>
      </c>
      <c r="P1012" s="4816">
        <v>118.8</v>
      </c>
      <c r="Q1012" s="4816">
        <v>118.8</v>
      </c>
      <c r="R1012" s="4816">
        <v>118.6</v>
      </c>
      <c r="S1012" s="4816">
        <v>118.6</v>
      </c>
      <c r="T1012" s="4816">
        <v>118.4</v>
      </c>
      <c r="U1012" s="4816">
        <v>118.6</v>
      </c>
      <c r="V1012" s="4816">
        <v>118.6</v>
      </c>
      <c r="W1012" s="4816">
        <v>118.8</v>
      </c>
      <c r="X1012" s="4816">
        <v>118.8</v>
      </c>
      <c r="Y1012" s="4816">
        <v>118.8</v>
      </c>
      <c r="Z1012" s="4816">
        <v>118.9</v>
      </c>
      <c r="AA1012" s="4816">
        <v>118.9</v>
      </c>
      <c r="AB1012" s="4817">
        <v>119.1</v>
      </c>
      <c r="AC1012" s="2905"/>
      <c r="AD1012" s="1549"/>
      <c r="AE1012" s="1550"/>
      <c r="AF1012" s="1550"/>
      <c r="AG1012" s="1550"/>
      <c r="AH1012" s="1550"/>
      <c r="AI1012" s="1550"/>
      <c r="AJ1012" s="1550"/>
      <c r="AK1012" s="1550"/>
      <c r="AL1012" s="1550"/>
    </row>
    <row r="1013" spans="1:38" s="8" customFormat="1" ht="12.75" customHeight="1" thickBot="1" x14ac:dyDescent="0.25">
      <c r="A1013" s="1745" t="s">
        <v>166</v>
      </c>
      <c r="B1013" s="1787"/>
      <c r="C1013" s="2551"/>
      <c r="D1013" s="1788" t="s">
        <v>110</v>
      </c>
      <c r="E1013" s="2906"/>
      <c r="F1013" s="2907"/>
      <c r="G1013" s="2907"/>
      <c r="H1013" s="2907"/>
      <c r="I1013" s="2907"/>
      <c r="J1013" s="2907"/>
      <c r="K1013" s="2907"/>
      <c r="L1013" s="2907"/>
      <c r="M1013" s="2907"/>
      <c r="N1013" s="2907"/>
      <c r="O1013" s="2907"/>
      <c r="P1013" s="2907"/>
      <c r="Q1013" s="2907"/>
      <c r="R1013" s="2907"/>
      <c r="S1013" s="2907"/>
      <c r="T1013" s="2907"/>
      <c r="U1013" s="2907"/>
      <c r="V1013" s="2907"/>
      <c r="W1013" s="2907"/>
      <c r="X1013" s="2907"/>
      <c r="Y1013" s="2907"/>
      <c r="Z1013" s="2907"/>
      <c r="AA1013" s="2907"/>
      <c r="AB1013" s="2908"/>
      <c r="AC1013" s="2909"/>
      <c r="AD1013" s="2216"/>
    </row>
    <row r="1014" spans="1:38" s="7" customFormat="1" ht="12.75" customHeight="1" x14ac:dyDescent="0.2">
      <c r="A1014" s="5906"/>
      <c r="B1014" s="5927" t="s">
        <v>528</v>
      </c>
      <c r="C1014" s="1486" t="s">
        <v>641</v>
      </c>
      <c r="D1014" s="2311" t="s">
        <v>567</v>
      </c>
      <c r="E1014" s="3423">
        <v>8.8000000000000007</v>
      </c>
      <c r="F1014" s="3424">
        <v>0</v>
      </c>
      <c r="G1014" s="3424">
        <v>17.600000000000001</v>
      </c>
      <c r="H1014" s="3425">
        <v>8.8000000000000007</v>
      </c>
      <c r="I1014" s="3424">
        <v>8.8000000000000007</v>
      </c>
      <c r="J1014" s="3424">
        <v>8.8000000000000007</v>
      </c>
      <c r="K1014" s="3424">
        <v>0</v>
      </c>
      <c r="L1014" s="3424">
        <v>0</v>
      </c>
      <c r="M1014" s="3424">
        <v>0</v>
      </c>
      <c r="N1014" s="3425">
        <v>0</v>
      </c>
      <c r="O1014" s="3424">
        <v>0</v>
      </c>
      <c r="P1014" s="3424">
        <v>0</v>
      </c>
      <c r="Q1014" s="3424">
        <v>0</v>
      </c>
      <c r="R1014" s="3424">
        <v>0</v>
      </c>
      <c r="S1014" s="3424">
        <v>0</v>
      </c>
      <c r="T1014" s="3424">
        <v>0</v>
      </c>
      <c r="U1014" s="3424">
        <v>0</v>
      </c>
      <c r="V1014" s="3425">
        <v>0</v>
      </c>
      <c r="W1014" s="3424">
        <v>0</v>
      </c>
      <c r="X1014" s="3424">
        <v>0</v>
      </c>
      <c r="Y1014" s="3426">
        <v>0</v>
      </c>
      <c r="Z1014" s="3424">
        <v>0</v>
      </c>
      <c r="AA1014" s="3424">
        <v>0</v>
      </c>
      <c r="AB1014" s="3918">
        <v>0</v>
      </c>
      <c r="AC1014" s="813">
        <f>SUM(E1014:AB1014)</f>
        <v>52.8</v>
      </c>
      <c r="AD1014" s="689"/>
    </row>
    <row r="1015" spans="1:38" s="7" customFormat="1" ht="12.75" customHeight="1" x14ac:dyDescent="0.2">
      <c r="A1015" s="5912"/>
      <c r="B1015" s="5302"/>
      <c r="C1015" s="1487" t="s">
        <v>641</v>
      </c>
      <c r="D1015" s="662" t="s">
        <v>593</v>
      </c>
      <c r="E1015" s="3911">
        <v>8.8000000000000007</v>
      </c>
      <c r="F1015" s="3434">
        <v>0</v>
      </c>
      <c r="G1015" s="3434">
        <v>0</v>
      </c>
      <c r="H1015" s="3435">
        <v>0</v>
      </c>
      <c r="I1015" s="3434">
        <v>0</v>
      </c>
      <c r="J1015" s="3434">
        <v>0</v>
      </c>
      <c r="K1015" s="3434">
        <v>8.8000000000000007</v>
      </c>
      <c r="L1015" s="3434">
        <v>8.8000000000000007</v>
      </c>
      <c r="M1015" s="3434">
        <v>35.200000000000003</v>
      </c>
      <c r="N1015" s="3435">
        <v>35.200000000000003</v>
      </c>
      <c r="O1015" s="3434">
        <v>26.400000000000002</v>
      </c>
      <c r="P1015" s="3434">
        <v>35.200000000000003</v>
      </c>
      <c r="Q1015" s="3434">
        <v>35.200000000000003</v>
      </c>
      <c r="R1015" s="3434">
        <v>35.200000000000003</v>
      </c>
      <c r="S1015" s="3434">
        <v>35.200000000000003</v>
      </c>
      <c r="T1015" s="3434">
        <v>35.200000000000003</v>
      </c>
      <c r="U1015" s="3434">
        <v>44</v>
      </c>
      <c r="V1015" s="3435">
        <v>35.200000000000003</v>
      </c>
      <c r="W1015" s="3434">
        <v>35.200000000000003</v>
      </c>
      <c r="X1015" s="3434">
        <v>44</v>
      </c>
      <c r="Y1015" s="3436">
        <v>35.200000000000003</v>
      </c>
      <c r="Z1015" s="3434">
        <v>44</v>
      </c>
      <c r="AA1015" s="3434">
        <v>35.200000000000003</v>
      </c>
      <c r="AB1015" s="3437">
        <v>44</v>
      </c>
      <c r="AC1015" s="814">
        <f t="shared" ref="AC1015:AC1017" si="223">SUM(E1015:AB1015)</f>
        <v>616</v>
      </c>
      <c r="AD1015" s="689"/>
    </row>
    <row r="1016" spans="1:38" s="7" customFormat="1" ht="12.75" customHeight="1" x14ac:dyDescent="0.2">
      <c r="A1016" s="5907"/>
      <c r="B1016" s="5928"/>
      <c r="C1016" s="1487" t="s">
        <v>641</v>
      </c>
      <c r="D1016" s="2312" t="s">
        <v>568</v>
      </c>
      <c r="E1016" s="3428">
        <v>0</v>
      </c>
      <c r="F1016" s="3429">
        <v>0</v>
      </c>
      <c r="G1016" s="3429">
        <v>0</v>
      </c>
      <c r="H1016" s="3430">
        <v>0</v>
      </c>
      <c r="I1016" s="3429">
        <v>0</v>
      </c>
      <c r="J1016" s="3429">
        <v>0</v>
      </c>
      <c r="K1016" s="3429">
        <v>0</v>
      </c>
      <c r="L1016" s="3429">
        <v>0</v>
      </c>
      <c r="M1016" s="3429">
        <v>0</v>
      </c>
      <c r="N1016" s="3430">
        <v>0</v>
      </c>
      <c r="O1016" s="3429">
        <v>0</v>
      </c>
      <c r="P1016" s="3429">
        <v>0</v>
      </c>
      <c r="Q1016" s="3429">
        <v>0</v>
      </c>
      <c r="R1016" s="3429">
        <v>0</v>
      </c>
      <c r="S1016" s="3429">
        <v>0</v>
      </c>
      <c r="T1016" s="3429">
        <v>0</v>
      </c>
      <c r="U1016" s="3429">
        <v>0</v>
      </c>
      <c r="V1016" s="3430">
        <v>0</v>
      </c>
      <c r="W1016" s="3429">
        <v>0</v>
      </c>
      <c r="X1016" s="3429">
        <v>0</v>
      </c>
      <c r="Y1016" s="3431">
        <v>0</v>
      </c>
      <c r="Z1016" s="3429">
        <v>0</v>
      </c>
      <c r="AA1016" s="3429">
        <v>0</v>
      </c>
      <c r="AB1016" s="3439">
        <v>0</v>
      </c>
      <c r="AC1016" s="814">
        <f t="shared" si="223"/>
        <v>0</v>
      </c>
      <c r="AD1016" s="689"/>
    </row>
    <row r="1017" spans="1:38" s="7" customFormat="1" ht="12.75" customHeight="1" x14ac:dyDescent="0.2">
      <c r="A1017" s="5913"/>
      <c r="B1017" s="5928"/>
      <c r="C1017" s="1487" t="s">
        <v>641</v>
      </c>
      <c r="D1017" s="2312" t="s">
        <v>569</v>
      </c>
      <c r="E1017" s="3438">
        <v>1768.8</v>
      </c>
      <c r="F1017" s="3429">
        <v>1760</v>
      </c>
      <c r="G1017" s="3429">
        <v>1768.8</v>
      </c>
      <c r="H1017" s="3430">
        <v>1760</v>
      </c>
      <c r="I1017" s="3429">
        <v>1768.8</v>
      </c>
      <c r="J1017" s="3429">
        <v>1760</v>
      </c>
      <c r="K1017" s="3429">
        <v>1760</v>
      </c>
      <c r="L1017" s="3429">
        <v>1751.2</v>
      </c>
      <c r="M1017" s="3429">
        <v>1742.4</v>
      </c>
      <c r="N1017" s="3430">
        <v>1751.2</v>
      </c>
      <c r="O1017" s="3429">
        <v>1742.4</v>
      </c>
      <c r="P1017" s="3429">
        <v>1742.4</v>
      </c>
      <c r="Q1017" s="3429">
        <v>1751.2</v>
      </c>
      <c r="R1017" s="3429">
        <v>1751.2</v>
      </c>
      <c r="S1017" s="3429">
        <v>1742.4</v>
      </c>
      <c r="T1017" s="3429">
        <v>1742.4</v>
      </c>
      <c r="U1017" s="3429">
        <v>1742.4</v>
      </c>
      <c r="V1017" s="3430">
        <v>1742.4</v>
      </c>
      <c r="W1017" s="3429">
        <v>1751.2</v>
      </c>
      <c r="X1017" s="3429">
        <v>1751.2</v>
      </c>
      <c r="Y1017" s="3431">
        <v>1751.2</v>
      </c>
      <c r="Z1017" s="3429">
        <v>1760</v>
      </c>
      <c r="AA1017" s="3429">
        <v>1751.2</v>
      </c>
      <c r="AB1017" s="3439">
        <v>1760</v>
      </c>
      <c r="AC1017" s="814">
        <f t="shared" si="223"/>
        <v>42072.800000000003</v>
      </c>
      <c r="AD1017" s="689"/>
    </row>
    <row r="1018" spans="1:38" s="7" customFormat="1" ht="12.75" customHeight="1" x14ac:dyDescent="0.2">
      <c r="A1018" s="5913"/>
      <c r="B1018" s="5928"/>
      <c r="C1018" s="1487" t="s">
        <v>338</v>
      </c>
      <c r="D1018" s="2312" t="s">
        <v>108</v>
      </c>
      <c r="E1018" s="3562">
        <v>8.16</v>
      </c>
      <c r="F1018" s="3545">
        <v>8.16</v>
      </c>
      <c r="G1018" s="3545">
        <v>8.16</v>
      </c>
      <c r="H1018" s="3547">
        <v>8.16</v>
      </c>
      <c r="I1018" s="3545">
        <v>8.16</v>
      </c>
      <c r="J1018" s="3545">
        <v>8.16</v>
      </c>
      <c r="K1018" s="3545">
        <v>8.16</v>
      </c>
      <c r="L1018" s="3545">
        <v>8.16</v>
      </c>
      <c r="M1018" s="3545">
        <v>8.08</v>
      </c>
      <c r="N1018" s="3547">
        <v>8.08</v>
      </c>
      <c r="O1018" s="3545">
        <v>8.08</v>
      </c>
      <c r="P1018" s="3545">
        <v>8.16</v>
      </c>
      <c r="Q1018" s="3545">
        <v>8.16</v>
      </c>
      <c r="R1018" s="3545">
        <v>8.16</v>
      </c>
      <c r="S1018" s="3545">
        <v>8.08</v>
      </c>
      <c r="T1018" s="3545">
        <v>8.08</v>
      </c>
      <c r="U1018" s="3545">
        <v>8.08</v>
      </c>
      <c r="V1018" s="3547">
        <v>8.16</v>
      </c>
      <c r="W1018" s="3545">
        <v>8.16</v>
      </c>
      <c r="X1018" s="3545">
        <v>8.16</v>
      </c>
      <c r="Y1018" s="3545">
        <v>8.16</v>
      </c>
      <c r="Z1018" s="3545">
        <v>8.16</v>
      </c>
      <c r="AA1018" s="3545">
        <v>8.16</v>
      </c>
      <c r="AB1018" s="3548">
        <v>8.16</v>
      </c>
      <c r="AC1018" s="3088"/>
      <c r="AD1018" s="2315"/>
      <c r="AE1018" s="1551"/>
      <c r="AF1018" s="1551"/>
      <c r="AG1018" s="1551"/>
      <c r="AH1018" s="1551"/>
      <c r="AI1018" s="1551"/>
      <c r="AJ1018" s="1551"/>
      <c r="AK1018" s="1551"/>
      <c r="AL1018" s="1551"/>
    </row>
    <row r="1019" spans="1:38" s="7" customFormat="1" ht="0.75" customHeight="1" thickBot="1" x14ac:dyDescent="0.25">
      <c r="A1019" s="5913"/>
      <c r="B1019" s="5929"/>
      <c r="C1019" s="1489"/>
      <c r="D1019" s="663" t="s">
        <v>109</v>
      </c>
      <c r="E1019" s="2313"/>
      <c r="F1019" s="2313"/>
      <c r="G1019" s="2313"/>
      <c r="H1019" s="2317"/>
      <c r="I1019" s="2313"/>
      <c r="J1019" s="2313"/>
      <c r="K1019" s="2313"/>
      <c r="L1019" s="2313"/>
      <c r="M1019" s="2313"/>
      <c r="N1019" s="2317"/>
      <c r="O1019" s="2313"/>
      <c r="P1019" s="2313"/>
      <c r="Q1019" s="2313"/>
      <c r="R1019" s="2313"/>
      <c r="S1019" s="2313"/>
      <c r="T1019" s="2313"/>
      <c r="U1019" s="2313"/>
      <c r="V1019" s="2317"/>
      <c r="W1019" s="2313"/>
      <c r="X1019" s="2313"/>
      <c r="Y1019" s="2313"/>
      <c r="Z1019" s="2313"/>
      <c r="AA1019" s="2313"/>
      <c r="AB1019" s="2314"/>
      <c r="AC1019" s="3177"/>
      <c r="AD1019" s="689"/>
    </row>
    <row r="1020" spans="1:38" s="7" customFormat="1" ht="12.75" customHeight="1" x14ac:dyDescent="0.2">
      <c r="A1020" s="5931"/>
      <c r="B1020" s="5909" t="s">
        <v>196</v>
      </c>
      <c r="C1020" s="1486" t="s">
        <v>641</v>
      </c>
      <c r="D1020" s="2311" t="s">
        <v>567</v>
      </c>
      <c r="E1020" s="3423">
        <v>0</v>
      </c>
      <c r="F1020" s="3424">
        <v>0</v>
      </c>
      <c r="G1020" s="3424">
        <v>0</v>
      </c>
      <c r="H1020" s="3425">
        <v>0</v>
      </c>
      <c r="I1020" s="3424">
        <v>0</v>
      </c>
      <c r="J1020" s="3424">
        <v>0</v>
      </c>
      <c r="K1020" s="3424">
        <v>0</v>
      </c>
      <c r="L1020" s="3424">
        <v>0</v>
      </c>
      <c r="M1020" s="3424">
        <v>0</v>
      </c>
      <c r="N1020" s="3425">
        <v>0</v>
      </c>
      <c r="O1020" s="3424">
        <v>0</v>
      </c>
      <c r="P1020" s="3424">
        <v>0</v>
      </c>
      <c r="Q1020" s="3424">
        <v>0</v>
      </c>
      <c r="R1020" s="3424">
        <v>0</v>
      </c>
      <c r="S1020" s="3424">
        <v>0</v>
      </c>
      <c r="T1020" s="3424">
        <v>0</v>
      </c>
      <c r="U1020" s="3424">
        <v>0</v>
      </c>
      <c r="V1020" s="3425">
        <v>0</v>
      </c>
      <c r="W1020" s="3424">
        <v>0</v>
      </c>
      <c r="X1020" s="3424">
        <v>0</v>
      </c>
      <c r="Y1020" s="3426">
        <v>0</v>
      </c>
      <c r="Z1020" s="3424">
        <v>0</v>
      </c>
      <c r="AA1020" s="3424">
        <v>0</v>
      </c>
      <c r="AB1020" s="3918">
        <v>0</v>
      </c>
      <c r="AC1020" s="813">
        <f>SUM(E1020:AB1020)</f>
        <v>0</v>
      </c>
      <c r="AD1020" s="1540"/>
      <c r="AE1020" s="1552"/>
      <c r="AF1020" s="1552"/>
      <c r="AG1020" s="1552"/>
      <c r="AH1020" s="1552"/>
      <c r="AI1020" s="1552"/>
      <c r="AJ1020" s="1552"/>
      <c r="AK1020" s="1552"/>
      <c r="AL1020" s="1552"/>
    </row>
    <row r="1021" spans="1:38" s="7" customFormat="1" ht="12.75" customHeight="1" x14ac:dyDescent="0.2">
      <c r="A1021" s="5932"/>
      <c r="B1021" s="5914"/>
      <c r="C1021" s="1487" t="s">
        <v>641</v>
      </c>
      <c r="D1021" s="662" t="s">
        <v>593</v>
      </c>
      <c r="E1021" s="3911">
        <v>3181.2000000000003</v>
      </c>
      <c r="F1021" s="3434">
        <v>3115.2000000000003</v>
      </c>
      <c r="G1021" s="3434">
        <v>3102</v>
      </c>
      <c r="H1021" s="3435">
        <v>3128.4</v>
      </c>
      <c r="I1021" s="3434">
        <v>3075.6</v>
      </c>
      <c r="J1021" s="3434">
        <v>3088.8</v>
      </c>
      <c r="K1021" s="3434">
        <v>3128.4</v>
      </c>
      <c r="L1021" s="3434">
        <v>3194.4</v>
      </c>
      <c r="M1021" s="3434">
        <v>3286.8</v>
      </c>
      <c r="N1021" s="3435">
        <v>3286.8</v>
      </c>
      <c r="O1021" s="3434">
        <v>3194.4</v>
      </c>
      <c r="P1021" s="3434">
        <v>3154.8</v>
      </c>
      <c r="Q1021" s="3434">
        <v>3260.4</v>
      </c>
      <c r="R1021" s="3434">
        <v>3181.2000000000003</v>
      </c>
      <c r="S1021" s="3434">
        <v>3300</v>
      </c>
      <c r="T1021" s="3434">
        <v>3326.4</v>
      </c>
      <c r="U1021" s="3434">
        <v>3181.2000000000003</v>
      </c>
      <c r="V1021" s="3435">
        <v>3286.8</v>
      </c>
      <c r="W1021" s="3434">
        <v>3286.8</v>
      </c>
      <c r="X1021" s="3434">
        <v>3313.2000000000003</v>
      </c>
      <c r="Y1021" s="3436">
        <v>3220.8</v>
      </c>
      <c r="Z1021" s="3434">
        <v>3181.2000000000003</v>
      </c>
      <c r="AA1021" s="3434">
        <v>3154.8</v>
      </c>
      <c r="AB1021" s="3437">
        <v>3260.4</v>
      </c>
      <c r="AC1021" s="3178">
        <f t="shared" ref="AC1021:AC1023" si="224">SUM(E1021:AB1021)</f>
        <v>76890</v>
      </c>
      <c r="AD1021" s="1540"/>
      <c r="AE1021" s="1552"/>
      <c r="AF1021" s="1552"/>
      <c r="AG1021" s="1552"/>
      <c r="AH1021" s="1552"/>
      <c r="AI1021" s="1552"/>
      <c r="AJ1021" s="1552"/>
      <c r="AK1021" s="1552"/>
      <c r="AL1021" s="1552"/>
    </row>
    <row r="1022" spans="1:38" s="7" customFormat="1" ht="12.75" customHeight="1" x14ac:dyDescent="0.2">
      <c r="A1022" s="5933"/>
      <c r="B1022" s="5910"/>
      <c r="C1022" s="1487" t="s">
        <v>641</v>
      </c>
      <c r="D1022" s="2312" t="s">
        <v>568</v>
      </c>
      <c r="E1022" s="3428">
        <v>0</v>
      </c>
      <c r="F1022" s="3429">
        <v>0</v>
      </c>
      <c r="G1022" s="3429">
        <v>0</v>
      </c>
      <c r="H1022" s="3430">
        <v>0</v>
      </c>
      <c r="I1022" s="3429">
        <v>0</v>
      </c>
      <c r="J1022" s="3429">
        <v>0</v>
      </c>
      <c r="K1022" s="3429">
        <v>0</v>
      </c>
      <c r="L1022" s="3429">
        <v>0</v>
      </c>
      <c r="M1022" s="3429">
        <v>0</v>
      </c>
      <c r="N1022" s="3430">
        <v>0</v>
      </c>
      <c r="O1022" s="3429">
        <v>0</v>
      </c>
      <c r="P1022" s="3429">
        <v>0</v>
      </c>
      <c r="Q1022" s="3429">
        <v>0</v>
      </c>
      <c r="R1022" s="3429">
        <v>0</v>
      </c>
      <c r="S1022" s="3429">
        <v>0</v>
      </c>
      <c r="T1022" s="3429">
        <v>0</v>
      </c>
      <c r="U1022" s="3429">
        <v>0</v>
      </c>
      <c r="V1022" s="3430">
        <v>0</v>
      </c>
      <c r="W1022" s="3429">
        <v>0</v>
      </c>
      <c r="X1022" s="3429">
        <v>0</v>
      </c>
      <c r="Y1022" s="3431">
        <v>0</v>
      </c>
      <c r="Z1022" s="3429">
        <v>0</v>
      </c>
      <c r="AA1022" s="3429">
        <v>0</v>
      </c>
      <c r="AB1022" s="3439">
        <v>0</v>
      </c>
      <c r="AC1022" s="3178">
        <f t="shared" si="224"/>
        <v>0</v>
      </c>
      <c r="AD1022" s="1542"/>
      <c r="AE1022" s="1553"/>
      <c r="AF1022" s="1553"/>
      <c r="AG1022" s="1553"/>
      <c r="AH1022" s="1553"/>
      <c r="AI1022" s="1553"/>
      <c r="AJ1022" s="1553"/>
      <c r="AK1022" s="1553"/>
      <c r="AL1022" s="1553"/>
    </row>
    <row r="1023" spans="1:38" s="7" customFormat="1" ht="12.75" customHeight="1" x14ac:dyDescent="0.2">
      <c r="A1023" s="5934"/>
      <c r="B1023" s="5915"/>
      <c r="C1023" s="1487" t="s">
        <v>641</v>
      </c>
      <c r="D1023" s="2312" t="s">
        <v>569</v>
      </c>
      <c r="E1023" s="3428">
        <v>382.8</v>
      </c>
      <c r="F1023" s="3429">
        <v>369.6</v>
      </c>
      <c r="G1023" s="3429">
        <v>369.6</v>
      </c>
      <c r="H1023" s="3430">
        <v>382.8</v>
      </c>
      <c r="I1023" s="3429">
        <v>369.6</v>
      </c>
      <c r="J1023" s="3429">
        <v>356.40000000000003</v>
      </c>
      <c r="K1023" s="3429">
        <v>382.8</v>
      </c>
      <c r="L1023" s="3429">
        <v>382.8</v>
      </c>
      <c r="M1023" s="3429">
        <v>409.2</v>
      </c>
      <c r="N1023" s="3430">
        <v>409.2</v>
      </c>
      <c r="O1023" s="3429">
        <v>396</v>
      </c>
      <c r="P1023" s="3429">
        <v>396</v>
      </c>
      <c r="Q1023" s="3429">
        <v>409.2</v>
      </c>
      <c r="R1023" s="3429">
        <v>396</v>
      </c>
      <c r="S1023" s="3429">
        <v>448.8</v>
      </c>
      <c r="T1023" s="3429">
        <v>435.6</v>
      </c>
      <c r="U1023" s="3429">
        <v>369.6</v>
      </c>
      <c r="V1023" s="3430">
        <v>382.8</v>
      </c>
      <c r="W1023" s="3429">
        <v>396</v>
      </c>
      <c r="X1023" s="3429">
        <v>422.40000000000003</v>
      </c>
      <c r="Y1023" s="3431">
        <v>382.8</v>
      </c>
      <c r="Z1023" s="3429">
        <v>382.8</v>
      </c>
      <c r="AA1023" s="3429">
        <v>382.8</v>
      </c>
      <c r="AB1023" s="3439">
        <v>396</v>
      </c>
      <c r="AC1023" s="3178">
        <f t="shared" si="224"/>
        <v>9411.5999999999985</v>
      </c>
      <c r="AD1023" s="1542"/>
      <c r="AE1023" s="1553"/>
      <c r="AF1023" s="1553"/>
      <c r="AG1023" s="1553"/>
      <c r="AH1023" s="1553"/>
      <c r="AI1023" s="1553"/>
      <c r="AJ1023" s="1553"/>
      <c r="AK1023" s="1553"/>
      <c r="AL1023" s="1553"/>
    </row>
    <row r="1024" spans="1:38" s="7" customFormat="1" ht="12.75" customHeight="1" x14ac:dyDescent="0.2">
      <c r="A1024" s="5934"/>
      <c r="B1024" s="5915"/>
      <c r="C1024" s="1487" t="s">
        <v>338</v>
      </c>
      <c r="D1024" s="588" t="s">
        <v>108</v>
      </c>
      <c r="E1024" s="3562">
        <v>15.96</v>
      </c>
      <c r="F1024" s="3545">
        <v>15.12</v>
      </c>
      <c r="G1024" s="3545">
        <v>15.12</v>
      </c>
      <c r="H1024" s="3547">
        <v>15.6</v>
      </c>
      <c r="I1024" s="3545">
        <v>15.12</v>
      </c>
      <c r="J1024" s="3545">
        <v>15</v>
      </c>
      <c r="K1024" s="3545">
        <v>15.12</v>
      </c>
      <c r="L1024" s="3545">
        <v>15.48</v>
      </c>
      <c r="M1024" s="3545">
        <v>16.079999999999998</v>
      </c>
      <c r="N1024" s="3547">
        <v>16.559999999999999</v>
      </c>
      <c r="O1024" s="3545">
        <v>15.48</v>
      </c>
      <c r="P1024" s="3545">
        <v>15.6</v>
      </c>
      <c r="Q1024" s="3545">
        <v>15.48</v>
      </c>
      <c r="R1024" s="3545">
        <v>15.48</v>
      </c>
      <c r="S1024" s="3545">
        <v>15.84</v>
      </c>
      <c r="T1024" s="3545">
        <v>16.2</v>
      </c>
      <c r="U1024" s="3545">
        <v>15.48</v>
      </c>
      <c r="V1024" s="3547">
        <v>15.36</v>
      </c>
      <c r="W1024" s="3545">
        <v>15.6</v>
      </c>
      <c r="X1024" s="3545">
        <v>16.559999999999999</v>
      </c>
      <c r="Y1024" s="3545">
        <v>15.96</v>
      </c>
      <c r="Z1024" s="3545">
        <v>15.6</v>
      </c>
      <c r="AA1024" s="3545">
        <v>15.48</v>
      </c>
      <c r="AB1024" s="3548">
        <v>15.96</v>
      </c>
      <c r="AC1024" s="3089"/>
      <c r="AD1024" s="1537"/>
      <c r="AE1024" s="1551"/>
      <c r="AF1024" s="1551"/>
      <c r="AG1024" s="1551"/>
      <c r="AH1024" s="1551"/>
      <c r="AI1024" s="1551"/>
      <c r="AJ1024" s="1551"/>
      <c r="AK1024" s="1551"/>
      <c r="AL1024" s="1551"/>
    </row>
    <row r="1025" spans="1:38" s="7" customFormat="1" ht="12.75" customHeight="1" thickBot="1" x14ac:dyDescent="0.25">
      <c r="A1025" s="5934"/>
      <c r="B1025" s="5915"/>
      <c r="C1025" s="1489" t="s">
        <v>311</v>
      </c>
      <c r="D1025" s="590" t="s">
        <v>109</v>
      </c>
      <c r="E1025" s="818">
        <v>0.12033195020746887</v>
      </c>
      <c r="F1025" s="818">
        <v>0.11864406779661017</v>
      </c>
      <c r="G1025" s="818">
        <v>0.11914893617021277</v>
      </c>
      <c r="H1025" s="847">
        <v>0.12236286919831224</v>
      </c>
      <c r="I1025" s="818">
        <v>0.1201716738197425</v>
      </c>
      <c r="J1025" s="818">
        <v>0.11538461538461539</v>
      </c>
      <c r="K1025" s="818">
        <v>0.12236286919831224</v>
      </c>
      <c r="L1025" s="818">
        <v>0.11983471074380166</v>
      </c>
      <c r="M1025" s="818">
        <v>0.12449799196787148</v>
      </c>
      <c r="N1025" s="847">
        <v>0.12449799196787148</v>
      </c>
      <c r="O1025" s="818">
        <v>0.12396694214876032</v>
      </c>
      <c r="P1025" s="818">
        <v>0.12552301255230125</v>
      </c>
      <c r="Q1025" s="818">
        <v>0.12550607287449392</v>
      </c>
      <c r="R1025" s="818">
        <v>0.12448132780082986</v>
      </c>
      <c r="S1025" s="818">
        <v>0.13600000000000001</v>
      </c>
      <c r="T1025" s="818">
        <v>0.13095238095238096</v>
      </c>
      <c r="U1025" s="818">
        <v>0.11618257261410789</v>
      </c>
      <c r="V1025" s="847">
        <v>0.11646586345381525</v>
      </c>
      <c r="W1025" s="818">
        <v>0.12048192771084337</v>
      </c>
      <c r="X1025" s="818">
        <v>0.12749003984063745</v>
      </c>
      <c r="Y1025" s="818">
        <v>0.11885245901639344</v>
      </c>
      <c r="Z1025" s="818">
        <v>0.12033195020746887</v>
      </c>
      <c r="AA1025" s="818">
        <v>0.12133891213389121</v>
      </c>
      <c r="AB1025" s="2316">
        <v>0.1214574898785425</v>
      </c>
      <c r="AC1025" s="2319">
        <f t="shared" ref="AC1025" si="225">AC1023/AC1021</f>
        <v>0.12240343347639483</v>
      </c>
      <c r="AD1025" s="2215"/>
    </row>
    <row r="1026" spans="1:38" s="7" customFormat="1" ht="12.75" customHeight="1" x14ac:dyDescent="0.2">
      <c r="A1026" s="5906"/>
      <c r="B1026" s="5909" t="s">
        <v>197</v>
      </c>
      <c r="C1026" s="1486" t="s">
        <v>641</v>
      </c>
      <c r="D1026" s="2311" t="s">
        <v>567</v>
      </c>
      <c r="E1026" s="3804">
        <v>0</v>
      </c>
      <c r="F1026" s="3426">
        <v>0</v>
      </c>
      <c r="G1026" s="3426">
        <v>0</v>
      </c>
      <c r="H1026" s="3425">
        <v>0</v>
      </c>
      <c r="I1026" s="3426">
        <v>0</v>
      </c>
      <c r="J1026" s="3426">
        <v>0</v>
      </c>
      <c r="K1026" s="3426">
        <v>0</v>
      </c>
      <c r="L1026" s="3426">
        <v>0</v>
      </c>
      <c r="M1026" s="3426">
        <v>0</v>
      </c>
      <c r="N1026" s="3425">
        <v>0</v>
      </c>
      <c r="O1026" s="3426">
        <v>0</v>
      </c>
      <c r="P1026" s="3426">
        <v>0</v>
      </c>
      <c r="Q1026" s="3426">
        <v>0</v>
      </c>
      <c r="R1026" s="3426">
        <v>0</v>
      </c>
      <c r="S1026" s="3426">
        <v>0</v>
      </c>
      <c r="T1026" s="3426">
        <v>0</v>
      </c>
      <c r="U1026" s="3426">
        <v>0</v>
      </c>
      <c r="V1026" s="3425">
        <v>0</v>
      </c>
      <c r="W1026" s="3426">
        <v>0</v>
      </c>
      <c r="X1026" s="3426">
        <v>0</v>
      </c>
      <c r="Y1026" s="3426">
        <v>0</v>
      </c>
      <c r="Z1026" s="3426">
        <v>0</v>
      </c>
      <c r="AA1026" s="3426">
        <v>0</v>
      </c>
      <c r="AB1026" s="3805">
        <v>0</v>
      </c>
      <c r="AC1026" s="813">
        <f>SUM(E1026:AB1026)</f>
        <v>0</v>
      </c>
      <c r="AD1026" s="2318"/>
      <c r="AE1026" s="1552"/>
      <c r="AF1026" s="1552"/>
      <c r="AG1026" s="1552"/>
      <c r="AH1026" s="1552"/>
      <c r="AI1026" s="1552"/>
      <c r="AJ1026" s="1552"/>
      <c r="AK1026" s="1552"/>
      <c r="AL1026" s="1552"/>
    </row>
    <row r="1027" spans="1:38" s="7" customFormat="1" ht="12.75" customHeight="1" x14ac:dyDescent="0.2">
      <c r="A1027" s="5912"/>
      <c r="B1027" s="5914"/>
      <c r="C1027" s="1487" t="s">
        <v>641</v>
      </c>
      <c r="D1027" s="662" t="s">
        <v>593</v>
      </c>
      <c r="E1027" s="3814">
        <v>3326.4</v>
      </c>
      <c r="F1027" s="3436">
        <v>3326.4</v>
      </c>
      <c r="G1027" s="3436">
        <v>3313.2000000000003</v>
      </c>
      <c r="H1027" s="3435">
        <v>3326.4</v>
      </c>
      <c r="I1027" s="3436">
        <v>3313.2000000000003</v>
      </c>
      <c r="J1027" s="3436">
        <v>3300</v>
      </c>
      <c r="K1027" s="3436">
        <v>3286.8</v>
      </c>
      <c r="L1027" s="3436">
        <v>3286.8</v>
      </c>
      <c r="M1027" s="3436">
        <v>3260.4</v>
      </c>
      <c r="N1027" s="3435">
        <v>3181.2000000000003</v>
      </c>
      <c r="O1027" s="3436">
        <v>3207.6</v>
      </c>
      <c r="P1027" s="3436">
        <v>3194.4</v>
      </c>
      <c r="Q1027" s="3436">
        <v>3194.4</v>
      </c>
      <c r="R1027" s="3436">
        <v>3220.8</v>
      </c>
      <c r="S1027" s="3436">
        <v>3273.6</v>
      </c>
      <c r="T1027" s="3436">
        <v>3286.8</v>
      </c>
      <c r="U1027" s="3436">
        <v>3286.8</v>
      </c>
      <c r="V1027" s="3435">
        <v>3300</v>
      </c>
      <c r="W1027" s="3436">
        <v>3326.4</v>
      </c>
      <c r="X1027" s="3436">
        <v>3326.4</v>
      </c>
      <c r="Y1027" s="3436">
        <v>3300</v>
      </c>
      <c r="Z1027" s="3436">
        <v>3286.8</v>
      </c>
      <c r="AA1027" s="3436">
        <v>3286.8</v>
      </c>
      <c r="AB1027" s="3818">
        <v>3300</v>
      </c>
      <c r="AC1027" s="814">
        <f t="shared" ref="AC1027:AC1029" si="226">SUM(E1027:AB1027)</f>
        <v>78711.600000000006</v>
      </c>
      <c r="AD1027" s="2318"/>
      <c r="AE1027" s="1552"/>
      <c r="AF1027" s="1552"/>
      <c r="AG1027" s="1552"/>
      <c r="AH1027" s="1552"/>
      <c r="AI1027" s="1552"/>
      <c r="AJ1027" s="1552"/>
      <c r="AK1027" s="1552"/>
      <c r="AL1027" s="1552"/>
    </row>
    <row r="1028" spans="1:38" s="7" customFormat="1" ht="12.75" customHeight="1" x14ac:dyDescent="0.2">
      <c r="A1028" s="5912"/>
      <c r="B1028" s="5914"/>
      <c r="C1028" s="1487" t="s">
        <v>641</v>
      </c>
      <c r="D1028" s="2312" t="s">
        <v>568</v>
      </c>
      <c r="E1028" s="3814">
        <v>1412.4</v>
      </c>
      <c r="F1028" s="3436">
        <v>1425.6000000000001</v>
      </c>
      <c r="G1028" s="3436">
        <v>1412.4</v>
      </c>
      <c r="H1028" s="3435">
        <v>1425.6000000000001</v>
      </c>
      <c r="I1028" s="3436">
        <v>1412.4</v>
      </c>
      <c r="J1028" s="3436">
        <v>1425.6000000000001</v>
      </c>
      <c r="K1028" s="3436">
        <v>1412.4</v>
      </c>
      <c r="L1028" s="3436">
        <v>1412.4</v>
      </c>
      <c r="M1028" s="3436">
        <v>1386</v>
      </c>
      <c r="N1028" s="3435">
        <v>1412.4</v>
      </c>
      <c r="O1028" s="3436">
        <v>1412.4</v>
      </c>
      <c r="P1028" s="3436">
        <v>1399.2</v>
      </c>
      <c r="Q1028" s="3436">
        <v>1425.6000000000001</v>
      </c>
      <c r="R1028" s="3436">
        <v>1425.6000000000001</v>
      </c>
      <c r="S1028" s="3436">
        <v>1412.4</v>
      </c>
      <c r="T1028" s="3436">
        <v>1399.2</v>
      </c>
      <c r="U1028" s="3436">
        <v>1386</v>
      </c>
      <c r="V1028" s="3435">
        <v>1399.2</v>
      </c>
      <c r="W1028" s="3436">
        <v>1702.8</v>
      </c>
      <c r="X1028" s="3436">
        <v>1584</v>
      </c>
      <c r="Y1028" s="3436">
        <v>1399.2</v>
      </c>
      <c r="Z1028" s="3436">
        <v>1399.2</v>
      </c>
      <c r="AA1028" s="3436">
        <v>1399.2</v>
      </c>
      <c r="AB1028" s="3818">
        <v>1386</v>
      </c>
      <c r="AC1028" s="814">
        <f t="shared" si="226"/>
        <v>34267.199999999997</v>
      </c>
      <c r="AD1028" s="2318"/>
      <c r="AE1028" s="1552"/>
      <c r="AF1028" s="1552"/>
      <c r="AG1028" s="1552"/>
      <c r="AH1028" s="1552"/>
      <c r="AI1028" s="1552"/>
      <c r="AJ1028" s="1552"/>
      <c r="AK1028" s="1552"/>
      <c r="AL1028" s="1552"/>
    </row>
    <row r="1029" spans="1:38" s="14" customFormat="1" ht="12.75" customHeight="1" x14ac:dyDescent="0.2">
      <c r="A1029" s="5907"/>
      <c r="B1029" s="5910"/>
      <c r="C1029" s="1487" t="s">
        <v>641</v>
      </c>
      <c r="D1029" s="2312" t="s">
        <v>569</v>
      </c>
      <c r="E1029" s="3806">
        <v>0</v>
      </c>
      <c r="F1029" s="3431">
        <v>0</v>
      </c>
      <c r="G1029" s="3431">
        <v>0</v>
      </c>
      <c r="H1029" s="3430">
        <v>0</v>
      </c>
      <c r="I1029" s="3431">
        <v>0</v>
      </c>
      <c r="J1029" s="3431">
        <v>0</v>
      </c>
      <c r="K1029" s="3431">
        <v>0</v>
      </c>
      <c r="L1029" s="3431">
        <v>0</v>
      </c>
      <c r="M1029" s="3431">
        <v>0</v>
      </c>
      <c r="N1029" s="3430">
        <v>0</v>
      </c>
      <c r="O1029" s="3431">
        <v>0</v>
      </c>
      <c r="P1029" s="3431">
        <v>0</v>
      </c>
      <c r="Q1029" s="3431">
        <v>0</v>
      </c>
      <c r="R1029" s="3431">
        <v>0</v>
      </c>
      <c r="S1029" s="3431">
        <v>0</v>
      </c>
      <c r="T1029" s="3431">
        <v>0</v>
      </c>
      <c r="U1029" s="3431">
        <v>0</v>
      </c>
      <c r="V1029" s="3430">
        <v>0</v>
      </c>
      <c r="W1029" s="3431">
        <v>13.200000000000001</v>
      </c>
      <c r="X1029" s="3431">
        <v>0</v>
      </c>
      <c r="Y1029" s="3431">
        <v>0</v>
      </c>
      <c r="Z1029" s="3431">
        <v>0</v>
      </c>
      <c r="AA1029" s="3431">
        <v>0</v>
      </c>
      <c r="AB1029" s="3807">
        <v>0</v>
      </c>
      <c r="AC1029" s="814">
        <f t="shared" si="226"/>
        <v>13.200000000000001</v>
      </c>
      <c r="AD1029" s="2318"/>
      <c r="AE1029" s="1541"/>
      <c r="AF1029" s="1541"/>
      <c r="AG1029" s="1541"/>
      <c r="AH1029" s="1541"/>
      <c r="AI1029" s="1541"/>
      <c r="AJ1029" s="1541"/>
      <c r="AK1029" s="1541"/>
      <c r="AL1029" s="1541"/>
    </row>
    <row r="1030" spans="1:38" s="14" customFormat="1" ht="12.75" customHeight="1" x14ac:dyDescent="0.2">
      <c r="A1030" s="5913"/>
      <c r="B1030" s="5915"/>
      <c r="C1030" s="1487" t="s">
        <v>338</v>
      </c>
      <c r="D1030" s="588" t="s">
        <v>108</v>
      </c>
      <c r="E1030" s="3562">
        <v>17.04</v>
      </c>
      <c r="F1030" s="3545">
        <v>17.04</v>
      </c>
      <c r="G1030" s="3545">
        <v>16.920000000000002</v>
      </c>
      <c r="H1030" s="3547">
        <v>16.920000000000002</v>
      </c>
      <c r="I1030" s="3545">
        <v>17.04</v>
      </c>
      <c r="J1030" s="3545">
        <v>16.8</v>
      </c>
      <c r="K1030" s="3545">
        <v>16.8</v>
      </c>
      <c r="L1030" s="3545">
        <v>16.920000000000002</v>
      </c>
      <c r="M1030" s="3545">
        <v>16.8</v>
      </c>
      <c r="N1030" s="3547">
        <v>16.68</v>
      </c>
      <c r="O1030" s="3545">
        <v>16.559999999999999</v>
      </c>
      <c r="P1030" s="3545">
        <v>16.68</v>
      </c>
      <c r="Q1030" s="3545">
        <v>16.559999999999999</v>
      </c>
      <c r="R1030" s="3545">
        <v>16.559999999999999</v>
      </c>
      <c r="S1030" s="3545">
        <v>16.920000000000002</v>
      </c>
      <c r="T1030" s="3545">
        <v>17.04</v>
      </c>
      <c r="U1030" s="3545">
        <v>16.920000000000002</v>
      </c>
      <c r="V1030" s="3547">
        <v>17.16</v>
      </c>
      <c r="W1030" s="3545">
        <v>17.16</v>
      </c>
      <c r="X1030" s="3545">
        <v>18.48</v>
      </c>
      <c r="Y1030" s="3545">
        <v>17.04</v>
      </c>
      <c r="Z1030" s="3545">
        <v>16.920000000000002</v>
      </c>
      <c r="AA1030" s="3545">
        <v>16.920000000000002</v>
      </c>
      <c r="AB1030" s="3548">
        <v>16.8</v>
      </c>
      <c r="AC1030" s="2912"/>
      <c r="AD1030" s="2315"/>
      <c r="AE1030" s="1546"/>
      <c r="AF1030" s="1546"/>
      <c r="AG1030" s="1546"/>
      <c r="AH1030" s="1546"/>
      <c r="AI1030" s="1546"/>
      <c r="AJ1030" s="1546"/>
      <c r="AK1030" s="1546"/>
      <c r="AL1030" s="1546"/>
    </row>
    <row r="1031" spans="1:38" s="14" customFormat="1" ht="0.75" customHeight="1" thickBot="1" x14ac:dyDescent="0.25">
      <c r="A1031" s="5923"/>
      <c r="B1031" s="5935"/>
      <c r="C1031" s="1489" t="s">
        <v>311</v>
      </c>
      <c r="D1031" s="570" t="s">
        <v>109</v>
      </c>
      <c r="E1031" s="2914"/>
      <c r="F1031" s="2914"/>
      <c r="G1031" s="2914"/>
      <c r="H1031" s="2915"/>
      <c r="I1031" s="2914"/>
      <c r="J1031" s="2914"/>
      <c r="K1031" s="2914"/>
      <c r="L1031" s="2914"/>
      <c r="M1031" s="2914"/>
      <c r="N1031" s="2915"/>
      <c r="O1031" s="2914"/>
      <c r="P1031" s="2914"/>
      <c r="Q1031" s="2914"/>
      <c r="R1031" s="2914"/>
      <c r="S1031" s="2914"/>
      <c r="T1031" s="2914"/>
      <c r="U1031" s="2914"/>
      <c r="V1031" s="2915"/>
      <c r="W1031" s="2914"/>
      <c r="X1031" s="2914"/>
      <c r="Y1031" s="2914"/>
      <c r="Z1031" s="2914"/>
      <c r="AA1031" s="2914"/>
      <c r="AB1031" s="2916"/>
      <c r="AC1031" s="2319"/>
      <c r="AD1031" s="689"/>
    </row>
    <row r="1032" spans="1:38" s="14" customFormat="1" ht="12.75" customHeight="1" x14ac:dyDescent="0.2">
      <c r="A1032" s="5906"/>
      <c r="B1032" s="5920" t="s">
        <v>579</v>
      </c>
      <c r="C1032" s="1486" t="s">
        <v>641</v>
      </c>
      <c r="D1032" s="2311" t="s">
        <v>567</v>
      </c>
      <c r="E1032" s="3804">
        <v>0</v>
      </c>
      <c r="F1032" s="3426">
        <v>0</v>
      </c>
      <c r="G1032" s="3426">
        <v>0</v>
      </c>
      <c r="H1032" s="3425">
        <v>0</v>
      </c>
      <c r="I1032" s="3426">
        <v>0</v>
      </c>
      <c r="J1032" s="3426">
        <v>0</v>
      </c>
      <c r="K1032" s="3426">
        <v>0</v>
      </c>
      <c r="L1032" s="3426">
        <v>0</v>
      </c>
      <c r="M1032" s="3426">
        <v>0</v>
      </c>
      <c r="N1032" s="3425">
        <v>0</v>
      </c>
      <c r="O1032" s="3426">
        <v>0</v>
      </c>
      <c r="P1032" s="3426">
        <v>0</v>
      </c>
      <c r="Q1032" s="3426">
        <v>0</v>
      </c>
      <c r="R1032" s="3426">
        <v>0</v>
      </c>
      <c r="S1032" s="3426">
        <v>0</v>
      </c>
      <c r="T1032" s="3426">
        <v>0</v>
      </c>
      <c r="U1032" s="3426">
        <v>0</v>
      </c>
      <c r="V1032" s="3425">
        <v>0</v>
      </c>
      <c r="W1032" s="3426">
        <v>0</v>
      </c>
      <c r="X1032" s="3426">
        <v>0</v>
      </c>
      <c r="Y1032" s="3426">
        <v>0</v>
      </c>
      <c r="Z1032" s="3426">
        <v>0</v>
      </c>
      <c r="AA1032" s="3426">
        <v>0</v>
      </c>
      <c r="AB1032" s="3805">
        <v>0</v>
      </c>
      <c r="AC1032" s="2910">
        <f>SUM(E1032:AB1032)</f>
        <v>0</v>
      </c>
      <c r="AD1032" s="689"/>
    </row>
    <row r="1033" spans="1:38" s="14" customFormat="1" ht="12.75" customHeight="1" x14ac:dyDescent="0.2">
      <c r="A1033" s="5912"/>
      <c r="B1033" s="5936"/>
      <c r="C1033" s="1487" t="s">
        <v>641</v>
      </c>
      <c r="D1033" s="662" t="s">
        <v>593</v>
      </c>
      <c r="E1033" s="3814">
        <v>0</v>
      </c>
      <c r="F1033" s="3436">
        <v>0</v>
      </c>
      <c r="G1033" s="3436">
        <v>0</v>
      </c>
      <c r="H1033" s="3435">
        <v>0</v>
      </c>
      <c r="I1033" s="3436">
        <v>0</v>
      </c>
      <c r="J1033" s="3436">
        <v>0</v>
      </c>
      <c r="K1033" s="3436">
        <v>0</v>
      </c>
      <c r="L1033" s="3436">
        <v>0</v>
      </c>
      <c r="M1033" s="3436">
        <v>0</v>
      </c>
      <c r="N1033" s="3435">
        <v>0</v>
      </c>
      <c r="O1033" s="3436">
        <v>0</v>
      </c>
      <c r="P1033" s="3436">
        <v>0</v>
      </c>
      <c r="Q1033" s="3436">
        <v>0</v>
      </c>
      <c r="R1033" s="3436">
        <v>0</v>
      </c>
      <c r="S1033" s="3436">
        <v>0</v>
      </c>
      <c r="T1033" s="3436">
        <v>0</v>
      </c>
      <c r="U1033" s="3436">
        <v>0</v>
      </c>
      <c r="V1033" s="3435">
        <v>0</v>
      </c>
      <c r="W1033" s="3436">
        <v>0</v>
      </c>
      <c r="X1033" s="3436">
        <v>0</v>
      </c>
      <c r="Y1033" s="3436">
        <v>0</v>
      </c>
      <c r="Z1033" s="3436">
        <v>0</v>
      </c>
      <c r="AA1033" s="3436">
        <v>0</v>
      </c>
      <c r="AB1033" s="3818">
        <v>0</v>
      </c>
      <c r="AC1033" s="2911">
        <f t="shared" ref="AC1033:AC1035" si="227">SUM(E1033:AB1033)</f>
        <v>0</v>
      </c>
      <c r="AD1033" s="689"/>
    </row>
    <row r="1034" spans="1:38" s="14" customFormat="1" ht="12.75" customHeight="1" x14ac:dyDescent="0.2">
      <c r="A1034" s="5912"/>
      <c r="B1034" s="5936"/>
      <c r="C1034" s="1487" t="s">
        <v>641</v>
      </c>
      <c r="D1034" s="2312" t="s">
        <v>568</v>
      </c>
      <c r="E1034" s="3814">
        <v>0</v>
      </c>
      <c r="F1034" s="3436">
        <v>0</v>
      </c>
      <c r="G1034" s="3436">
        <v>0</v>
      </c>
      <c r="H1034" s="3435">
        <v>0</v>
      </c>
      <c r="I1034" s="3436">
        <v>0</v>
      </c>
      <c r="J1034" s="3436">
        <v>0</v>
      </c>
      <c r="K1034" s="3436">
        <v>0</v>
      </c>
      <c r="L1034" s="3436">
        <v>0</v>
      </c>
      <c r="M1034" s="3436">
        <v>0</v>
      </c>
      <c r="N1034" s="3435">
        <v>0</v>
      </c>
      <c r="O1034" s="3436">
        <v>0</v>
      </c>
      <c r="P1034" s="3436">
        <v>0</v>
      </c>
      <c r="Q1034" s="3436">
        <v>0</v>
      </c>
      <c r="R1034" s="3436">
        <v>0</v>
      </c>
      <c r="S1034" s="3436">
        <v>0</v>
      </c>
      <c r="T1034" s="3436">
        <v>0</v>
      </c>
      <c r="U1034" s="3436">
        <v>0</v>
      </c>
      <c r="V1034" s="3435">
        <v>0</v>
      </c>
      <c r="W1034" s="3436">
        <v>0</v>
      </c>
      <c r="X1034" s="3436">
        <v>0</v>
      </c>
      <c r="Y1034" s="3436">
        <v>0</v>
      </c>
      <c r="Z1034" s="3436">
        <v>0</v>
      </c>
      <c r="AA1034" s="3436">
        <v>0</v>
      </c>
      <c r="AB1034" s="3818">
        <v>0</v>
      </c>
      <c r="AC1034" s="2911">
        <f t="shared" si="227"/>
        <v>0</v>
      </c>
      <c r="AD1034" s="689"/>
    </row>
    <row r="1035" spans="1:38" s="14" customFormat="1" ht="12.75" customHeight="1" x14ac:dyDescent="0.2">
      <c r="A1035" s="5907"/>
      <c r="B1035" s="5921"/>
      <c r="C1035" s="1487" t="s">
        <v>641</v>
      </c>
      <c r="D1035" s="2312" t="s">
        <v>569</v>
      </c>
      <c r="E1035" s="3806">
        <v>0</v>
      </c>
      <c r="F1035" s="3431">
        <v>0</v>
      </c>
      <c r="G1035" s="3431">
        <v>0</v>
      </c>
      <c r="H1035" s="3430">
        <v>0</v>
      </c>
      <c r="I1035" s="3431">
        <v>0</v>
      </c>
      <c r="J1035" s="3431">
        <v>0</v>
      </c>
      <c r="K1035" s="3431">
        <v>0</v>
      </c>
      <c r="L1035" s="3431">
        <v>0</v>
      </c>
      <c r="M1035" s="3431">
        <v>0</v>
      </c>
      <c r="N1035" s="3430">
        <v>0</v>
      </c>
      <c r="O1035" s="3431">
        <v>0</v>
      </c>
      <c r="P1035" s="3431">
        <v>0</v>
      </c>
      <c r="Q1035" s="3431">
        <v>0</v>
      </c>
      <c r="R1035" s="3431">
        <v>0</v>
      </c>
      <c r="S1035" s="3431">
        <v>0</v>
      </c>
      <c r="T1035" s="3431">
        <v>0</v>
      </c>
      <c r="U1035" s="3431">
        <v>0</v>
      </c>
      <c r="V1035" s="3430">
        <v>0</v>
      </c>
      <c r="W1035" s="3431">
        <v>0</v>
      </c>
      <c r="X1035" s="3431">
        <v>0</v>
      </c>
      <c r="Y1035" s="3431">
        <v>0</v>
      </c>
      <c r="Z1035" s="3431">
        <v>0</v>
      </c>
      <c r="AA1035" s="3431">
        <v>0</v>
      </c>
      <c r="AB1035" s="3807">
        <v>0</v>
      </c>
      <c r="AC1035" s="2911">
        <f t="shared" si="227"/>
        <v>0</v>
      </c>
      <c r="AD1035" s="689"/>
    </row>
    <row r="1036" spans="1:38" s="14" customFormat="1" ht="12.75" customHeight="1" thickBot="1" x14ac:dyDescent="0.25">
      <c r="A1036" s="5923"/>
      <c r="B1036" s="5921"/>
      <c r="C1036" s="1482" t="s">
        <v>338</v>
      </c>
      <c r="D1036" s="590" t="s">
        <v>108</v>
      </c>
      <c r="E1036" s="3570">
        <v>1.56</v>
      </c>
      <c r="F1036" s="3571">
        <v>1.56</v>
      </c>
      <c r="G1036" s="3571">
        <v>1.56</v>
      </c>
      <c r="H1036" s="3572">
        <v>1.56</v>
      </c>
      <c r="I1036" s="3571">
        <v>1.56</v>
      </c>
      <c r="J1036" s="3571">
        <v>1.56</v>
      </c>
      <c r="K1036" s="3571">
        <v>1.68</v>
      </c>
      <c r="L1036" s="3571">
        <v>1.56</v>
      </c>
      <c r="M1036" s="3571">
        <v>1.56</v>
      </c>
      <c r="N1036" s="3572">
        <v>1.56</v>
      </c>
      <c r="O1036" s="3571">
        <v>1.56</v>
      </c>
      <c r="P1036" s="3571">
        <v>1.56</v>
      </c>
      <c r="Q1036" s="3571">
        <v>1.56</v>
      </c>
      <c r="R1036" s="3571">
        <v>1.56</v>
      </c>
      <c r="S1036" s="3571">
        <v>1.56</v>
      </c>
      <c r="T1036" s="3571">
        <v>1.56</v>
      </c>
      <c r="U1036" s="3571">
        <v>1.56</v>
      </c>
      <c r="V1036" s="3572">
        <v>1.56</v>
      </c>
      <c r="W1036" s="3571">
        <v>1.44</v>
      </c>
      <c r="X1036" s="3571">
        <v>1.56</v>
      </c>
      <c r="Y1036" s="3571">
        <v>1.56</v>
      </c>
      <c r="Z1036" s="3571">
        <v>1.56</v>
      </c>
      <c r="AA1036" s="3571">
        <v>1.56</v>
      </c>
      <c r="AB1036" s="3573">
        <v>1.56</v>
      </c>
      <c r="AC1036" s="2913"/>
      <c r="AD1036" s="689"/>
    </row>
    <row r="1037" spans="1:38" s="8" customFormat="1" ht="12.75" customHeight="1" thickBot="1" x14ac:dyDescent="0.25">
      <c r="A1037" s="126" t="s">
        <v>191</v>
      </c>
      <c r="B1037" s="710"/>
      <c r="C1037" s="64"/>
      <c r="D1037" s="567"/>
      <c r="E1037" s="229">
        <v>1</v>
      </c>
      <c r="F1037" s="25">
        <v>2</v>
      </c>
      <c r="G1037" s="25">
        <v>3</v>
      </c>
      <c r="H1037" s="846">
        <v>4</v>
      </c>
      <c r="I1037" s="25">
        <v>5</v>
      </c>
      <c r="J1037" s="25">
        <v>6</v>
      </c>
      <c r="K1037" s="25">
        <v>7</v>
      </c>
      <c r="L1037" s="25">
        <v>8</v>
      </c>
      <c r="M1037" s="25">
        <v>9</v>
      </c>
      <c r="N1037" s="846">
        <v>10</v>
      </c>
      <c r="O1037" s="25">
        <v>11</v>
      </c>
      <c r="P1037" s="25">
        <v>12</v>
      </c>
      <c r="Q1037" s="25">
        <v>13</v>
      </c>
      <c r="R1037" s="25">
        <v>14</v>
      </c>
      <c r="S1037" s="25">
        <v>15</v>
      </c>
      <c r="T1037" s="25">
        <v>16</v>
      </c>
      <c r="U1037" s="25">
        <v>17</v>
      </c>
      <c r="V1037" s="846">
        <v>18</v>
      </c>
      <c r="W1037" s="25">
        <v>19</v>
      </c>
      <c r="X1037" s="25">
        <v>20</v>
      </c>
      <c r="Y1037" s="846">
        <v>21</v>
      </c>
      <c r="Z1037" s="25">
        <v>22</v>
      </c>
      <c r="AA1037" s="25">
        <v>23</v>
      </c>
      <c r="AB1037" s="37">
        <v>24</v>
      </c>
      <c r="AC1037" s="64"/>
      <c r="AD1037" s="2320"/>
    </row>
    <row r="1038" spans="1:38" s="8" customFormat="1" ht="15" customHeight="1" x14ac:dyDescent="0.2">
      <c r="A1038" s="1726" t="s">
        <v>114</v>
      </c>
      <c r="B1038" s="1785"/>
      <c r="C1038" s="2740" t="s">
        <v>338</v>
      </c>
      <c r="D1038" s="1786" t="s">
        <v>110</v>
      </c>
      <c r="E1038" s="4818">
        <v>10.43</v>
      </c>
      <c r="F1038" s="4819">
        <v>10.44</v>
      </c>
      <c r="G1038" s="4819">
        <v>10.43</v>
      </c>
      <c r="H1038" s="4819">
        <v>10.43</v>
      </c>
      <c r="I1038" s="4819">
        <v>10.44</v>
      </c>
      <c r="J1038" s="4819">
        <v>10.43</v>
      </c>
      <c r="K1038" s="4819">
        <v>10.43</v>
      </c>
      <c r="L1038" s="4819">
        <v>10.4</v>
      </c>
      <c r="M1038" s="4819">
        <v>10.39</v>
      </c>
      <c r="N1038" s="4819">
        <v>10.36</v>
      </c>
      <c r="O1038" s="4819">
        <v>10.38</v>
      </c>
      <c r="P1038" s="4819">
        <v>10.37</v>
      </c>
      <c r="Q1038" s="4819">
        <v>10.37</v>
      </c>
      <c r="R1038" s="4819">
        <v>10.38</v>
      </c>
      <c r="S1038" s="4819">
        <v>10.37</v>
      </c>
      <c r="T1038" s="4819">
        <v>10.36</v>
      </c>
      <c r="U1038" s="4819">
        <v>10.35</v>
      </c>
      <c r="V1038" s="4819">
        <v>10.37</v>
      </c>
      <c r="W1038" s="4819">
        <v>10.36</v>
      </c>
      <c r="X1038" s="4819">
        <v>10.37</v>
      </c>
      <c r="Y1038" s="4819">
        <v>10.38</v>
      </c>
      <c r="Z1038" s="4819">
        <v>10.39</v>
      </c>
      <c r="AA1038" s="4819">
        <v>10.4</v>
      </c>
      <c r="AB1038" s="3919">
        <v>10.38</v>
      </c>
      <c r="AC1038" s="2917"/>
      <c r="AD1038" s="1549"/>
      <c r="AE1038" s="1553"/>
      <c r="AF1038" s="1550"/>
      <c r="AG1038" s="1550"/>
      <c r="AH1038" s="1550"/>
      <c r="AI1038" s="1550"/>
      <c r="AJ1038" s="1550"/>
      <c r="AK1038" s="1550"/>
      <c r="AL1038" s="1550"/>
    </row>
    <row r="1039" spans="1:38" s="8" customFormat="1" ht="16.5" customHeight="1" thickBot="1" x14ac:dyDescent="0.25">
      <c r="A1039" s="1745" t="s">
        <v>115</v>
      </c>
      <c r="B1039" s="1787"/>
      <c r="C1039" s="2751" t="s">
        <v>338</v>
      </c>
      <c r="D1039" s="1788" t="s">
        <v>110</v>
      </c>
      <c r="E1039" s="4820">
        <v>10.45</v>
      </c>
      <c r="F1039" s="4821">
        <v>10.44</v>
      </c>
      <c r="G1039" s="4821">
        <v>10.44</v>
      </c>
      <c r="H1039" s="4821">
        <v>10.44</v>
      </c>
      <c r="I1039" s="4821">
        <v>10.44</v>
      </c>
      <c r="J1039" s="4821">
        <v>10.45</v>
      </c>
      <c r="K1039" s="4821">
        <v>10.44</v>
      </c>
      <c r="L1039" s="4821">
        <v>10.41</v>
      </c>
      <c r="M1039" s="4821">
        <v>10.4</v>
      </c>
      <c r="N1039" s="4821">
        <v>10.39</v>
      </c>
      <c r="O1039" s="4821">
        <v>10.39</v>
      </c>
      <c r="P1039" s="4821">
        <v>10.39</v>
      </c>
      <c r="Q1039" s="4821">
        <v>10.38</v>
      </c>
      <c r="R1039" s="4821">
        <v>10.4</v>
      </c>
      <c r="S1039" s="4821">
        <v>10.39</v>
      </c>
      <c r="T1039" s="4821">
        <v>10.38</v>
      </c>
      <c r="U1039" s="4821">
        <v>10.36</v>
      </c>
      <c r="V1039" s="4821">
        <v>10.37</v>
      </c>
      <c r="W1039" s="4821">
        <v>10.37</v>
      </c>
      <c r="X1039" s="4821">
        <v>10.47</v>
      </c>
      <c r="Y1039" s="4821">
        <v>10.39</v>
      </c>
      <c r="Z1039" s="4821">
        <v>10.4</v>
      </c>
      <c r="AA1039" s="4821">
        <v>10.41</v>
      </c>
      <c r="AB1039" s="3920">
        <v>10.4</v>
      </c>
      <c r="AC1039" s="2905"/>
      <c r="AD1039" s="1549"/>
      <c r="AE1039" s="1553"/>
      <c r="AF1039" s="1550"/>
      <c r="AG1039" s="1550"/>
      <c r="AH1039" s="1550"/>
      <c r="AI1039" s="1550"/>
      <c r="AJ1039" s="1550"/>
      <c r="AK1039" s="1550"/>
      <c r="AL1039" s="1550"/>
    </row>
    <row r="1040" spans="1:38" s="8" customFormat="1" ht="12.75" customHeight="1" x14ac:dyDescent="0.2">
      <c r="A1040" s="5906" t="s">
        <v>147</v>
      </c>
      <c r="B1040" s="5930" t="s">
        <v>555</v>
      </c>
      <c r="C1040" s="1486" t="s">
        <v>642</v>
      </c>
      <c r="D1040" s="569" t="s">
        <v>106</v>
      </c>
      <c r="E1040" s="3423">
        <v>261</v>
      </c>
      <c r="F1040" s="3424">
        <v>259.5</v>
      </c>
      <c r="G1040" s="3424">
        <v>255</v>
      </c>
      <c r="H1040" s="3425">
        <v>252.9</v>
      </c>
      <c r="I1040" s="3424">
        <v>252.9</v>
      </c>
      <c r="J1040" s="3424">
        <v>256.5</v>
      </c>
      <c r="K1040" s="3424">
        <v>258.60000000000002</v>
      </c>
      <c r="L1040" s="3424">
        <v>264.3</v>
      </c>
      <c r="M1040" s="3424">
        <v>289.5</v>
      </c>
      <c r="N1040" s="3425">
        <v>308.40000000000003</v>
      </c>
      <c r="O1040" s="3424">
        <v>310.2</v>
      </c>
      <c r="P1040" s="3424">
        <v>292.2</v>
      </c>
      <c r="Q1040" s="3424">
        <v>303.3</v>
      </c>
      <c r="R1040" s="3424">
        <v>311.40000000000003</v>
      </c>
      <c r="S1040" s="3424">
        <v>339</v>
      </c>
      <c r="T1040" s="3424">
        <v>333.6</v>
      </c>
      <c r="U1040" s="3424">
        <v>264.60000000000002</v>
      </c>
      <c r="V1040" s="3425">
        <v>247.8</v>
      </c>
      <c r="W1040" s="3424">
        <v>249</v>
      </c>
      <c r="X1040" s="3424">
        <v>264.89999999999998</v>
      </c>
      <c r="Y1040" s="3426">
        <v>270.89999999999998</v>
      </c>
      <c r="Z1040" s="3424">
        <v>259.8</v>
      </c>
      <c r="AA1040" s="3424">
        <v>254.1</v>
      </c>
      <c r="AB1040" s="3427">
        <v>248.4</v>
      </c>
      <c r="AC1040" s="813">
        <f>SUM(E1040:AB1040)</f>
        <v>6607.8000000000011</v>
      </c>
      <c r="AD1040" s="1549"/>
      <c r="AE1040" s="1553"/>
      <c r="AF1040" s="1550"/>
      <c r="AG1040" s="1550"/>
      <c r="AH1040" s="1550"/>
      <c r="AI1040" s="1550"/>
      <c r="AJ1040" s="1550"/>
      <c r="AK1040" s="1550"/>
      <c r="AL1040" s="1550"/>
    </row>
    <row r="1041" spans="1:38" s="8" customFormat="1" ht="12.75" customHeight="1" x14ac:dyDescent="0.2">
      <c r="A1041" s="5907"/>
      <c r="B1041" s="5910"/>
      <c r="C1041" s="1487" t="s">
        <v>642</v>
      </c>
      <c r="D1041" s="588" t="s">
        <v>107</v>
      </c>
      <c r="E1041" s="3428">
        <v>66.900000000000006</v>
      </c>
      <c r="F1041" s="3429">
        <v>67.2</v>
      </c>
      <c r="G1041" s="3429">
        <v>66.3</v>
      </c>
      <c r="H1041" s="3430">
        <v>66.3</v>
      </c>
      <c r="I1041" s="3429">
        <v>66</v>
      </c>
      <c r="J1041" s="3429">
        <v>65.400000000000006</v>
      </c>
      <c r="K1041" s="3429">
        <v>67.8</v>
      </c>
      <c r="L1041" s="3429">
        <v>66.599999999999994</v>
      </c>
      <c r="M1041" s="3429">
        <v>88.2</v>
      </c>
      <c r="N1041" s="3430">
        <v>114</v>
      </c>
      <c r="O1041" s="3429">
        <v>113.7</v>
      </c>
      <c r="P1041" s="3429">
        <v>106.8</v>
      </c>
      <c r="Q1041" s="3429">
        <v>108</v>
      </c>
      <c r="R1041" s="3429">
        <v>110.10000000000001</v>
      </c>
      <c r="S1041" s="3429">
        <v>122.10000000000001</v>
      </c>
      <c r="T1041" s="3429">
        <v>116.4</v>
      </c>
      <c r="U1041" s="3429">
        <v>59.1</v>
      </c>
      <c r="V1041" s="3430">
        <v>51.6</v>
      </c>
      <c r="W1041" s="3429">
        <v>52.800000000000004</v>
      </c>
      <c r="X1041" s="3429">
        <v>60.300000000000004</v>
      </c>
      <c r="Y1041" s="3431">
        <v>64.2</v>
      </c>
      <c r="Z1041" s="3429">
        <v>62.1</v>
      </c>
      <c r="AA1041" s="3429">
        <v>61.800000000000004</v>
      </c>
      <c r="AB1041" s="3432">
        <v>60.300000000000004</v>
      </c>
      <c r="AC1041" s="814">
        <f>SUM(E1041:AB1041)</f>
        <v>1883.9999999999995</v>
      </c>
      <c r="AD1041" s="1549"/>
      <c r="AE1041" s="1553"/>
      <c r="AF1041" s="1550"/>
      <c r="AG1041" s="1550"/>
      <c r="AH1041" s="1550"/>
      <c r="AI1041" s="1550"/>
      <c r="AJ1041" s="1550"/>
      <c r="AK1041" s="1550"/>
      <c r="AL1041" s="1550"/>
    </row>
    <row r="1042" spans="1:38" s="8" customFormat="1" ht="12.75" customHeight="1" x14ac:dyDescent="0.2">
      <c r="A1042" s="5913"/>
      <c r="B1042" s="5915"/>
      <c r="C1042" s="1487" t="s">
        <v>338</v>
      </c>
      <c r="D1042" s="588" t="s">
        <v>108</v>
      </c>
      <c r="E1042" s="3574">
        <v>13.77</v>
      </c>
      <c r="F1042" s="3575">
        <v>12.9</v>
      </c>
      <c r="G1042" s="3575">
        <v>13.83</v>
      </c>
      <c r="H1042" s="3576">
        <v>12.3</v>
      </c>
      <c r="I1042" s="3575">
        <v>13.77</v>
      </c>
      <c r="J1042" s="3575">
        <v>13.8</v>
      </c>
      <c r="K1042" s="3575">
        <v>13.05</v>
      </c>
      <c r="L1042" s="3575">
        <v>13.62</v>
      </c>
      <c r="M1042" s="3575">
        <v>14.55</v>
      </c>
      <c r="N1042" s="3576">
        <v>18.39</v>
      </c>
      <c r="O1042" s="3575">
        <v>18.059999999999999</v>
      </c>
      <c r="P1042" s="3575">
        <v>17.489999999999998</v>
      </c>
      <c r="Q1042" s="3575">
        <v>16.77</v>
      </c>
      <c r="R1042" s="3575">
        <v>17.13</v>
      </c>
      <c r="S1042" s="3575">
        <v>18.87</v>
      </c>
      <c r="T1042" s="3575">
        <v>19.920000000000002</v>
      </c>
      <c r="U1042" s="3575">
        <v>13.74</v>
      </c>
      <c r="V1042" s="3576">
        <v>13.26</v>
      </c>
      <c r="W1042" s="3575">
        <v>13.08</v>
      </c>
      <c r="X1042" s="3575">
        <v>13.32</v>
      </c>
      <c r="Y1042" s="3575">
        <v>15.09</v>
      </c>
      <c r="Z1042" s="3575">
        <v>13.89</v>
      </c>
      <c r="AA1042" s="3575">
        <v>13.98</v>
      </c>
      <c r="AB1042" s="3577">
        <v>13.11</v>
      </c>
      <c r="AC1042" s="3089"/>
      <c r="AD1042" s="1547"/>
      <c r="AE1042" s="1553"/>
      <c r="AF1042" s="1548"/>
      <c r="AG1042" s="1548"/>
      <c r="AH1042" s="1548"/>
      <c r="AI1042" s="1548"/>
      <c r="AJ1042" s="1548"/>
      <c r="AK1042" s="1548"/>
      <c r="AL1042" s="1548"/>
    </row>
    <row r="1043" spans="1:38" s="34" customFormat="1" ht="12.75" customHeight="1" thickBot="1" x14ac:dyDescent="0.25">
      <c r="A1043" s="5913"/>
      <c r="B1043" s="5915"/>
      <c r="C1043" s="1489" t="s">
        <v>311</v>
      </c>
      <c r="D1043" s="687" t="s">
        <v>109</v>
      </c>
      <c r="E1043" s="2918">
        <v>0.2563218390804598</v>
      </c>
      <c r="F1043" s="2919">
        <v>0.25895953757225437</v>
      </c>
      <c r="G1043" s="2919">
        <v>0.26</v>
      </c>
      <c r="H1043" s="2920">
        <v>0.26215895610913403</v>
      </c>
      <c r="I1043" s="2919">
        <v>0.26097271648873072</v>
      </c>
      <c r="J1043" s="2919">
        <v>0.25497076023391813</v>
      </c>
      <c r="K1043" s="2919">
        <v>0.26218097447795818</v>
      </c>
      <c r="L1043" s="2919">
        <v>0.25198637911464244</v>
      </c>
      <c r="M1043" s="2919">
        <v>0.30466321243523314</v>
      </c>
      <c r="N1043" s="2920">
        <v>0.36964980544747078</v>
      </c>
      <c r="O1043" s="2919">
        <v>0.36653771760154741</v>
      </c>
      <c r="P1043" s="2919">
        <v>0.3655030800821355</v>
      </c>
      <c r="Q1043" s="2919">
        <v>0.35608308605341243</v>
      </c>
      <c r="R1043" s="2919">
        <v>0.3535645472061657</v>
      </c>
      <c r="S1043" s="2919">
        <v>0.36017699115044249</v>
      </c>
      <c r="T1043" s="2919">
        <v>0.34892086330935251</v>
      </c>
      <c r="U1043" s="2919">
        <v>0.22335600907029476</v>
      </c>
      <c r="V1043" s="2920">
        <v>0.20823244552058112</v>
      </c>
      <c r="W1043" s="2919">
        <v>0.21204819277108436</v>
      </c>
      <c r="X1043" s="2919">
        <v>0.22763306908267275</v>
      </c>
      <c r="Y1043" s="2921">
        <v>0.23698781838316724</v>
      </c>
      <c r="Z1043" s="2919">
        <v>0.23903002309468821</v>
      </c>
      <c r="AA1043" s="2919">
        <v>0.24321133412042506</v>
      </c>
      <c r="AB1043" s="2922">
        <v>0.24275362318840582</v>
      </c>
      <c r="AC1043" s="3177">
        <f t="shared" ref="AC1043" si="228">AC1041/AC1040</f>
        <v>0.28511758830473066</v>
      </c>
      <c r="AD1043" s="537"/>
      <c r="AE1043" s="1553"/>
    </row>
    <row r="1044" spans="1:38" s="8" customFormat="1" ht="12.75" customHeight="1" x14ac:dyDescent="0.2">
      <c r="A1044" s="5906" t="s">
        <v>117</v>
      </c>
      <c r="B1044" s="5909" t="s">
        <v>35</v>
      </c>
      <c r="C1044" s="1486" t="s">
        <v>641</v>
      </c>
      <c r="D1044" s="598" t="s">
        <v>106</v>
      </c>
      <c r="E1044" s="3423">
        <v>440.7</v>
      </c>
      <c r="F1044" s="3424">
        <v>430.5</v>
      </c>
      <c r="G1044" s="3424">
        <v>423.6</v>
      </c>
      <c r="H1044" s="3425">
        <v>419.7</v>
      </c>
      <c r="I1044" s="3424">
        <v>417.6</v>
      </c>
      <c r="J1044" s="3424">
        <v>424.2</v>
      </c>
      <c r="K1044" s="3424">
        <v>437.7</v>
      </c>
      <c r="L1044" s="3424">
        <v>472.5</v>
      </c>
      <c r="M1044" s="3424">
        <v>494.1</v>
      </c>
      <c r="N1044" s="3425">
        <v>480</v>
      </c>
      <c r="O1044" s="3424">
        <v>480.6</v>
      </c>
      <c r="P1044" s="3424">
        <v>477.6</v>
      </c>
      <c r="Q1044" s="3424">
        <v>467.7</v>
      </c>
      <c r="R1044" s="3424">
        <v>464.40000000000003</v>
      </c>
      <c r="S1044" s="3424">
        <v>475.8</v>
      </c>
      <c r="T1044" s="3424">
        <v>473.40000000000003</v>
      </c>
      <c r="U1044" s="3424">
        <v>476.1</v>
      </c>
      <c r="V1044" s="3425">
        <v>490.2</v>
      </c>
      <c r="W1044" s="3424">
        <v>485.7</v>
      </c>
      <c r="X1044" s="3424">
        <v>495.6</v>
      </c>
      <c r="Y1044" s="3426">
        <v>498.90000000000003</v>
      </c>
      <c r="Z1044" s="3424">
        <v>484.5</v>
      </c>
      <c r="AA1044" s="3424">
        <v>459.90000000000003</v>
      </c>
      <c r="AB1044" s="3427">
        <v>448.2</v>
      </c>
      <c r="AC1044" s="3174">
        <f>SUM(E1044:AB1044)</f>
        <v>11119.200000000003</v>
      </c>
      <c r="AD1044" s="1549"/>
      <c r="AE1044" s="1553"/>
      <c r="AF1044" s="1550"/>
      <c r="AG1044" s="1550"/>
      <c r="AH1044" s="1550"/>
      <c r="AI1044" s="1550"/>
      <c r="AJ1044" s="1550"/>
      <c r="AK1044" s="1550"/>
      <c r="AL1044" s="1550"/>
    </row>
    <row r="1045" spans="1:38" s="8" customFormat="1" ht="12.75" customHeight="1" x14ac:dyDescent="0.2">
      <c r="A1045" s="5907"/>
      <c r="B1045" s="5910"/>
      <c r="C1045" s="1487" t="s">
        <v>641</v>
      </c>
      <c r="D1045" s="599" t="s">
        <v>107</v>
      </c>
      <c r="E1045" s="3428">
        <v>72.900000000000006</v>
      </c>
      <c r="F1045" s="3429">
        <v>73.2</v>
      </c>
      <c r="G1045" s="3429">
        <v>72.3</v>
      </c>
      <c r="H1045" s="3430">
        <v>71.100000000000009</v>
      </c>
      <c r="I1045" s="3429">
        <v>71.400000000000006</v>
      </c>
      <c r="J1045" s="3429">
        <v>72.900000000000006</v>
      </c>
      <c r="K1045" s="3429">
        <v>75</v>
      </c>
      <c r="L1045" s="3429">
        <v>86.4</v>
      </c>
      <c r="M1045" s="3429">
        <v>78.600000000000009</v>
      </c>
      <c r="N1045" s="3430">
        <v>67.5</v>
      </c>
      <c r="O1045" s="3429">
        <v>68.400000000000006</v>
      </c>
      <c r="P1045" s="3429">
        <v>70.2</v>
      </c>
      <c r="Q1045" s="3429">
        <v>72.600000000000009</v>
      </c>
      <c r="R1045" s="3429">
        <v>67.5</v>
      </c>
      <c r="S1045" s="3429">
        <v>72.600000000000009</v>
      </c>
      <c r="T1045" s="3429">
        <v>77.100000000000009</v>
      </c>
      <c r="U1045" s="3429">
        <v>79.2</v>
      </c>
      <c r="V1045" s="3430">
        <v>80.7</v>
      </c>
      <c r="W1045" s="3429">
        <v>82.5</v>
      </c>
      <c r="X1045" s="3429">
        <v>83.7</v>
      </c>
      <c r="Y1045" s="3431">
        <v>82.2</v>
      </c>
      <c r="Z1045" s="3429">
        <v>77.400000000000006</v>
      </c>
      <c r="AA1045" s="3429">
        <v>75.600000000000009</v>
      </c>
      <c r="AB1045" s="3432">
        <v>75.3</v>
      </c>
      <c r="AC1045" s="3170">
        <f>SUM(E1045:AB1045)</f>
        <v>1806.3000000000002</v>
      </c>
      <c r="AD1045" s="1549"/>
      <c r="AE1045" s="1553"/>
      <c r="AF1045" s="1550"/>
      <c r="AG1045" s="1550"/>
      <c r="AH1045" s="1550"/>
      <c r="AI1045" s="1550"/>
      <c r="AJ1045" s="1550"/>
      <c r="AK1045" s="1550"/>
      <c r="AL1045" s="1550"/>
    </row>
    <row r="1046" spans="1:38" s="8" customFormat="1" ht="12.75" customHeight="1" x14ac:dyDescent="0.2">
      <c r="A1046" s="5913"/>
      <c r="B1046" s="5915"/>
      <c r="C1046" s="2527" t="s">
        <v>311</v>
      </c>
      <c r="D1046" s="554" t="s">
        <v>336</v>
      </c>
      <c r="E1046" s="325">
        <v>446.68881785869678</v>
      </c>
      <c r="F1046" s="326">
        <v>436.67893239770564</v>
      </c>
      <c r="G1046" s="326">
        <v>429.72578465807709</v>
      </c>
      <c r="H1046" s="837">
        <v>425.67980924633952</v>
      </c>
      <c r="I1046" s="326">
        <v>423.6599107775009</v>
      </c>
      <c r="J1046" s="326">
        <v>430.41845917664824</v>
      </c>
      <c r="K1046" s="326">
        <v>444.0791483508317</v>
      </c>
      <c r="L1046" s="326">
        <v>480.33447721353502</v>
      </c>
      <c r="M1046" s="326">
        <v>500.31267223607279</v>
      </c>
      <c r="N1046" s="837">
        <v>484.72285896169575</v>
      </c>
      <c r="O1046" s="326">
        <v>485.44301416335162</v>
      </c>
      <c r="P1046" s="326">
        <v>482.73160244591406</v>
      </c>
      <c r="Q1046" s="326">
        <v>473.30122543682472</v>
      </c>
      <c r="R1046" s="326">
        <v>469.27988450390671</v>
      </c>
      <c r="S1046" s="326">
        <v>481.30697065386454</v>
      </c>
      <c r="T1046" s="326">
        <v>479.6373317413898</v>
      </c>
      <c r="U1046" s="326">
        <v>482.64256961026558</v>
      </c>
      <c r="V1046" s="837">
        <v>496.79827898252626</v>
      </c>
      <c r="W1046" s="326">
        <v>492.65681767331711</v>
      </c>
      <c r="X1046" s="326">
        <v>502.61819505465581</v>
      </c>
      <c r="Y1046" s="326">
        <v>505.62639369400011</v>
      </c>
      <c r="Z1046" s="326">
        <v>490.64346525761454</v>
      </c>
      <c r="AA1046" s="326">
        <v>466.0722798021784</v>
      </c>
      <c r="AB1046" s="327">
        <v>454.48138575743673</v>
      </c>
      <c r="AC1046" s="3170">
        <f>SUM(E1046:AB1046)</f>
        <v>11265.54028565435</v>
      </c>
      <c r="AD1046" s="2216"/>
      <c r="AE1046" s="1553"/>
    </row>
    <row r="1047" spans="1:38" s="8" customFormat="1" ht="12.75" customHeight="1" x14ac:dyDescent="0.2">
      <c r="A1047" s="5913"/>
      <c r="B1047" s="5915"/>
      <c r="C1047" s="1487" t="s">
        <v>338</v>
      </c>
      <c r="D1047" s="599" t="s">
        <v>108</v>
      </c>
      <c r="E1047" s="3544">
        <v>25.86</v>
      </c>
      <c r="F1047" s="3545">
        <v>25.02</v>
      </c>
      <c r="G1047" s="3545">
        <v>24.84</v>
      </c>
      <c r="H1047" s="3547">
        <v>24.48</v>
      </c>
      <c r="I1047" s="3545">
        <v>24.15</v>
      </c>
      <c r="J1047" s="3545">
        <v>25.5</v>
      </c>
      <c r="K1047" s="3545">
        <v>24.54</v>
      </c>
      <c r="L1047" s="3545">
        <v>27.72</v>
      </c>
      <c r="M1047" s="3545">
        <v>27.84</v>
      </c>
      <c r="N1047" s="3547">
        <v>27.72</v>
      </c>
      <c r="O1047" s="3545">
        <v>27.93</v>
      </c>
      <c r="P1047" s="3545">
        <v>27.99</v>
      </c>
      <c r="Q1047" s="3545">
        <v>27.72</v>
      </c>
      <c r="R1047" s="3545">
        <v>27.87</v>
      </c>
      <c r="S1047" s="3545">
        <v>27.48</v>
      </c>
      <c r="T1047" s="3545">
        <v>26.37</v>
      </c>
      <c r="U1047" s="3545">
        <v>26.7</v>
      </c>
      <c r="V1047" s="3547">
        <v>28.05</v>
      </c>
      <c r="W1047" s="3545">
        <v>28.89</v>
      </c>
      <c r="X1047" s="3545">
        <v>29.07</v>
      </c>
      <c r="Y1047" s="3545">
        <v>29.19</v>
      </c>
      <c r="Z1047" s="3545">
        <v>28.32</v>
      </c>
      <c r="AA1047" s="3545">
        <v>26.85</v>
      </c>
      <c r="AB1047" s="3569">
        <v>26.07</v>
      </c>
      <c r="AC1047" s="3179"/>
      <c r="AD1047" s="1547"/>
      <c r="AE1047" s="1553"/>
      <c r="AF1047" s="1548"/>
      <c r="AG1047" s="1548"/>
      <c r="AH1047" s="1548"/>
      <c r="AI1047" s="1548"/>
      <c r="AJ1047" s="1548"/>
      <c r="AK1047" s="1548"/>
      <c r="AL1047" s="1548"/>
    </row>
    <row r="1048" spans="1:38" s="34" customFormat="1" ht="12.75" customHeight="1" thickBot="1" x14ac:dyDescent="0.25">
      <c r="A1048" s="5913"/>
      <c r="B1048" s="5915"/>
      <c r="C1048" s="1489" t="s">
        <v>311</v>
      </c>
      <c r="D1048" s="690" t="s">
        <v>109</v>
      </c>
      <c r="E1048" s="2918">
        <v>0.16541865214431589</v>
      </c>
      <c r="F1048" s="2919">
        <v>0.17003484320557491</v>
      </c>
      <c r="G1048" s="2919">
        <v>0.1706798866855524</v>
      </c>
      <c r="H1048" s="2920">
        <v>0.16940671908506078</v>
      </c>
      <c r="I1048" s="2919">
        <v>0.17097701149425287</v>
      </c>
      <c r="J1048" s="2919">
        <v>0.17185289957567187</v>
      </c>
      <c r="K1048" s="2919">
        <v>0.17135023989033585</v>
      </c>
      <c r="L1048" s="2919">
        <v>0.18285714285714286</v>
      </c>
      <c r="M1048" s="2919">
        <v>0.15907710989678203</v>
      </c>
      <c r="N1048" s="2920">
        <v>0.140625</v>
      </c>
      <c r="O1048" s="2919">
        <v>0.14232209737827717</v>
      </c>
      <c r="P1048" s="2919">
        <v>0.14698492462311558</v>
      </c>
      <c r="Q1048" s="2919">
        <v>0.15522771007055808</v>
      </c>
      <c r="R1048" s="2919">
        <v>0.14534883720930231</v>
      </c>
      <c r="S1048" s="2919">
        <v>0.15258511979823455</v>
      </c>
      <c r="T1048" s="2919">
        <v>0.16286438529784539</v>
      </c>
      <c r="U1048" s="2919">
        <v>0.16635160680529301</v>
      </c>
      <c r="V1048" s="2920">
        <v>0.16462668298653613</v>
      </c>
      <c r="W1048" s="2919">
        <v>0.169857936998147</v>
      </c>
      <c r="X1048" s="2919">
        <v>0.16888619854721548</v>
      </c>
      <c r="Y1048" s="2921">
        <v>0.16476247745039085</v>
      </c>
      <c r="Z1048" s="2919">
        <v>0.15975232198142417</v>
      </c>
      <c r="AA1048" s="2919">
        <v>0.16438356164383564</v>
      </c>
      <c r="AB1048" s="2923">
        <v>0.16800535475234271</v>
      </c>
      <c r="AC1048" s="3173">
        <f t="shared" ref="AC1048" si="229">AC1045/AC1044</f>
        <v>0.16244873731923157</v>
      </c>
      <c r="AD1048" s="537"/>
      <c r="AE1048" s="1553"/>
    </row>
    <row r="1049" spans="1:38" s="8" customFormat="1" ht="12.75" customHeight="1" x14ac:dyDescent="0.2">
      <c r="A1049" s="5906" t="s">
        <v>123</v>
      </c>
      <c r="B1049" s="5920" t="s">
        <v>488</v>
      </c>
      <c r="C1049" s="1486" t="s">
        <v>641</v>
      </c>
      <c r="D1049" s="598" t="s">
        <v>106</v>
      </c>
      <c r="E1049" s="3423">
        <v>1980.9</v>
      </c>
      <c r="F1049" s="3424">
        <v>1973.7</v>
      </c>
      <c r="G1049" s="3424">
        <v>1976.1000000000001</v>
      </c>
      <c r="H1049" s="3425">
        <v>1972.2</v>
      </c>
      <c r="I1049" s="3424">
        <v>1971.9</v>
      </c>
      <c r="J1049" s="3424">
        <v>1976.4</v>
      </c>
      <c r="K1049" s="3424">
        <v>1985.7</v>
      </c>
      <c r="L1049" s="3424">
        <v>1982.7</v>
      </c>
      <c r="M1049" s="3424">
        <v>1974.9</v>
      </c>
      <c r="N1049" s="3425">
        <v>1973.1000000000001</v>
      </c>
      <c r="O1049" s="3424">
        <v>1972.8</v>
      </c>
      <c r="P1049" s="3424">
        <v>1968</v>
      </c>
      <c r="Q1049" s="3424">
        <v>1964.1000000000001</v>
      </c>
      <c r="R1049" s="3424">
        <v>1972.2</v>
      </c>
      <c r="S1049" s="3424">
        <v>1973.1000000000001</v>
      </c>
      <c r="T1049" s="3424">
        <v>1979.4</v>
      </c>
      <c r="U1049" s="3424">
        <v>1983.3</v>
      </c>
      <c r="V1049" s="3425">
        <v>1977.9</v>
      </c>
      <c r="W1049" s="3424">
        <v>1979.7</v>
      </c>
      <c r="X1049" s="3424">
        <v>1984.5</v>
      </c>
      <c r="Y1049" s="3426">
        <v>1980.3</v>
      </c>
      <c r="Z1049" s="3424">
        <v>1976.1000000000001</v>
      </c>
      <c r="AA1049" s="3424">
        <v>1970.7</v>
      </c>
      <c r="AB1049" s="3427">
        <v>1968.3</v>
      </c>
      <c r="AC1049" s="3169">
        <f>SUM(E1049:AB1049)</f>
        <v>47418</v>
      </c>
      <c r="AD1049" s="2216"/>
      <c r="AE1049" s="1553"/>
    </row>
    <row r="1050" spans="1:38" s="8" customFormat="1" ht="12.75" customHeight="1" x14ac:dyDescent="0.2">
      <c r="A1050" s="5907"/>
      <c r="B1050" s="5921"/>
      <c r="C1050" s="1487" t="s">
        <v>641</v>
      </c>
      <c r="D1050" s="599" t="s">
        <v>107</v>
      </c>
      <c r="E1050" s="3428">
        <v>98.7</v>
      </c>
      <c r="F1050" s="3429">
        <v>96</v>
      </c>
      <c r="G1050" s="3429">
        <v>92.7</v>
      </c>
      <c r="H1050" s="3430">
        <v>93.9</v>
      </c>
      <c r="I1050" s="3429">
        <v>93.600000000000009</v>
      </c>
      <c r="J1050" s="3429">
        <v>91.2</v>
      </c>
      <c r="K1050" s="3429">
        <v>90</v>
      </c>
      <c r="L1050" s="3429">
        <v>90.3</v>
      </c>
      <c r="M1050" s="3429">
        <v>80.7</v>
      </c>
      <c r="N1050" s="3430">
        <v>73.5</v>
      </c>
      <c r="O1050" s="3429">
        <v>71.100000000000009</v>
      </c>
      <c r="P1050" s="3429">
        <v>76.2</v>
      </c>
      <c r="Q1050" s="3429">
        <v>76.8</v>
      </c>
      <c r="R1050" s="3429">
        <v>74.400000000000006</v>
      </c>
      <c r="S1050" s="3429">
        <v>82.5</v>
      </c>
      <c r="T1050" s="3429">
        <v>82.8</v>
      </c>
      <c r="U1050" s="3429">
        <v>85.2</v>
      </c>
      <c r="V1050" s="3430">
        <v>87</v>
      </c>
      <c r="W1050" s="3429">
        <v>89.4</v>
      </c>
      <c r="X1050" s="3429">
        <v>91.8</v>
      </c>
      <c r="Y1050" s="3431">
        <v>91.5</v>
      </c>
      <c r="Z1050" s="3429">
        <v>92.100000000000009</v>
      </c>
      <c r="AA1050" s="3429">
        <v>94.8</v>
      </c>
      <c r="AB1050" s="3432">
        <v>94.5</v>
      </c>
      <c r="AC1050" s="3170">
        <f>SUM(E1050:AB1050)</f>
        <v>2090.6999999999998</v>
      </c>
      <c r="AD1050" s="2216"/>
      <c r="AE1050" s="1553"/>
    </row>
    <row r="1051" spans="1:38" s="8" customFormat="1" ht="12.75" customHeight="1" x14ac:dyDescent="0.2">
      <c r="A1051" s="5913"/>
      <c r="B1051" s="5921"/>
      <c r="C1051" s="2542" t="s">
        <v>311</v>
      </c>
      <c r="D1051" s="1544" t="s">
        <v>336</v>
      </c>
      <c r="E1051" s="325">
        <v>1983.357380806596</v>
      </c>
      <c r="F1051" s="326">
        <v>1976.0333220874593</v>
      </c>
      <c r="G1051" s="326">
        <v>1978.2731105689124</v>
      </c>
      <c r="H1051" s="837">
        <v>1974.4341088018107</v>
      </c>
      <c r="I1051" s="326">
        <v>1974.1202015074969</v>
      </c>
      <c r="J1051" s="326">
        <v>1978.5030705055781</v>
      </c>
      <c r="K1051" s="326">
        <v>1987.7385366290005</v>
      </c>
      <c r="L1051" s="326">
        <v>1984.7552443563413</v>
      </c>
      <c r="M1051" s="326">
        <v>1976.5481274181006</v>
      </c>
      <c r="N1051" s="837">
        <v>1974.4685006350444</v>
      </c>
      <c r="O1051" s="326">
        <v>1974.080811415784</v>
      </c>
      <c r="P1051" s="326">
        <v>1969.4746609184897</v>
      </c>
      <c r="Q1051" s="326">
        <v>1965.6009386444648</v>
      </c>
      <c r="R1051" s="326">
        <v>1973.6028475861094</v>
      </c>
      <c r="S1051" s="326">
        <v>1974.8240073485031</v>
      </c>
      <c r="T1051" s="326">
        <v>1981.1310405927218</v>
      </c>
      <c r="U1051" s="326">
        <v>1985.1291973068151</v>
      </c>
      <c r="V1051" s="837">
        <v>1979.8124683918929</v>
      </c>
      <c r="W1051" s="326">
        <v>1981.7175505101629</v>
      </c>
      <c r="X1051" s="326">
        <v>1986.6221306529333</v>
      </c>
      <c r="Y1051" s="326">
        <v>1982.4127572228747</v>
      </c>
      <c r="Z1051" s="326">
        <v>1978.2450859284349</v>
      </c>
      <c r="AA1051" s="326">
        <v>1972.9788468202087</v>
      </c>
      <c r="AB1051" s="327">
        <v>1970.5672127588036</v>
      </c>
      <c r="AC1051" s="377">
        <f t="shared" ref="AC1051" si="230">SQRT(AC1049^2+AC1050^2)</f>
        <v>47464.067993483237</v>
      </c>
      <c r="AD1051" s="2216"/>
      <c r="AE1051" s="1550"/>
    </row>
    <row r="1052" spans="1:38" s="8" customFormat="1" ht="12.75" customHeight="1" x14ac:dyDescent="0.2">
      <c r="A1052" s="5913"/>
      <c r="B1052" s="5921"/>
      <c r="C1052" s="1487" t="s">
        <v>338</v>
      </c>
      <c r="D1052" s="599" t="s">
        <v>108</v>
      </c>
      <c r="E1052" s="3549">
        <v>111.2</v>
      </c>
      <c r="F1052" s="3550">
        <v>111</v>
      </c>
      <c r="G1052" s="3550">
        <v>111.4</v>
      </c>
      <c r="H1052" s="3547">
        <v>111</v>
      </c>
      <c r="I1052" s="3550">
        <v>110.4</v>
      </c>
      <c r="J1052" s="3550">
        <v>110.4</v>
      </c>
      <c r="K1052" s="3550">
        <v>111.6</v>
      </c>
      <c r="L1052" s="3550">
        <v>111.4</v>
      </c>
      <c r="M1052" s="3550">
        <v>111.8</v>
      </c>
      <c r="N1052" s="3547">
        <v>111.8</v>
      </c>
      <c r="O1052" s="3550">
        <v>110.4</v>
      </c>
      <c r="P1052" s="3550">
        <v>111.8</v>
      </c>
      <c r="Q1052" s="3550">
        <v>110.4</v>
      </c>
      <c r="R1052" s="3550">
        <v>110.8</v>
      </c>
      <c r="S1052" s="3550">
        <v>111.4</v>
      </c>
      <c r="T1052" s="3550">
        <v>112</v>
      </c>
      <c r="U1052" s="3550">
        <v>112.6</v>
      </c>
      <c r="V1052" s="3547">
        <v>112.6</v>
      </c>
      <c r="W1052" s="3550">
        <v>112.2</v>
      </c>
      <c r="X1052" s="3550">
        <v>112.8</v>
      </c>
      <c r="Y1052" s="3545">
        <v>111.8</v>
      </c>
      <c r="Z1052" s="3550">
        <v>111.8</v>
      </c>
      <c r="AA1052" s="3550">
        <v>111.4</v>
      </c>
      <c r="AB1052" s="3578">
        <v>111</v>
      </c>
      <c r="AC1052" s="3179"/>
      <c r="AD1052" s="2216"/>
      <c r="AE1052" s="1550"/>
    </row>
    <row r="1053" spans="1:38" s="34" customFormat="1" ht="12.75" customHeight="1" thickBot="1" x14ac:dyDescent="0.25">
      <c r="A1053" s="5913"/>
      <c r="B1053" s="5922"/>
      <c r="C1053" s="1482" t="s">
        <v>311</v>
      </c>
      <c r="D1053" s="686" t="s">
        <v>109</v>
      </c>
      <c r="E1053" s="2884">
        <v>4.9825836740875359E-2</v>
      </c>
      <c r="F1053" s="2885">
        <v>4.8639610883112937E-2</v>
      </c>
      <c r="G1053" s="2885">
        <v>4.6910581448307273E-2</v>
      </c>
      <c r="H1053" s="2886">
        <v>4.7611804076665654E-2</v>
      </c>
      <c r="I1053" s="2885">
        <v>4.7466910086718397E-2</v>
      </c>
      <c r="J1053" s="2885">
        <v>4.6144505160898602E-2</v>
      </c>
      <c r="K1053" s="2885">
        <v>4.5324067079619279E-2</v>
      </c>
      <c r="L1053" s="2885">
        <v>4.5543955212588888E-2</v>
      </c>
      <c r="M1053" s="2885">
        <v>4.0862828497645449E-2</v>
      </c>
      <c r="N1053" s="2886">
        <v>3.725102630378592E-2</v>
      </c>
      <c r="O1053" s="2885">
        <v>3.6040145985401464E-2</v>
      </c>
      <c r="P1053" s="2885">
        <v>3.8719512195121951E-2</v>
      </c>
      <c r="Q1053" s="2885">
        <v>3.910187872307927E-2</v>
      </c>
      <c r="R1053" s="2885">
        <v>3.7724368725281412E-2</v>
      </c>
      <c r="S1053" s="2885">
        <v>4.1812376463433172E-2</v>
      </c>
      <c r="T1053" s="2885">
        <v>4.1830857835707787E-2</v>
      </c>
      <c r="U1053" s="2885">
        <v>4.2958705188322496E-2</v>
      </c>
      <c r="V1053" s="2886">
        <v>4.3986045806158044E-2</v>
      </c>
      <c r="W1053" s="2885">
        <v>4.515835732686771E-2</v>
      </c>
      <c r="X1053" s="2885">
        <v>4.6258503401360541E-2</v>
      </c>
      <c r="Y1053" s="2887">
        <v>4.6205120436297535E-2</v>
      </c>
      <c r="Z1053" s="2885">
        <v>4.6606953089418555E-2</v>
      </c>
      <c r="AA1053" s="2885">
        <v>4.8104734358349825E-2</v>
      </c>
      <c r="AB1053" s="2888">
        <v>4.8010973936899862E-2</v>
      </c>
      <c r="AC1053" s="3180">
        <f t="shared" ref="AC1053" si="231">AC1050/AC1049</f>
        <v>4.4090851575351128E-2</v>
      </c>
      <c r="AD1053" s="537"/>
      <c r="AE1053" s="1550"/>
    </row>
    <row r="1054" spans="1:38" s="8" customFormat="1" ht="12.75" customHeight="1" x14ac:dyDescent="0.2">
      <c r="A1054" s="5906" t="s">
        <v>120</v>
      </c>
      <c r="B1054" s="5937" t="s">
        <v>34</v>
      </c>
      <c r="C1054" s="1486" t="s">
        <v>642</v>
      </c>
      <c r="D1054" s="591" t="s">
        <v>567</v>
      </c>
      <c r="E1054" s="3911">
        <v>440.73</v>
      </c>
      <c r="F1054" s="3434">
        <v>398.37</v>
      </c>
      <c r="G1054" s="3434">
        <v>407.88</v>
      </c>
      <c r="H1054" s="3435">
        <v>430.95</v>
      </c>
      <c r="I1054" s="3434">
        <v>391.8</v>
      </c>
      <c r="J1054" s="3434">
        <v>386.1</v>
      </c>
      <c r="K1054" s="3434">
        <v>390.39</v>
      </c>
      <c r="L1054" s="3434">
        <v>438.48</v>
      </c>
      <c r="M1054" s="3434">
        <v>481.11</v>
      </c>
      <c r="N1054" s="3435">
        <v>474.15000000000003</v>
      </c>
      <c r="O1054" s="3434">
        <v>383.40000000000003</v>
      </c>
      <c r="P1054" s="3434">
        <v>379.05</v>
      </c>
      <c r="Q1054" s="3434">
        <v>464.28000000000003</v>
      </c>
      <c r="R1054" s="3434">
        <v>397.71000000000004</v>
      </c>
      <c r="S1054" s="3434">
        <v>454.26</v>
      </c>
      <c r="T1054" s="3434">
        <v>497.85</v>
      </c>
      <c r="U1054" s="3434">
        <v>404.94</v>
      </c>
      <c r="V1054" s="3435">
        <v>525.12</v>
      </c>
      <c r="W1054" s="3434">
        <v>520.35</v>
      </c>
      <c r="X1054" s="3434">
        <v>520.20000000000005</v>
      </c>
      <c r="Y1054" s="3436">
        <v>413.94</v>
      </c>
      <c r="Z1054" s="3434">
        <v>418.08</v>
      </c>
      <c r="AA1054" s="3434">
        <v>420.87</v>
      </c>
      <c r="AB1054" s="3912">
        <v>535.95000000000005</v>
      </c>
      <c r="AC1054" s="3169">
        <f>SUM(E1054:AB1054)</f>
        <v>10575.960000000003</v>
      </c>
      <c r="AD1054" s="2216"/>
      <c r="AE1054" s="1553"/>
    </row>
    <row r="1055" spans="1:38" s="8" customFormat="1" ht="12.75" customHeight="1" x14ac:dyDescent="0.2">
      <c r="A1055" s="5907"/>
      <c r="B1055" s="5938"/>
      <c r="C1055" s="1487" t="s">
        <v>642</v>
      </c>
      <c r="D1055" s="592" t="s">
        <v>568</v>
      </c>
      <c r="E1055" s="3428">
        <v>56.85</v>
      </c>
      <c r="F1055" s="3429">
        <v>53.52</v>
      </c>
      <c r="G1055" s="3429">
        <v>53.85</v>
      </c>
      <c r="H1055" s="3430">
        <v>55.17</v>
      </c>
      <c r="I1055" s="3429">
        <v>52.980000000000004</v>
      </c>
      <c r="J1055" s="3429">
        <v>52.74</v>
      </c>
      <c r="K1055" s="3429">
        <v>52.44</v>
      </c>
      <c r="L1055" s="3429">
        <v>54.72</v>
      </c>
      <c r="M1055" s="3429">
        <v>58.980000000000004</v>
      </c>
      <c r="N1055" s="3430">
        <v>59.13</v>
      </c>
      <c r="O1055" s="3429">
        <v>54.69</v>
      </c>
      <c r="P1055" s="3429">
        <v>54.18</v>
      </c>
      <c r="Q1055" s="3429">
        <v>60.300000000000004</v>
      </c>
      <c r="R1055" s="3429">
        <v>56.730000000000004</v>
      </c>
      <c r="S1055" s="3429">
        <v>59.13</v>
      </c>
      <c r="T1055" s="3429">
        <v>61.65</v>
      </c>
      <c r="U1055" s="3429">
        <v>56.28</v>
      </c>
      <c r="V1055" s="3430">
        <v>64.89</v>
      </c>
      <c r="W1055" s="3429">
        <v>64.77</v>
      </c>
      <c r="X1055" s="3429">
        <v>63.99</v>
      </c>
      <c r="Y1055" s="3431">
        <v>55.32</v>
      </c>
      <c r="Z1055" s="3429">
        <v>54.39</v>
      </c>
      <c r="AA1055" s="3429">
        <v>54.63</v>
      </c>
      <c r="AB1055" s="3432">
        <v>62.52</v>
      </c>
      <c r="AC1055" s="3170">
        <f>SUM(E1055:AB1055)</f>
        <v>1373.85</v>
      </c>
      <c r="AD1055" s="2216"/>
      <c r="AE1055" s="1550"/>
    </row>
    <row r="1056" spans="1:38" s="8" customFormat="1" ht="12.75" customHeight="1" x14ac:dyDescent="0.2">
      <c r="A1056" s="5913"/>
      <c r="B1056" s="5939"/>
      <c r="C1056" s="1487" t="s">
        <v>642</v>
      </c>
      <c r="D1056" s="592" t="s">
        <v>569</v>
      </c>
      <c r="E1056" s="3798">
        <v>0</v>
      </c>
      <c r="F1056" s="3431">
        <v>0</v>
      </c>
      <c r="G1056" s="3431">
        <v>0</v>
      </c>
      <c r="H1056" s="3430">
        <v>0</v>
      </c>
      <c r="I1056" s="3431">
        <v>0</v>
      </c>
      <c r="J1056" s="3431">
        <v>0</v>
      </c>
      <c r="K1056" s="3431">
        <v>0</v>
      </c>
      <c r="L1056" s="3431">
        <v>0</v>
      </c>
      <c r="M1056" s="3431">
        <v>0</v>
      </c>
      <c r="N1056" s="3430">
        <v>0</v>
      </c>
      <c r="O1056" s="3431">
        <v>0</v>
      </c>
      <c r="P1056" s="3431">
        <v>0</v>
      </c>
      <c r="Q1056" s="3431">
        <v>0</v>
      </c>
      <c r="R1056" s="3431">
        <v>0</v>
      </c>
      <c r="S1056" s="3431">
        <v>0</v>
      </c>
      <c r="T1056" s="3431">
        <v>0</v>
      </c>
      <c r="U1056" s="3431">
        <v>0</v>
      </c>
      <c r="V1056" s="3430">
        <v>0</v>
      </c>
      <c r="W1056" s="3431">
        <v>0</v>
      </c>
      <c r="X1056" s="3431">
        <v>0</v>
      </c>
      <c r="Y1056" s="3431">
        <v>0</v>
      </c>
      <c r="Z1056" s="3431">
        <v>0</v>
      </c>
      <c r="AA1056" s="3431">
        <v>0</v>
      </c>
      <c r="AB1056" s="3799">
        <v>0</v>
      </c>
      <c r="AC1056" s="3170"/>
      <c r="AD1056" s="2216"/>
      <c r="AE1056" s="1550"/>
    </row>
    <row r="1057" spans="1:38" s="8" customFormat="1" ht="12.75" customHeight="1" x14ac:dyDescent="0.2">
      <c r="A1057" s="5913"/>
      <c r="B1057" s="5939"/>
      <c r="C1057" s="2542" t="s">
        <v>311</v>
      </c>
      <c r="D1057" s="1544" t="s">
        <v>336</v>
      </c>
      <c r="E1057" s="325">
        <v>444.38143008006085</v>
      </c>
      <c r="F1057" s="326">
        <v>401.94906057857628</v>
      </c>
      <c r="G1057" s="326">
        <v>411.41939295565544</v>
      </c>
      <c r="H1057" s="837">
        <v>434.46706595552212</v>
      </c>
      <c r="I1057" s="326">
        <v>395.36580580520621</v>
      </c>
      <c r="J1057" s="326">
        <v>389.6854085028076</v>
      </c>
      <c r="K1057" s="326">
        <v>393.89631338716538</v>
      </c>
      <c r="L1057" s="326">
        <v>441.88119308248457</v>
      </c>
      <c r="M1057" s="326">
        <v>484.7117416568326</v>
      </c>
      <c r="N1057" s="837">
        <v>477.82274893520929</v>
      </c>
      <c r="O1057" s="326">
        <v>387.2809782315677</v>
      </c>
      <c r="P1057" s="326">
        <v>382.90256580493161</v>
      </c>
      <c r="Q1057" s="326">
        <v>468.17946174517311</v>
      </c>
      <c r="R1057" s="326">
        <v>401.73565562444173</v>
      </c>
      <c r="S1057" s="326">
        <v>458.0922445316009</v>
      </c>
      <c r="T1057" s="326">
        <v>501.65261386740531</v>
      </c>
      <c r="U1057" s="326">
        <v>408.83229079905124</v>
      </c>
      <c r="V1057" s="837">
        <v>529.11409591882921</v>
      </c>
      <c r="W1057" s="326">
        <v>524.36559326485178</v>
      </c>
      <c r="X1057" s="326">
        <v>524.12094033724702</v>
      </c>
      <c r="Y1057" s="326">
        <v>417.62019347727903</v>
      </c>
      <c r="Z1057" s="326">
        <v>421.60308170126081</v>
      </c>
      <c r="AA1057" s="326">
        <v>424.40074670056839</v>
      </c>
      <c r="AB1057" s="327">
        <v>539.5842407817338</v>
      </c>
      <c r="AC1057" s="3179"/>
      <c r="AD1057" s="2216"/>
      <c r="AE1057" s="1550"/>
    </row>
    <row r="1058" spans="1:38" s="8" customFormat="1" ht="12.75" customHeight="1" x14ac:dyDescent="0.2">
      <c r="A1058" s="5913"/>
      <c r="B1058" s="5939"/>
      <c r="C1058" s="1487" t="s">
        <v>338</v>
      </c>
      <c r="D1058" s="592" t="s">
        <v>108</v>
      </c>
      <c r="E1058" s="3544">
        <v>30.06</v>
      </c>
      <c r="F1058" s="3545">
        <v>22.44</v>
      </c>
      <c r="G1058" s="3545">
        <v>22.41</v>
      </c>
      <c r="H1058" s="3547">
        <v>30.27</v>
      </c>
      <c r="I1058" s="3545">
        <v>22.53</v>
      </c>
      <c r="J1058" s="3545">
        <v>21.78</v>
      </c>
      <c r="K1058" s="3545">
        <v>22.05</v>
      </c>
      <c r="L1058" s="3545">
        <v>21.9</v>
      </c>
      <c r="M1058" s="3545">
        <v>29.58</v>
      </c>
      <c r="N1058" s="3547">
        <v>30.72</v>
      </c>
      <c r="O1058" s="3545">
        <v>21.27</v>
      </c>
      <c r="P1058" s="3545">
        <v>21.27</v>
      </c>
      <c r="Q1058" s="3545">
        <v>21.6</v>
      </c>
      <c r="R1058" s="3545">
        <v>21.54</v>
      </c>
      <c r="S1058" s="3545">
        <v>21.75</v>
      </c>
      <c r="T1058" s="3545">
        <v>26.82</v>
      </c>
      <c r="U1058" s="3545">
        <v>22.29</v>
      </c>
      <c r="V1058" s="3547">
        <v>23.31</v>
      </c>
      <c r="W1058" s="3545">
        <v>23.25</v>
      </c>
      <c r="X1058" s="3545">
        <v>31.2</v>
      </c>
      <c r="Y1058" s="3545">
        <v>23.49</v>
      </c>
      <c r="Z1058" s="3545">
        <v>22.95</v>
      </c>
      <c r="AA1058" s="3545">
        <v>23.37</v>
      </c>
      <c r="AB1058" s="3569">
        <v>31.08</v>
      </c>
      <c r="AC1058" s="3179"/>
      <c r="AD1058" s="2216"/>
      <c r="AE1058" s="1550"/>
    </row>
    <row r="1059" spans="1:38" s="34" customFormat="1" ht="12.75" customHeight="1" thickBot="1" x14ac:dyDescent="0.25">
      <c r="A1059" s="5913"/>
      <c r="B1059" s="5940"/>
      <c r="C1059" s="1489" t="s">
        <v>311</v>
      </c>
      <c r="D1059" s="1545" t="s">
        <v>109</v>
      </c>
      <c r="E1059" s="2884">
        <v>0.12899053842488598</v>
      </c>
      <c r="F1059" s="2885">
        <v>0.13434746592363883</v>
      </c>
      <c r="G1059" s="2885">
        <v>0.13202412474257136</v>
      </c>
      <c r="H1059" s="2886">
        <v>0.12801949182039679</v>
      </c>
      <c r="I1059" s="2885">
        <v>0.13522205206738133</v>
      </c>
      <c r="J1059" s="2885">
        <v>0.1365967365967366</v>
      </c>
      <c r="K1059" s="2885">
        <v>0.13432721125028818</v>
      </c>
      <c r="L1059" s="2885">
        <v>0.12479474548440064</v>
      </c>
      <c r="M1059" s="2885">
        <v>0.12259150713973936</v>
      </c>
      <c r="N1059" s="2886">
        <v>0.12470737108509965</v>
      </c>
      <c r="O1059" s="2885">
        <v>0.14264475743348981</v>
      </c>
      <c r="P1059" s="2885">
        <v>0.14293628808864264</v>
      </c>
      <c r="Q1059" s="2885">
        <v>0.12987852158180407</v>
      </c>
      <c r="R1059" s="2885">
        <v>0.14264162329335445</v>
      </c>
      <c r="S1059" s="2885">
        <v>0.13016774534407607</v>
      </c>
      <c r="T1059" s="2885">
        <v>0.12383247966254896</v>
      </c>
      <c r="U1059" s="2885">
        <v>0.13898355311898059</v>
      </c>
      <c r="V1059" s="2886">
        <v>0.12357175502742231</v>
      </c>
      <c r="W1059" s="2885">
        <v>0.12447391179014124</v>
      </c>
      <c r="X1059" s="2885">
        <v>0.12301038062283737</v>
      </c>
      <c r="Y1059" s="2887">
        <v>0.13364255689230323</v>
      </c>
      <c r="Z1059" s="2885">
        <v>0.1300947187141217</v>
      </c>
      <c r="AA1059" s="2885">
        <v>0.12980255185686793</v>
      </c>
      <c r="AB1059" s="2888">
        <v>0.11665267282395746</v>
      </c>
      <c r="AC1059" s="3173">
        <f t="shared" ref="AC1059" si="232">AC1055/AC1054</f>
        <v>0.12990310099508692</v>
      </c>
      <c r="AD1059" s="537"/>
      <c r="AE1059" s="1550"/>
    </row>
    <row r="1060" spans="1:38" s="8" customFormat="1" ht="12.75" customHeight="1" x14ac:dyDescent="0.2">
      <c r="A1060" s="5445" t="s">
        <v>128</v>
      </c>
      <c r="B1060" s="5947" t="s">
        <v>490</v>
      </c>
      <c r="C1060" s="1486" t="s">
        <v>642</v>
      </c>
      <c r="D1060" s="598" t="s">
        <v>567</v>
      </c>
      <c r="E1060" s="3911">
        <v>0</v>
      </c>
      <c r="F1060" s="3434">
        <v>0</v>
      </c>
      <c r="G1060" s="3434">
        <v>0</v>
      </c>
      <c r="H1060" s="3435">
        <v>0</v>
      </c>
      <c r="I1060" s="3434">
        <v>0</v>
      </c>
      <c r="J1060" s="3434">
        <v>0</v>
      </c>
      <c r="K1060" s="3434">
        <v>0</v>
      </c>
      <c r="L1060" s="3434">
        <v>0</v>
      </c>
      <c r="M1060" s="3434">
        <v>0</v>
      </c>
      <c r="N1060" s="3435">
        <v>0</v>
      </c>
      <c r="O1060" s="3434">
        <v>0</v>
      </c>
      <c r="P1060" s="3434">
        <v>0</v>
      </c>
      <c r="Q1060" s="3434">
        <v>0</v>
      </c>
      <c r="R1060" s="3434">
        <v>0</v>
      </c>
      <c r="S1060" s="3434">
        <v>0</v>
      </c>
      <c r="T1060" s="3434">
        <v>0</v>
      </c>
      <c r="U1060" s="3434">
        <v>0</v>
      </c>
      <c r="V1060" s="3435">
        <v>0</v>
      </c>
      <c r="W1060" s="3434">
        <v>0</v>
      </c>
      <c r="X1060" s="3434">
        <v>0</v>
      </c>
      <c r="Y1060" s="3436">
        <v>0</v>
      </c>
      <c r="Z1060" s="3434">
        <v>0</v>
      </c>
      <c r="AA1060" s="3434">
        <v>0</v>
      </c>
      <c r="AB1060" s="3912">
        <v>0</v>
      </c>
      <c r="AC1060" s="3169">
        <f>SUM(E1060:AB1060)</f>
        <v>0</v>
      </c>
      <c r="AD1060" s="2216"/>
      <c r="AE1060" s="1550"/>
    </row>
    <row r="1061" spans="1:38" s="8" customFormat="1" ht="12.75" customHeight="1" x14ac:dyDescent="0.2">
      <c r="A1061" s="5907"/>
      <c r="B1061" s="5943"/>
      <c r="C1061" s="1487" t="s">
        <v>642</v>
      </c>
      <c r="D1061" s="599" t="s">
        <v>568</v>
      </c>
      <c r="E1061" s="3428">
        <v>0</v>
      </c>
      <c r="F1061" s="3429">
        <v>0</v>
      </c>
      <c r="G1061" s="3429">
        <v>0</v>
      </c>
      <c r="H1061" s="3430">
        <v>0</v>
      </c>
      <c r="I1061" s="3429">
        <v>0</v>
      </c>
      <c r="J1061" s="3429">
        <v>0</v>
      </c>
      <c r="K1061" s="3429">
        <v>0</v>
      </c>
      <c r="L1061" s="3429">
        <v>0</v>
      </c>
      <c r="M1061" s="3429">
        <v>0</v>
      </c>
      <c r="N1061" s="3430">
        <v>0</v>
      </c>
      <c r="O1061" s="3429">
        <v>0</v>
      </c>
      <c r="P1061" s="3429">
        <v>0</v>
      </c>
      <c r="Q1061" s="3429">
        <v>0</v>
      </c>
      <c r="R1061" s="3429">
        <v>0</v>
      </c>
      <c r="S1061" s="3429">
        <v>0</v>
      </c>
      <c r="T1061" s="3429">
        <v>0</v>
      </c>
      <c r="U1061" s="3429">
        <v>0</v>
      </c>
      <c r="V1061" s="3430">
        <v>0</v>
      </c>
      <c r="W1061" s="3429">
        <v>0</v>
      </c>
      <c r="X1061" s="3429">
        <v>0</v>
      </c>
      <c r="Y1061" s="3431">
        <v>0</v>
      </c>
      <c r="Z1061" s="3429">
        <v>0</v>
      </c>
      <c r="AA1061" s="3429">
        <v>0</v>
      </c>
      <c r="AB1061" s="3432">
        <v>0</v>
      </c>
      <c r="AC1061" s="3181">
        <f>SUM(E1061:AB1061)</f>
        <v>0</v>
      </c>
      <c r="AD1061" s="2216"/>
      <c r="AE1061" s="1550"/>
    </row>
    <row r="1062" spans="1:38" s="8" customFormat="1" ht="12.75" customHeight="1" x14ac:dyDescent="0.2">
      <c r="A1062" s="5913"/>
      <c r="B1062" s="5944"/>
      <c r="C1062" s="1487" t="s">
        <v>642</v>
      </c>
      <c r="D1062" s="599" t="s">
        <v>569</v>
      </c>
      <c r="E1062" s="3428">
        <v>37.200000000000003</v>
      </c>
      <c r="F1062" s="3429">
        <v>36.800000000000004</v>
      </c>
      <c r="G1062" s="3429">
        <v>36.800000000000004</v>
      </c>
      <c r="H1062" s="3430">
        <v>37.200000000000003</v>
      </c>
      <c r="I1062" s="3429">
        <v>36.800000000000004</v>
      </c>
      <c r="J1062" s="3429">
        <v>37.200000000000003</v>
      </c>
      <c r="K1062" s="3429">
        <v>36.800000000000004</v>
      </c>
      <c r="L1062" s="3429">
        <v>36.800000000000004</v>
      </c>
      <c r="M1062" s="3429">
        <v>36.4</v>
      </c>
      <c r="N1062" s="3430">
        <v>36.800000000000004</v>
      </c>
      <c r="O1062" s="3429">
        <v>36.4</v>
      </c>
      <c r="P1062" s="3429">
        <v>36.4</v>
      </c>
      <c r="Q1062" s="3429">
        <v>36.800000000000004</v>
      </c>
      <c r="R1062" s="3429">
        <v>36.4</v>
      </c>
      <c r="S1062" s="3429">
        <v>36.4</v>
      </c>
      <c r="T1062" s="3429">
        <v>36.4</v>
      </c>
      <c r="U1062" s="3429">
        <v>36.4</v>
      </c>
      <c r="V1062" s="3430">
        <v>36.4</v>
      </c>
      <c r="W1062" s="3429">
        <v>36.800000000000004</v>
      </c>
      <c r="X1062" s="3429">
        <v>36.4</v>
      </c>
      <c r="Y1062" s="3431">
        <v>36.800000000000004</v>
      </c>
      <c r="Z1062" s="3429">
        <v>36.4</v>
      </c>
      <c r="AA1062" s="3429">
        <v>36.800000000000004</v>
      </c>
      <c r="AB1062" s="3432">
        <v>36.800000000000004</v>
      </c>
      <c r="AC1062" s="3181">
        <f>SUM(E1062:AB1062)</f>
        <v>880.39999999999964</v>
      </c>
      <c r="AD1062" s="2810"/>
      <c r="AE1062" s="1550"/>
    </row>
    <row r="1063" spans="1:38" s="8" customFormat="1" ht="12" customHeight="1" thickBot="1" x14ac:dyDescent="0.25">
      <c r="A1063" s="5913"/>
      <c r="B1063" s="5944"/>
      <c r="C1063" s="1487" t="s">
        <v>338</v>
      </c>
      <c r="D1063" s="599" t="s">
        <v>108</v>
      </c>
      <c r="E1063" s="3544">
        <v>2</v>
      </c>
      <c r="F1063" s="3545">
        <v>2.04</v>
      </c>
      <c r="G1063" s="3545">
        <v>2</v>
      </c>
      <c r="H1063" s="3547">
        <v>2</v>
      </c>
      <c r="I1063" s="3545">
        <v>2.04</v>
      </c>
      <c r="J1063" s="3545">
        <v>2</v>
      </c>
      <c r="K1063" s="3545">
        <v>2</v>
      </c>
      <c r="L1063" s="3545">
        <v>2.04</v>
      </c>
      <c r="M1063" s="3545">
        <v>2</v>
      </c>
      <c r="N1063" s="3547">
        <v>2</v>
      </c>
      <c r="O1063" s="3545">
        <v>2</v>
      </c>
      <c r="P1063" s="3545">
        <v>2</v>
      </c>
      <c r="Q1063" s="3545">
        <v>2</v>
      </c>
      <c r="R1063" s="3545">
        <v>2</v>
      </c>
      <c r="S1063" s="3545">
        <v>2</v>
      </c>
      <c r="T1063" s="3545">
        <v>2</v>
      </c>
      <c r="U1063" s="3545">
        <v>2</v>
      </c>
      <c r="V1063" s="3547">
        <v>2</v>
      </c>
      <c r="W1063" s="3545">
        <v>2</v>
      </c>
      <c r="X1063" s="3545">
        <v>2</v>
      </c>
      <c r="Y1063" s="3545">
        <v>2</v>
      </c>
      <c r="Z1063" s="3545">
        <v>2</v>
      </c>
      <c r="AA1063" s="3545">
        <v>2</v>
      </c>
      <c r="AB1063" s="3569">
        <v>2</v>
      </c>
      <c r="AC1063" s="3179"/>
      <c r="AD1063" s="2216"/>
      <c r="AE1063" s="1550"/>
    </row>
    <row r="1064" spans="1:38" s="34" customFormat="1" ht="12.75" hidden="1" customHeight="1" thickBot="1" x14ac:dyDescent="0.25">
      <c r="A1064" s="5913"/>
      <c r="B1064" s="5944"/>
      <c r="C1064" s="1482" t="s">
        <v>311</v>
      </c>
      <c r="D1064" s="686" t="s">
        <v>109</v>
      </c>
      <c r="E1064" s="2918" t="e">
        <v>#DIV/0!</v>
      </c>
      <c r="F1064" s="2919" t="e">
        <v>#DIV/0!</v>
      </c>
      <c r="G1064" s="2919" t="e">
        <v>#DIV/0!</v>
      </c>
      <c r="H1064" s="2920" t="e">
        <v>#DIV/0!</v>
      </c>
      <c r="I1064" s="2919" t="e">
        <v>#DIV/0!</v>
      </c>
      <c r="J1064" s="2919" t="e">
        <v>#DIV/0!</v>
      </c>
      <c r="K1064" s="2919" t="e">
        <v>#DIV/0!</v>
      </c>
      <c r="L1064" s="2919" t="e">
        <v>#DIV/0!</v>
      </c>
      <c r="M1064" s="2919" t="e">
        <v>#DIV/0!</v>
      </c>
      <c r="N1064" s="2920" t="e">
        <v>#DIV/0!</v>
      </c>
      <c r="O1064" s="2919" t="e">
        <v>#DIV/0!</v>
      </c>
      <c r="P1064" s="2919" t="e">
        <v>#DIV/0!</v>
      </c>
      <c r="Q1064" s="2919" t="e">
        <v>#DIV/0!</v>
      </c>
      <c r="R1064" s="2919" t="e">
        <v>#DIV/0!</v>
      </c>
      <c r="S1064" s="2919" t="e">
        <v>#DIV/0!</v>
      </c>
      <c r="T1064" s="2919" t="e">
        <v>#DIV/0!</v>
      </c>
      <c r="U1064" s="2919" t="e">
        <v>#DIV/0!</v>
      </c>
      <c r="V1064" s="2920" t="e">
        <v>#DIV/0!</v>
      </c>
      <c r="W1064" s="2919" t="e">
        <v>#DIV/0!</v>
      </c>
      <c r="X1064" s="2919" t="e">
        <v>#DIV/0!</v>
      </c>
      <c r="Y1064" s="2921" t="e">
        <v>#DIV/0!</v>
      </c>
      <c r="Z1064" s="2919" t="e">
        <v>#DIV/0!</v>
      </c>
      <c r="AA1064" s="2919" t="e">
        <v>#DIV/0!</v>
      </c>
      <c r="AB1064" s="2923" t="e">
        <v>#DIV/0!</v>
      </c>
      <c r="AC1064" s="818" t="e">
        <f t="shared" ref="AC1064" si="233">AC1061/AC1060</f>
        <v>#DIV/0!</v>
      </c>
      <c r="AD1064" s="537"/>
      <c r="AE1064" s="1550"/>
    </row>
    <row r="1065" spans="1:38" s="8" customFormat="1" ht="12.75" customHeight="1" x14ac:dyDescent="0.2">
      <c r="A1065" s="5906" t="s">
        <v>156</v>
      </c>
      <c r="B1065" s="5941" t="s">
        <v>33</v>
      </c>
      <c r="C1065" s="1486" t="s">
        <v>642</v>
      </c>
      <c r="D1065" s="591" t="s">
        <v>567</v>
      </c>
      <c r="E1065" s="3423">
        <v>810.45</v>
      </c>
      <c r="F1065" s="3424">
        <v>803.07</v>
      </c>
      <c r="G1065" s="3424">
        <v>800.67000000000007</v>
      </c>
      <c r="H1065" s="3425">
        <v>798.81000000000006</v>
      </c>
      <c r="I1065" s="3424">
        <v>797.85</v>
      </c>
      <c r="J1065" s="3424">
        <v>796.89</v>
      </c>
      <c r="K1065" s="3424">
        <v>795.66</v>
      </c>
      <c r="L1065" s="3424">
        <v>795.54</v>
      </c>
      <c r="M1065" s="3424">
        <v>795.21</v>
      </c>
      <c r="N1065" s="3425">
        <v>741.18000000000006</v>
      </c>
      <c r="O1065" s="3424">
        <v>747.84</v>
      </c>
      <c r="P1065" s="3424">
        <v>760.53</v>
      </c>
      <c r="Q1065" s="3424">
        <v>762.09</v>
      </c>
      <c r="R1065" s="3424">
        <v>764.01</v>
      </c>
      <c r="S1065" s="3424">
        <v>809.82</v>
      </c>
      <c r="T1065" s="3424">
        <v>805.17000000000007</v>
      </c>
      <c r="U1065" s="3424">
        <v>806.16</v>
      </c>
      <c r="V1065" s="3425">
        <v>813.42000000000007</v>
      </c>
      <c r="W1065" s="3424">
        <v>808.77</v>
      </c>
      <c r="X1065" s="3424">
        <v>815.64</v>
      </c>
      <c r="Y1065" s="3426">
        <v>816.45</v>
      </c>
      <c r="Z1065" s="3424">
        <v>816</v>
      </c>
      <c r="AA1065" s="3424">
        <v>811.74</v>
      </c>
      <c r="AB1065" s="3427">
        <v>819.99</v>
      </c>
      <c r="AC1065" s="3169">
        <f>SUM(E1065:AB1065)</f>
        <v>19092.960000000003</v>
      </c>
      <c r="AD1065" s="2216"/>
      <c r="AE1065" s="1550"/>
    </row>
    <row r="1066" spans="1:38" s="8" customFormat="1" ht="12.75" customHeight="1" x14ac:dyDescent="0.2">
      <c r="A1066" s="5912"/>
      <c r="B1066" s="5942"/>
      <c r="C1066" s="1487" t="s">
        <v>642</v>
      </c>
      <c r="D1066" s="592" t="s">
        <v>568</v>
      </c>
      <c r="E1066" s="3428">
        <v>298.38</v>
      </c>
      <c r="F1066" s="3429">
        <v>297.36</v>
      </c>
      <c r="G1066" s="3429">
        <v>297.24</v>
      </c>
      <c r="H1066" s="3430">
        <v>297.75</v>
      </c>
      <c r="I1066" s="3429">
        <v>297.84000000000003</v>
      </c>
      <c r="J1066" s="3429">
        <v>297.81</v>
      </c>
      <c r="K1066" s="3429">
        <v>297.3</v>
      </c>
      <c r="L1066" s="3429">
        <v>295.86</v>
      </c>
      <c r="M1066" s="3429">
        <v>293.31</v>
      </c>
      <c r="N1066" s="3430">
        <v>292.29000000000002</v>
      </c>
      <c r="O1066" s="3429">
        <v>296.19</v>
      </c>
      <c r="P1066" s="3429">
        <v>300.48</v>
      </c>
      <c r="Q1066" s="3429">
        <v>299.97000000000003</v>
      </c>
      <c r="R1066" s="3429">
        <v>298.08</v>
      </c>
      <c r="S1066" s="3429">
        <v>297.42</v>
      </c>
      <c r="T1066" s="3429">
        <v>295.02</v>
      </c>
      <c r="U1066" s="3429">
        <v>295.5</v>
      </c>
      <c r="V1066" s="3430">
        <v>297.09000000000003</v>
      </c>
      <c r="W1066" s="3429">
        <v>303</v>
      </c>
      <c r="X1066" s="3429">
        <v>301.47000000000003</v>
      </c>
      <c r="Y1066" s="3431">
        <v>297.66000000000003</v>
      </c>
      <c r="Z1066" s="3429">
        <v>298.35000000000002</v>
      </c>
      <c r="AA1066" s="3429">
        <v>297.39</v>
      </c>
      <c r="AB1066" s="3432">
        <v>302.58</v>
      </c>
      <c r="AC1066" s="3170">
        <f>SUM(E1066:AB1066)</f>
        <v>7145.340000000002</v>
      </c>
      <c r="AD1066" s="2216"/>
      <c r="AE1066" s="1550"/>
    </row>
    <row r="1067" spans="1:38" s="8" customFormat="1" ht="12.75" customHeight="1" x14ac:dyDescent="0.2">
      <c r="A1067" s="5907"/>
      <c r="B1067" s="5943"/>
      <c r="C1067" s="1487" t="s">
        <v>642</v>
      </c>
      <c r="D1067" s="592" t="s">
        <v>569</v>
      </c>
      <c r="E1067" s="3428">
        <v>0</v>
      </c>
      <c r="F1067" s="3429">
        <v>0</v>
      </c>
      <c r="G1067" s="3429">
        <v>0</v>
      </c>
      <c r="H1067" s="3430">
        <v>0</v>
      </c>
      <c r="I1067" s="3429">
        <v>0</v>
      </c>
      <c r="J1067" s="3429">
        <v>0</v>
      </c>
      <c r="K1067" s="3429">
        <v>0</v>
      </c>
      <c r="L1067" s="3429">
        <v>0</v>
      </c>
      <c r="M1067" s="3429">
        <v>0</v>
      </c>
      <c r="N1067" s="3430">
        <v>0</v>
      </c>
      <c r="O1067" s="3429">
        <v>0</v>
      </c>
      <c r="P1067" s="3429">
        <v>0</v>
      </c>
      <c r="Q1067" s="3429">
        <v>0</v>
      </c>
      <c r="R1067" s="3429">
        <v>0</v>
      </c>
      <c r="S1067" s="3429">
        <v>0</v>
      </c>
      <c r="T1067" s="3429">
        <v>0</v>
      </c>
      <c r="U1067" s="3429">
        <v>0</v>
      </c>
      <c r="V1067" s="3430">
        <v>0</v>
      </c>
      <c r="W1067" s="3429">
        <v>0</v>
      </c>
      <c r="X1067" s="3429">
        <v>0</v>
      </c>
      <c r="Y1067" s="3431">
        <v>0</v>
      </c>
      <c r="Z1067" s="3429">
        <v>0</v>
      </c>
      <c r="AA1067" s="3429">
        <v>0</v>
      </c>
      <c r="AB1067" s="3432">
        <v>0</v>
      </c>
      <c r="AC1067" s="3170">
        <f>SUM(E1067:AB1067)</f>
        <v>0</v>
      </c>
      <c r="AD1067" s="2216"/>
      <c r="AE1067" s="1550"/>
    </row>
    <row r="1068" spans="1:38" s="8" customFormat="1" ht="12.75" customHeight="1" x14ac:dyDescent="0.2">
      <c r="A1068" s="5913"/>
      <c r="B1068" s="5944"/>
      <c r="C1068" s="2542" t="s">
        <v>311</v>
      </c>
      <c r="D1068" s="1544" t="s">
        <v>336</v>
      </c>
      <c r="E1068" s="325">
        <v>863.63176580067977</v>
      </c>
      <c r="F1068" s="326">
        <v>856.3552968832505</v>
      </c>
      <c r="G1068" s="326">
        <v>854.06326844092769</v>
      </c>
      <c r="H1068" s="837">
        <v>852.49778803232107</v>
      </c>
      <c r="I1068" s="326">
        <v>851.62978347401645</v>
      </c>
      <c r="J1068" s="326">
        <v>850.71997049557967</v>
      </c>
      <c r="K1068" s="326">
        <v>849.38926623780696</v>
      </c>
      <c r="L1068" s="326">
        <v>848.77383984192159</v>
      </c>
      <c r="M1068" s="326">
        <v>847.57872802471866</v>
      </c>
      <c r="N1068" s="837">
        <v>796.73159627317409</v>
      </c>
      <c r="O1068" s="326">
        <v>804.35886375423252</v>
      </c>
      <c r="P1068" s="326">
        <v>817.73718962757221</v>
      </c>
      <c r="Q1068" s="326">
        <v>819.00132417475368</v>
      </c>
      <c r="R1068" s="326">
        <v>820.09936379685109</v>
      </c>
      <c r="S1068" s="326">
        <v>862.70915655277474</v>
      </c>
      <c r="T1068" s="326">
        <v>857.51707230818442</v>
      </c>
      <c r="U1068" s="326">
        <v>858.61178398622042</v>
      </c>
      <c r="V1068" s="837">
        <v>865.976076170699</v>
      </c>
      <c r="W1068" s="326">
        <v>863.66539406184381</v>
      </c>
      <c r="X1068" s="326">
        <v>869.57045171739821</v>
      </c>
      <c r="Y1068" s="326">
        <v>869.01788134652327</v>
      </c>
      <c r="Z1068" s="326">
        <v>868.83181485256398</v>
      </c>
      <c r="AA1068" s="326">
        <v>864.50138212729303</v>
      </c>
      <c r="AB1068" s="327">
        <v>874.03561512103158</v>
      </c>
      <c r="AC1068" s="3170"/>
      <c r="AD1068" s="2216"/>
      <c r="AE1068" s="1550"/>
    </row>
    <row r="1069" spans="1:38" s="8" customFormat="1" ht="12.75" customHeight="1" x14ac:dyDescent="0.2">
      <c r="A1069" s="5913"/>
      <c r="B1069" s="5944"/>
      <c r="C1069" s="1487" t="s">
        <v>338</v>
      </c>
      <c r="D1069" s="592" t="s">
        <v>108</v>
      </c>
      <c r="E1069" s="3544">
        <v>47.58</v>
      </c>
      <c r="F1069" s="3545">
        <v>46.59</v>
      </c>
      <c r="G1069" s="3545">
        <v>46.86</v>
      </c>
      <c r="H1069" s="3547">
        <v>46.5</v>
      </c>
      <c r="I1069" s="3545">
        <v>46.71</v>
      </c>
      <c r="J1069" s="3545">
        <v>46.05</v>
      </c>
      <c r="K1069" s="3545">
        <v>46.47</v>
      </c>
      <c r="L1069" s="3545">
        <v>46.44</v>
      </c>
      <c r="M1069" s="3545">
        <v>46.68</v>
      </c>
      <c r="N1069" s="3547">
        <v>46.47</v>
      </c>
      <c r="O1069" s="3545">
        <v>44.58</v>
      </c>
      <c r="P1069" s="3545">
        <v>45.18</v>
      </c>
      <c r="Q1069" s="3545">
        <v>45.57</v>
      </c>
      <c r="R1069" s="3545">
        <v>45.66</v>
      </c>
      <c r="S1069" s="3545">
        <v>47.91</v>
      </c>
      <c r="T1069" s="3545">
        <v>47.55</v>
      </c>
      <c r="U1069" s="3545">
        <v>47.01</v>
      </c>
      <c r="V1069" s="3547">
        <v>47.82</v>
      </c>
      <c r="W1069" s="3545">
        <v>48.03</v>
      </c>
      <c r="X1069" s="3545">
        <v>47.94</v>
      </c>
      <c r="Y1069" s="3545">
        <v>48.39</v>
      </c>
      <c r="Z1069" s="3545">
        <v>48.27</v>
      </c>
      <c r="AA1069" s="3545">
        <v>48</v>
      </c>
      <c r="AB1069" s="3569">
        <v>47.49</v>
      </c>
      <c r="AC1069" s="3171"/>
      <c r="AD1069" s="2216"/>
      <c r="AE1069" s="1550"/>
    </row>
    <row r="1070" spans="1:38" s="34" customFormat="1" ht="12.75" customHeight="1" thickBot="1" x14ac:dyDescent="0.25">
      <c r="A1070" s="5913"/>
      <c r="B1070" s="5944"/>
      <c r="C1070" s="1489" t="s">
        <v>311</v>
      </c>
      <c r="D1070" s="1545" t="s">
        <v>109</v>
      </c>
      <c r="E1070" s="2884">
        <v>0</v>
      </c>
      <c r="F1070" s="2885">
        <v>0</v>
      </c>
      <c r="G1070" s="2885">
        <v>0</v>
      </c>
      <c r="H1070" s="2886">
        <v>0</v>
      </c>
      <c r="I1070" s="2885">
        <v>0</v>
      </c>
      <c r="J1070" s="2885">
        <v>0</v>
      </c>
      <c r="K1070" s="2885">
        <v>0</v>
      </c>
      <c r="L1070" s="2885">
        <v>0</v>
      </c>
      <c r="M1070" s="2885">
        <v>0</v>
      </c>
      <c r="N1070" s="2886">
        <v>0</v>
      </c>
      <c r="O1070" s="2885">
        <v>0</v>
      </c>
      <c r="P1070" s="2885">
        <v>0</v>
      </c>
      <c r="Q1070" s="2885">
        <v>0</v>
      </c>
      <c r="R1070" s="2885">
        <v>0</v>
      </c>
      <c r="S1070" s="2885">
        <v>0</v>
      </c>
      <c r="T1070" s="2885">
        <v>0</v>
      </c>
      <c r="U1070" s="2885">
        <v>0</v>
      </c>
      <c r="V1070" s="2886">
        <v>0</v>
      </c>
      <c r="W1070" s="2885">
        <v>0</v>
      </c>
      <c r="X1070" s="2885">
        <v>0</v>
      </c>
      <c r="Y1070" s="2887">
        <v>0</v>
      </c>
      <c r="Z1070" s="2885">
        <v>0</v>
      </c>
      <c r="AA1070" s="2885">
        <v>0</v>
      </c>
      <c r="AB1070" s="2888">
        <v>0</v>
      </c>
      <c r="AC1070" s="3173">
        <f t="shared" ref="AC1070" si="234">AC1067/AC1065</f>
        <v>0</v>
      </c>
      <c r="AD1070" s="537"/>
      <c r="AE1070" s="1550"/>
    </row>
    <row r="1071" spans="1:38" s="8" customFormat="1" ht="12.75" customHeight="1" x14ac:dyDescent="0.2">
      <c r="A1071" s="5906" t="s">
        <v>174</v>
      </c>
      <c r="B1071" s="5909" t="s">
        <v>32</v>
      </c>
      <c r="C1071" s="1486" t="s">
        <v>641</v>
      </c>
      <c r="D1071" s="598" t="s">
        <v>106</v>
      </c>
      <c r="E1071" s="3911">
        <v>101.60000000000001</v>
      </c>
      <c r="F1071" s="3434">
        <v>101.2</v>
      </c>
      <c r="G1071" s="3434">
        <v>97.600000000000009</v>
      </c>
      <c r="H1071" s="3435">
        <v>97.600000000000009</v>
      </c>
      <c r="I1071" s="3434">
        <v>97.2</v>
      </c>
      <c r="J1071" s="3434">
        <v>98.4</v>
      </c>
      <c r="K1071" s="3434">
        <v>98.4</v>
      </c>
      <c r="L1071" s="3434">
        <v>99.600000000000009</v>
      </c>
      <c r="M1071" s="3434">
        <v>100.8</v>
      </c>
      <c r="N1071" s="3435">
        <v>97.2</v>
      </c>
      <c r="O1071" s="3434">
        <v>94.8</v>
      </c>
      <c r="P1071" s="3434">
        <v>97.2</v>
      </c>
      <c r="Q1071" s="3434">
        <v>95.600000000000009</v>
      </c>
      <c r="R1071" s="3434">
        <v>97.2</v>
      </c>
      <c r="S1071" s="3434">
        <v>99.600000000000009</v>
      </c>
      <c r="T1071" s="3434">
        <v>102.4</v>
      </c>
      <c r="U1071" s="3434">
        <v>102.4</v>
      </c>
      <c r="V1071" s="3435">
        <v>100.8</v>
      </c>
      <c r="W1071" s="3434">
        <v>103.60000000000001</v>
      </c>
      <c r="X1071" s="3434">
        <v>103.2</v>
      </c>
      <c r="Y1071" s="3436">
        <v>103.60000000000001</v>
      </c>
      <c r="Z1071" s="3434">
        <v>100.8</v>
      </c>
      <c r="AA1071" s="3434">
        <v>98.8</v>
      </c>
      <c r="AB1071" s="3912">
        <v>98.8</v>
      </c>
      <c r="AC1071" s="3174">
        <f>SUM(E1071:AB1071)</f>
        <v>2388.4000000000005</v>
      </c>
      <c r="AD1071" s="1549"/>
      <c r="AE1071" s="1550"/>
      <c r="AF1071" s="1550"/>
      <c r="AG1071" s="1550"/>
      <c r="AH1071" s="1550"/>
      <c r="AI1071" s="1550"/>
      <c r="AJ1071" s="1550"/>
      <c r="AK1071" s="1550"/>
      <c r="AL1071" s="1550"/>
    </row>
    <row r="1072" spans="1:38" s="8" customFormat="1" ht="12.75" customHeight="1" x14ac:dyDescent="0.2">
      <c r="A1072" s="5907"/>
      <c r="B1072" s="5910"/>
      <c r="C1072" s="1487" t="s">
        <v>641</v>
      </c>
      <c r="D1072" s="599" t="s">
        <v>107</v>
      </c>
      <c r="E1072" s="3911">
        <v>27.6</v>
      </c>
      <c r="F1072" s="3434">
        <v>27.6</v>
      </c>
      <c r="G1072" s="3434">
        <v>27.6</v>
      </c>
      <c r="H1072" s="3435">
        <v>27.2</v>
      </c>
      <c r="I1072" s="3434">
        <v>27.6</v>
      </c>
      <c r="J1072" s="3434">
        <v>27.6</v>
      </c>
      <c r="K1072" s="3434">
        <v>27.2</v>
      </c>
      <c r="L1072" s="3434">
        <v>27.2</v>
      </c>
      <c r="M1072" s="3434">
        <v>26.400000000000002</v>
      </c>
      <c r="N1072" s="3435">
        <v>25.2</v>
      </c>
      <c r="O1072" s="3434">
        <v>24.400000000000002</v>
      </c>
      <c r="P1072" s="3434">
        <v>25.2</v>
      </c>
      <c r="Q1072" s="3434">
        <v>24.8</v>
      </c>
      <c r="R1072" s="3434">
        <v>24.8</v>
      </c>
      <c r="S1072" s="3434">
        <v>26</v>
      </c>
      <c r="T1072" s="3434">
        <v>27.2</v>
      </c>
      <c r="U1072" s="3434">
        <v>27.2</v>
      </c>
      <c r="V1072" s="3435">
        <v>26.8</v>
      </c>
      <c r="W1072" s="3434">
        <v>28</v>
      </c>
      <c r="X1072" s="3434">
        <v>27.6</v>
      </c>
      <c r="Y1072" s="3436">
        <v>27.2</v>
      </c>
      <c r="Z1072" s="3434">
        <v>27.2</v>
      </c>
      <c r="AA1072" s="3434">
        <v>26.8</v>
      </c>
      <c r="AB1072" s="3912">
        <v>27.2</v>
      </c>
      <c r="AC1072" s="3170">
        <f>SUM(E1072:AB1072)</f>
        <v>641.6</v>
      </c>
      <c r="AD1072" s="1549"/>
      <c r="AE1072" s="1550"/>
      <c r="AF1072" s="1550"/>
      <c r="AG1072" s="1550"/>
      <c r="AH1072" s="1550"/>
      <c r="AI1072" s="1550"/>
      <c r="AJ1072" s="1550"/>
      <c r="AK1072" s="1550"/>
      <c r="AL1072" s="1550"/>
    </row>
    <row r="1073" spans="1:38" s="8" customFormat="1" ht="12.75" customHeight="1" x14ac:dyDescent="0.2">
      <c r="A1073" s="5913"/>
      <c r="B1073" s="5915"/>
      <c r="C1073" s="2527" t="s">
        <v>311</v>
      </c>
      <c r="D1073" s="554" t="s">
        <v>336</v>
      </c>
      <c r="E1073" s="325">
        <v>105.28209724354849</v>
      </c>
      <c r="F1073" s="326">
        <v>104.8961391091207</v>
      </c>
      <c r="G1073" s="326">
        <v>101.42741246822776</v>
      </c>
      <c r="H1073" s="837">
        <v>101.31929727352042</v>
      </c>
      <c r="I1073" s="326">
        <v>101.04256528810025</v>
      </c>
      <c r="J1073" s="326">
        <v>102.19745593702419</v>
      </c>
      <c r="K1073" s="326">
        <v>102.09015623457533</v>
      </c>
      <c r="L1073" s="326">
        <v>103.24727599312246</v>
      </c>
      <c r="M1073" s="326">
        <v>104.19980806124357</v>
      </c>
      <c r="N1073" s="837">
        <v>100.41354490306574</v>
      </c>
      <c r="O1073" s="326">
        <v>97.889733884611204</v>
      </c>
      <c r="P1073" s="326">
        <v>100.41354490306574</v>
      </c>
      <c r="Q1073" s="326">
        <v>98.764366043629337</v>
      </c>
      <c r="R1073" s="326">
        <v>100.31390731100051</v>
      </c>
      <c r="S1073" s="326">
        <v>102.93765103206893</v>
      </c>
      <c r="T1073" s="326">
        <v>105.95093203931715</v>
      </c>
      <c r="U1073" s="326">
        <v>105.95093203931715</v>
      </c>
      <c r="V1073" s="837">
        <v>104.30186959014685</v>
      </c>
      <c r="W1073" s="326">
        <v>107.31710022172608</v>
      </c>
      <c r="X1073" s="326">
        <v>106.82696288858914</v>
      </c>
      <c r="Y1073" s="326">
        <v>107.11115721529667</v>
      </c>
      <c r="Z1073" s="326">
        <v>104.40536384688288</v>
      </c>
      <c r="AA1073" s="326">
        <v>102.37030819529654</v>
      </c>
      <c r="AB1073" s="327">
        <v>102.47575322972746</v>
      </c>
      <c r="AC1073" s="3179"/>
      <c r="AD1073" s="2216"/>
      <c r="AE1073" s="1550"/>
    </row>
    <row r="1074" spans="1:38" s="8" customFormat="1" ht="12.75" customHeight="1" x14ac:dyDescent="0.2">
      <c r="A1074" s="5913"/>
      <c r="B1074" s="5915"/>
      <c r="C1074" s="1487" t="s">
        <v>338</v>
      </c>
      <c r="D1074" s="599" t="s">
        <v>108</v>
      </c>
      <c r="E1074" s="3579">
        <v>5.84</v>
      </c>
      <c r="F1074" s="3580">
        <v>5.84</v>
      </c>
      <c r="G1074" s="3580">
        <v>5.72</v>
      </c>
      <c r="H1074" s="3581">
        <v>5.76</v>
      </c>
      <c r="I1074" s="3580">
        <v>5.76</v>
      </c>
      <c r="J1074" s="3580">
        <v>5.72</v>
      </c>
      <c r="K1074" s="3580">
        <v>5.96</v>
      </c>
      <c r="L1074" s="3580">
        <v>5.92</v>
      </c>
      <c r="M1074" s="3580">
        <v>6.04</v>
      </c>
      <c r="N1074" s="3581">
        <v>5.76</v>
      </c>
      <c r="O1074" s="3580">
        <v>5.76</v>
      </c>
      <c r="P1074" s="3580">
        <v>5.96</v>
      </c>
      <c r="Q1074" s="3580">
        <v>5.8</v>
      </c>
      <c r="R1074" s="3580">
        <v>5.44</v>
      </c>
      <c r="S1074" s="3580">
        <v>6.12</v>
      </c>
      <c r="T1074" s="3580">
        <v>6.28</v>
      </c>
      <c r="U1074" s="3580">
        <v>6.28</v>
      </c>
      <c r="V1074" s="3581">
        <v>6</v>
      </c>
      <c r="W1074" s="3580">
        <v>6</v>
      </c>
      <c r="X1074" s="3580">
        <v>6.08</v>
      </c>
      <c r="Y1074" s="3582">
        <v>6</v>
      </c>
      <c r="Z1074" s="3580">
        <v>6.08</v>
      </c>
      <c r="AA1074" s="3580">
        <v>5.92</v>
      </c>
      <c r="AB1074" s="3583">
        <v>5.92</v>
      </c>
      <c r="AC1074" s="3179"/>
      <c r="AD1074" s="1547"/>
      <c r="AE1074" s="1550"/>
      <c r="AF1074" s="1548"/>
      <c r="AG1074" s="1548"/>
      <c r="AH1074" s="1548"/>
      <c r="AI1074" s="1548"/>
      <c r="AJ1074" s="1548"/>
      <c r="AK1074" s="1548"/>
      <c r="AL1074" s="1548"/>
    </row>
    <row r="1075" spans="1:38" s="34" customFormat="1" ht="12.75" customHeight="1" thickBot="1" x14ac:dyDescent="0.25">
      <c r="A1075" s="5913"/>
      <c r="B1075" s="5915"/>
      <c r="C1075" s="1489" t="s">
        <v>311</v>
      </c>
      <c r="D1075" s="690" t="s">
        <v>109</v>
      </c>
      <c r="E1075" s="2918">
        <v>0.27165354330708663</v>
      </c>
      <c r="F1075" s="2919">
        <v>0.27272727272727271</v>
      </c>
      <c r="G1075" s="2919">
        <v>0.28278688524590162</v>
      </c>
      <c r="H1075" s="2920">
        <v>0.27868852459016391</v>
      </c>
      <c r="I1075" s="2919">
        <v>0.2839506172839506</v>
      </c>
      <c r="J1075" s="2919">
        <v>0.28048780487804875</v>
      </c>
      <c r="K1075" s="2919">
        <v>0.27642276422764223</v>
      </c>
      <c r="L1075" s="2919">
        <v>0.2730923694779116</v>
      </c>
      <c r="M1075" s="2919">
        <v>0.26190476190476192</v>
      </c>
      <c r="N1075" s="2920">
        <v>0.25925925925925924</v>
      </c>
      <c r="O1075" s="2919">
        <v>0.25738396624472576</v>
      </c>
      <c r="P1075" s="2919">
        <v>0.25925925925925924</v>
      </c>
      <c r="Q1075" s="2919">
        <v>0.2594142259414226</v>
      </c>
      <c r="R1075" s="2919">
        <v>0.2551440329218107</v>
      </c>
      <c r="S1075" s="2919">
        <v>0.26104417670682728</v>
      </c>
      <c r="T1075" s="2919">
        <v>0.265625</v>
      </c>
      <c r="U1075" s="2919">
        <v>0.265625</v>
      </c>
      <c r="V1075" s="2920">
        <v>0.26587301587301587</v>
      </c>
      <c r="W1075" s="2919">
        <v>0.27027027027027023</v>
      </c>
      <c r="X1075" s="2919">
        <v>0.26744186046511631</v>
      </c>
      <c r="Y1075" s="2921">
        <v>0.26254826254826252</v>
      </c>
      <c r="Z1075" s="2919">
        <v>0.26984126984126983</v>
      </c>
      <c r="AA1075" s="2919">
        <v>0.27125506072874495</v>
      </c>
      <c r="AB1075" s="2923">
        <v>0.27530364372469635</v>
      </c>
      <c r="AC1075" s="3173">
        <f t="shared" ref="AC1075" si="235">AC1072/AC1071</f>
        <v>0.26863171997990282</v>
      </c>
      <c r="AD1075" s="537"/>
      <c r="AE1075" s="1550"/>
    </row>
    <row r="1076" spans="1:38" s="8" customFormat="1" ht="12.75" customHeight="1" x14ac:dyDescent="0.2">
      <c r="A1076" s="5906" t="s">
        <v>182</v>
      </c>
      <c r="B1076" s="5920" t="s">
        <v>489</v>
      </c>
      <c r="C1076" s="1486" t="s">
        <v>641</v>
      </c>
      <c r="D1076" s="598" t="s">
        <v>106</v>
      </c>
      <c r="E1076" s="4384">
        <v>2151.6</v>
      </c>
      <c r="F1076" s="4385">
        <v>2146.8000000000002</v>
      </c>
      <c r="G1076" s="4385">
        <v>2149.1999999999998</v>
      </c>
      <c r="H1076" s="4386">
        <v>2145.6</v>
      </c>
      <c r="I1076" s="4385">
        <v>2145.6</v>
      </c>
      <c r="J1076" s="4385">
        <v>2143.1999999999998</v>
      </c>
      <c r="K1076" s="4385">
        <v>2150.4</v>
      </c>
      <c r="L1076" s="4385">
        <v>2148</v>
      </c>
      <c r="M1076" s="4385">
        <v>2127.6</v>
      </c>
      <c r="N1076" s="4386">
        <v>2121.6</v>
      </c>
      <c r="O1076" s="4385">
        <v>2119.1999999999998</v>
      </c>
      <c r="P1076" s="4385">
        <v>2122.8000000000002</v>
      </c>
      <c r="Q1076" s="4385">
        <v>2121.6</v>
      </c>
      <c r="R1076" s="4385">
        <v>2130</v>
      </c>
      <c r="S1076" s="4385">
        <v>2144.4</v>
      </c>
      <c r="T1076" s="4385">
        <v>2149.1999999999998</v>
      </c>
      <c r="U1076" s="4385">
        <v>2150.4</v>
      </c>
      <c r="V1076" s="4386">
        <v>2154</v>
      </c>
      <c r="W1076" s="4385">
        <v>2175.6</v>
      </c>
      <c r="X1076" s="4385">
        <v>2167.1999999999998</v>
      </c>
      <c r="Y1076" s="4387">
        <v>2149.1999999999998</v>
      </c>
      <c r="Z1076" s="4385">
        <v>2148</v>
      </c>
      <c r="AA1076" s="4385">
        <v>2144.4</v>
      </c>
      <c r="AB1076" s="4388">
        <v>2145.6</v>
      </c>
      <c r="AC1076" s="3169">
        <f>SUM(E1076:AB1076)</f>
        <v>51451.19999999999</v>
      </c>
      <c r="AD1076" s="2216"/>
      <c r="AE1076" s="1550"/>
    </row>
    <row r="1077" spans="1:38" s="8" customFormat="1" ht="12.75" customHeight="1" x14ac:dyDescent="0.2">
      <c r="A1077" s="5907"/>
      <c r="B1077" s="5921"/>
      <c r="C1077" s="1487" t="s">
        <v>641</v>
      </c>
      <c r="D1077" s="599" t="s">
        <v>107</v>
      </c>
      <c r="E1077" s="4389">
        <v>40.799999999999997</v>
      </c>
      <c r="F1077" s="4390">
        <v>39.6</v>
      </c>
      <c r="G1077" s="4390">
        <v>28.8</v>
      </c>
      <c r="H1077" s="4391">
        <v>31.2</v>
      </c>
      <c r="I1077" s="4390">
        <v>31.2</v>
      </c>
      <c r="J1077" s="4390">
        <v>30</v>
      </c>
      <c r="K1077" s="4390">
        <v>26.4</v>
      </c>
      <c r="L1077" s="4390">
        <v>31.2</v>
      </c>
      <c r="M1077" s="4390">
        <v>25.2</v>
      </c>
      <c r="N1077" s="4391">
        <v>24</v>
      </c>
      <c r="O1077" s="4390">
        <v>25.2</v>
      </c>
      <c r="P1077" s="4390">
        <v>31.2</v>
      </c>
      <c r="Q1077" s="4390">
        <v>26.4</v>
      </c>
      <c r="R1077" s="4390">
        <v>25.2</v>
      </c>
      <c r="S1077" s="4390">
        <v>25.2</v>
      </c>
      <c r="T1077" s="4390">
        <v>25.2</v>
      </c>
      <c r="U1077" s="4390">
        <v>25.2</v>
      </c>
      <c r="V1077" s="4391">
        <v>26.4</v>
      </c>
      <c r="W1077" s="4390">
        <v>13.2</v>
      </c>
      <c r="X1077" s="4390">
        <v>16.8</v>
      </c>
      <c r="Y1077" s="4392">
        <v>26.4</v>
      </c>
      <c r="Z1077" s="4390">
        <v>28.8</v>
      </c>
      <c r="AA1077" s="4390">
        <v>27.6</v>
      </c>
      <c r="AB1077" s="4393">
        <v>32.4</v>
      </c>
      <c r="AC1077" s="3170">
        <f>SUM(E1077:AB1077)</f>
        <v>663.5999999999998</v>
      </c>
      <c r="AD1077" s="2216"/>
      <c r="AE1077" s="1550"/>
    </row>
    <row r="1078" spans="1:38" s="8" customFormat="1" ht="12.75" customHeight="1" x14ac:dyDescent="0.2">
      <c r="A1078" s="5913"/>
      <c r="B1078" s="5921"/>
      <c r="C1078" s="2527" t="s">
        <v>311</v>
      </c>
      <c r="D1078" s="554" t="s">
        <v>336</v>
      </c>
      <c r="E1078" s="325">
        <v>2151.9868029335121</v>
      </c>
      <c r="F1078" s="326">
        <v>2147.1652009102609</v>
      </c>
      <c r="G1078" s="326">
        <v>2149.392956162274</v>
      </c>
      <c r="H1078" s="837">
        <v>2145.8268336471142</v>
      </c>
      <c r="I1078" s="326">
        <v>2145.8268336471142</v>
      </c>
      <c r="J1078" s="326">
        <v>2143.4099561213202</v>
      </c>
      <c r="K1078" s="326">
        <v>2150.5620474657317</v>
      </c>
      <c r="L1078" s="326">
        <v>2148.2265802284451</v>
      </c>
      <c r="M1078" s="326">
        <v>2127.7492333449445</v>
      </c>
      <c r="N1078" s="837">
        <v>2121.7357422638661</v>
      </c>
      <c r="O1078" s="326">
        <v>2119.3498248283599</v>
      </c>
      <c r="P1078" s="326">
        <v>2123.0292696993138</v>
      </c>
      <c r="Q1078" s="326">
        <v>2121.7642470359424</v>
      </c>
      <c r="R1078" s="326">
        <v>2130.1490652064704</v>
      </c>
      <c r="S1078" s="326">
        <v>2144.5480642783459</v>
      </c>
      <c r="T1078" s="326">
        <v>2149.3477336159449</v>
      </c>
      <c r="U1078" s="326">
        <v>2150.5476511809729</v>
      </c>
      <c r="V1078" s="837">
        <v>2154.1617766546688</v>
      </c>
      <c r="W1078" s="326">
        <v>2175.6400437572388</v>
      </c>
      <c r="X1078" s="326">
        <v>2167.2651153008483</v>
      </c>
      <c r="Y1078" s="326">
        <v>2149.3621379376718</v>
      </c>
      <c r="Z1078" s="326">
        <v>2148.1930639493276</v>
      </c>
      <c r="AA1078" s="326">
        <v>2144.5776087612217</v>
      </c>
      <c r="AB1078" s="327">
        <v>2145.844616928262</v>
      </c>
      <c r="AC1078" s="3170">
        <f>SUM(E1078:AB1078)</f>
        <v>51455.662405859177</v>
      </c>
      <c r="AD1078" s="2216"/>
      <c r="AE1078" s="1550"/>
    </row>
    <row r="1079" spans="1:38" s="8" customFormat="1" ht="12.75" customHeight="1" x14ac:dyDescent="0.2">
      <c r="A1079" s="5913"/>
      <c r="B1079" s="5921"/>
      <c r="C1079" s="2527" t="s">
        <v>338</v>
      </c>
      <c r="D1079" s="599" t="s">
        <v>108</v>
      </c>
      <c r="E1079" s="3549">
        <v>122.8</v>
      </c>
      <c r="F1079" s="3550">
        <v>122.6</v>
      </c>
      <c r="G1079" s="3550">
        <v>122</v>
      </c>
      <c r="H1079" s="3547">
        <v>121.6</v>
      </c>
      <c r="I1079" s="3550">
        <v>121.8</v>
      </c>
      <c r="J1079" s="3550">
        <v>121.4</v>
      </c>
      <c r="K1079" s="3550">
        <v>122.4</v>
      </c>
      <c r="L1079" s="3550">
        <v>122.8</v>
      </c>
      <c r="M1079" s="3550">
        <v>121.2</v>
      </c>
      <c r="N1079" s="3547">
        <v>121.4</v>
      </c>
      <c r="O1079" s="3550">
        <v>120.6</v>
      </c>
      <c r="P1079" s="3550">
        <v>121.2</v>
      </c>
      <c r="Q1079" s="3550">
        <v>121</v>
      </c>
      <c r="R1079" s="3550">
        <v>121.2</v>
      </c>
      <c r="S1079" s="3550">
        <v>121.8</v>
      </c>
      <c r="T1079" s="3550">
        <v>122.4</v>
      </c>
      <c r="U1079" s="3550">
        <v>123.4</v>
      </c>
      <c r="V1079" s="3547">
        <v>123.8</v>
      </c>
      <c r="W1079" s="3550">
        <v>123.2</v>
      </c>
      <c r="X1079" s="3550">
        <v>128.80000000000001</v>
      </c>
      <c r="Y1079" s="3545">
        <v>122.8</v>
      </c>
      <c r="Z1079" s="3550">
        <v>122.4</v>
      </c>
      <c r="AA1079" s="3550">
        <v>122.6</v>
      </c>
      <c r="AB1079" s="3578">
        <v>122</v>
      </c>
      <c r="AC1079" s="3179"/>
      <c r="AD1079" s="2216"/>
      <c r="AE1079" s="1550"/>
    </row>
    <row r="1080" spans="1:38" s="34" customFormat="1" ht="12.75" customHeight="1" thickBot="1" x14ac:dyDescent="0.25">
      <c r="A1080" s="5913"/>
      <c r="B1080" s="5922"/>
      <c r="C1080" s="1489" t="s">
        <v>311</v>
      </c>
      <c r="D1080" s="686" t="s">
        <v>109</v>
      </c>
      <c r="E1080" s="2884">
        <v>1.8962632459564973E-2</v>
      </c>
      <c r="F1080" s="2885">
        <v>1.8446059250978201E-2</v>
      </c>
      <c r="G1080" s="2885">
        <v>1.3400335008375211E-2</v>
      </c>
      <c r="H1080" s="2886">
        <v>1.4541387024608502E-2</v>
      </c>
      <c r="I1080" s="2885">
        <v>1.4541387024608502E-2</v>
      </c>
      <c r="J1080" s="2885">
        <v>1.3997760358342666E-2</v>
      </c>
      <c r="K1080" s="2885">
        <v>1.2276785714285712E-2</v>
      </c>
      <c r="L1080" s="2885">
        <v>1.452513966480447E-2</v>
      </c>
      <c r="M1080" s="2885">
        <v>1.1844331641285956E-2</v>
      </c>
      <c r="N1080" s="2886">
        <v>1.1312217194570135E-2</v>
      </c>
      <c r="O1080" s="2885">
        <v>1.1891279728199321E-2</v>
      </c>
      <c r="P1080" s="2885">
        <v>1.4697569248162802E-2</v>
      </c>
      <c r="Q1080" s="2885">
        <v>1.2443438914027148E-2</v>
      </c>
      <c r="R1080" s="2885">
        <v>1.1830985915492958E-2</v>
      </c>
      <c r="S1080" s="2885">
        <v>1.1751538891997761E-2</v>
      </c>
      <c r="T1080" s="2885">
        <v>1.1725293132328309E-2</v>
      </c>
      <c r="U1080" s="2885">
        <v>1.171875E-2</v>
      </c>
      <c r="V1080" s="2886">
        <v>1.2256267409470752E-2</v>
      </c>
      <c r="W1080" s="2885">
        <v>6.0672917815774961E-3</v>
      </c>
      <c r="X1080" s="2885">
        <v>7.7519379844961248E-3</v>
      </c>
      <c r="Y1080" s="2887">
        <v>1.2283640424343942E-2</v>
      </c>
      <c r="Z1080" s="2885">
        <v>1.3407821229050279E-2</v>
      </c>
      <c r="AA1080" s="2885">
        <v>1.2870733072188025E-2</v>
      </c>
      <c r="AB1080" s="2888">
        <v>1.5100671140939598E-2</v>
      </c>
      <c r="AC1080" s="3173">
        <f t="shared" ref="AC1080" si="236">AC1077/AC1076</f>
        <v>1.2897658363653324E-2</v>
      </c>
      <c r="AD1080" s="537"/>
      <c r="AE1080" s="1550"/>
    </row>
    <row r="1081" spans="1:38" s="8" customFormat="1" ht="12.75" customHeight="1" x14ac:dyDescent="0.2">
      <c r="A1081" s="5906" t="s">
        <v>204</v>
      </c>
      <c r="B1081" s="5930" t="s">
        <v>554</v>
      </c>
      <c r="C1081" s="1486" t="s">
        <v>642</v>
      </c>
      <c r="D1081" s="598" t="s">
        <v>106</v>
      </c>
      <c r="E1081" s="3911">
        <v>92.100000000000009</v>
      </c>
      <c r="F1081" s="3434">
        <v>92.4</v>
      </c>
      <c r="G1081" s="3434">
        <v>92.4</v>
      </c>
      <c r="H1081" s="3435">
        <v>91.5</v>
      </c>
      <c r="I1081" s="3434">
        <v>91.2</v>
      </c>
      <c r="J1081" s="3434">
        <v>90.600000000000009</v>
      </c>
      <c r="K1081" s="3434">
        <v>90.9</v>
      </c>
      <c r="L1081" s="3434">
        <v>99</v>
      </c>
      <c r="M1081" s="3434">
        <v>108.3</v>
      </c>
      <c r="N1081" s="3435">
        <v>101.7</v>
      </c>
      <c r="O1081" s="3434">
        <v>114.60000000000001</v>
      </c>
      <c r="P1081" s="3434">
        <v>99.600000000000009</v>
      </c>
      <c r="Q1081" s="3434">
        <v>90.600000000000009</v>
      </c>
      <c r="R1081" s="3434">
        <v>98.100000000000009</v>
      </c>
      <c r="S1081" s="3434">
        <v>95.4</v>
      </c>
      <c r="T1081" s="3434">
        <v>99.600000000000009</v>
      </c>
      <c r="U1081" s="3434">
        <v>97.8</v>
      </c>
      <c r="V1081" s="3435">
        <v>96.600000000000009</v>
      </c>
      <c r="W1081" s="3434">
        <v>96.600000000000009</v>
      </c>
      <c r="X1081" s="3434">
        <v>96</v>
      </c>
      <c r="Y1081" s="3436">
        <v>95.4</v>
      </c>
      <c r="Z1081" s="3434">
        <v>97.8</v>
      </c>
      <c r="AA1081" s="3434">
        <v>98.7</v>
      </c>
      <c r="AB1081" s="3912">
        <v>98.7</v>
      </c>
      <c r="AC1081" s="3169">
        <f>SUM(E1081:AB1081)</f>
        <v>2325.599999999999</v>
      </c>
      <c r="AD1081" s="1549"/>
      <c r="AE1081" s="1550"/>
      <c r="AF1081" s="1550"/>
      <c r="AG1081" s="1550"/>
      <c r="AH1081" s="1550"/>
      <c r="AI1081" s="1550"/>
      <c r="AJ1081" s="1550"/>
      <c r="AK1081" s="1550"/>
      <c r="AL1081" s="1550"/>
    </row>
    <row r="1082" spans="1:38" s="8" customFormat="1" ht="12.75" customHeight="1" x14ac:dyDescent="0.2">
      <c r="A1082" s="5907"/>
      <c r="B1082" s="5910"/>
      <c r="C1082" s="1487" t="s">
        <v>642</v>
      </c>
      <c r="D1082" s="599" t="s">
        <v>107</v>
      </c>
      <c r="E1082" s="3911">
        <v>18.3</v>
      </c>
      <c r="F1082" s="3434">
        <v>17.7</v>
      </c>
      <c r="G1082" s="3434">
        <v>17.7</v>
      </c>
      <c r="H1082" s="3435">
        <v>20.7</v>
      </c>
      <c r="I1082" s="3434">
        <v>21</v>
      </c>
      <c r="J1082" s="3434">
        <v>22.8</v>
      </c>
      <c r="K1082" s="3434">
        <v>21.900000000000002</v>
      </c>
      <c r="L1082" s="3434">
        <v>29.7</v>
      </c>
      <c r="M1082" s="3434">
        <v>35.700000000000003</v>
      </c>
      <c r="N1082" s="3435">
        <v>28.2</v>
      </c>
      <c r="O1082" s="3434">
        <v>42.300000000000004</v>
      </c>
      <c r="P1082" s="3434">
        <v>24.3</v>
      </c>
      <c r="Q1082" s="3434">
        <v>13.200000000000001</v>
      </c>
      <c r="R1082" s="3434">
        <v>18.600000000000001</v>
      </c>
      <c r="S1082" s="3434">
        <v>25.5</v>
      </c>
      <c r="T1082" s="3434">
        <v>34.200000000000003</v>
      </c>
      <c r="U1082" s="3434">
        <v>34.5</v>
      </c>
      <c r="V1082" s="3435">
        <v>34.200000000000003</v>
      </c>
      <c r="W1082" s="3434">
        <v>34.800000000000004</v>
      </c>
      <c r="X1082" s="3434">
        <v>34.200000000000003</v>
      </c>
      <c r="Y1082" s="3436">
        <v>33.9</v>
      </c>
      <c r="Z1082" s="3434">
        <v>34.5</v>
      </c>
      <c r="AA1082" s="3434">
        <v>34.800000000000004</v>
      </c>
      <c r="AB1082" s="3912">
        <v>34.800000000000004</v>
      </c>
      <c r="AC1082" s="3170">
        <f>SUM(E1082:AB1082)</f>
        <v>667.49999999999989</v>
      </c>
      <c r="AD1082" s="1549"/>
      <c r="AE1082" s="1550"/>
      <c r="AF1082" s="1550"/>
      <c r="AG1082" s="1550"/>
      <c r="AH1082" s="1550"/>
      <c r="AI1082" s="1550"/>
      <c r="AJ1082" s="1550"/>
      <c r="AK1082" s="1550"/>
      <c r="AL1082" s="1550"/>
    </row>
    <row r="1083" spans="1:38" s="8" customFormat="1" ht="12.75" customHeight="1" x14ac:dyDescent="0.2">
      <c r="A1083" s="5913"/>
      <c r="B1083" s="5915"/>
      <c r="C1083" s="2527" t="s">
        <v>311</v>
      </c>
      <c r="D1083" s="554" t="s">
        <v>336</v>
      </c>
      <c r="E1083" s="325">
        <v>93.900479232003931</v>
      </c>
      <c r="F1083" s="326">
        <v>94.080019132651117</v>
      </c>
      <c r="G1083" s="326">
        <v>94.080019132651117</v>
      </c>
      <c r="H1083" s="837">
        <v>93.81225932680654</v>
      </c>
      <c r="I1083" s="326">
        <v>93.586537493380959</v>
      </c>
      <c r="J1083" s="326">
        <v>93.424836098330957</v>
      </c>
      <c r="K1083" s="326">
        <v>93.500909086489642</v>
      </c>
      <c r="L1083" s="326">
        <v>103.35903443821445</v>
      </c>
      <c r="M1083" s="326">
        <v>114.03236382711708</v>
      </c>
      <c r="N1083" s="837">
        <v>105.53733936384791</v>
      </c>
      <c r="O1083" s="326">
        <v>122.15748032764921</v>
      </c>
      <c r="P1083" s="326">
        <v>102.52146116789402</v>
      </c>
      <c r="Q1083" s="326">
        <v>91.556539908408524</v>
      </c>
      <c r="R1083" s="326">
        <v>99.84773407544111</v>
      </c>
      <c r="S1083" s="326">
        <v>98.749227845082416</v>
      </c>
      <c r="T1083" s="326">
        <v>105.30811934509134</v>
      </c>
      <c r="U1083" s="326">
        <v>103.70675002139446</v>
      </c>
      <c r="V1083" s="837">
        <v>102.47536289274608</v>
      </c>
      <c r="W1083" s="326">
        <v>102.67716396550891</v>
      </c>
      <c r="X1083" s="326">
        <v>101.90996025904435</v>
      </c>
      <c r="Y1083" s="326">
        <v>101.24411093984678</v>
      </c>
      <c r="Z1083" s="326">
        <v>103.70675002139446</v>
      </c>
      <c r="AA1083" s="326">
        <v>104.65529131391304</v>
      </c>
      <c r="AB1083" s="327">
        <v>104.65529131391304</v>
      </c>
      <c r="AC1083" s="3179"/>
      <c r="AD1083" s="2216"/>
      <c r="AE1083" s="1550"/>
    </row>
    <row r="1084" spans="1:38" s="8" customFormat="1" ht="12.75" customHeight="1" x14ac:dyDescent="0.2">
      <c r="A1084" s="5913"/>
      <c r="B1084" s="5915"/>
      <c r="C1084" s="1487" t="s">
        <v>338</v>
      </c>
      <c r="D1084" s="599" t="s">
        <v>108</v>
      </c>
      <c r="E1084" s="3544">
        <v>4.74</v>
      </c>
      <c r="F1084" s="3545">
        <v>4.7699999999999996</v>
      </c>
      <c r="G1084" s="3545">
        <v>4.74</v>
      </c>
      <c r="H1084" s="3547">
        <v>4.83</v>
      </c>
      <c r="I1084" s="3545">
        <v>4.68</v>
      </c>
      <c r="J1084" s="3545">
        <v>4.6500000000000004</v>
      </c>
      <c r="K1084" s="3545">
        <v>4.5599999999999996</v>
      </c>
      <c r="L1084" s="3545">
        <v>4.8600000000000003</v>
      </c>
      <c r="M1084" s="3545">
        <v>6.66</v>
      </c>
      <c r="N1084" s="3547">
        <v>6.87</v>
      </c>
      <c r="O1084" s="3545">
        <v>6.48</v>
      </c>
      <c r="P1084" s="3545">
        <v>6.27</v>
      </c>
      <c r="Q1084" s="3545">
        <v>4.59</v>
      </c>
      <c r="R1084" s="3545">
        <v>4.95</v>
      </c>
      <c r="S1084" s="3545">
        <v>4.95</v>
      </c>
      <c r="T1084" s="3545">
        <v>5.0999999999999996</v>
      </c>
      <c r="U1084" s="3545">
        <v>5.22</v>
      </c>
      <c r="V1084" s="3547">
        <v>5.0999999999999996</v>
      </c>
      <c r="W1084" s="3545">
        <v>5.16</v>
      </c>
      <c r="X1084" s="3545">
        <v>5.04</v>
      </c>
      <c r="Y1084" s="3545">
        <v>5.01</v>
      </c>
      <c r="Z1084" s="3545">
        <v>5.16</v>
      </c>
      <c r="AA1084" s="3545">
        <v>5.04</v>
      </c>
      <c r="AB1084" s="3569">
        <v>5.0999999999999996</v>
      </c>
      <c r="AC1084" s="3179"/>
      <c r="AD1084" s="1547"/>
      <c r="AE1084" s="1550"/>
      <c r="AF1084" s="1548"/>
      <c r="AG1084" s="1548"/>
      <c r="AH1084" s="1548"/>
      <c r="AI1084" s="1548"/>
      <c r="AJ1084" s="1548"/>
      <c r="AK1084" s="1548"/>
      <c r="AL1084" s="1548"/>
    </row>
    <row r="1085" spans="1:38" s="34" customFormat="1" ht="12.75" customHeight="1" thickBot="1" x14ac:dyDescent="0.25">
      <c r="A1085" s="5913"/>
      <c r="B1085" s="5915"/>
      <c r="C1085" s="1489" t="s">
        <v>311</v>
      </c>
      <c r="D1085" s="690" t="s">
        <v>109</v>
      </c>
      <c r="E1085" s="2918">
        <v>0.19869706840390877</v>
      </c>
      <c r="F1085" s="2919">
        <v>0.19155844155844154</v>
      </c>
      <c r="G1085" s="2919">
        <v>0.19155844155844154</v>
      </c>
      <c r="H1085" s="2920">
        <v>0.2262295081967213</v>
      </c>
      <c r="I1085" s="2919">
        <v>0.23026315789473684</v>
      </c>
      <c r="J1085" s="2919">
        <v>0.25165562913907286</v>
      </c>
      <c r="K1085" s="2919">
        <v>0.24092409240924093</v>
      </c>
      <c r="L1085" s="2919">
        <v>0.3</v>
      </c>
      <c r="M1085" s="2919">
        <v>0.32963988919667592</v>
      </c>
      <c r="N1085" s="2920">
        <v>0.27728613569321531</v>
      </c>
      <c r="O1085" s="2919">
        <v>0.36910994764397909</v>
      </c>
      <c r="P1085" s="2919">
        <v>0.24397590361445781</v>
      </c>
      <c r="Q1085" s="2919">
        <v>0.14569536423841059</v>
      </c>
      <c r="R1085" s="2919">
        <v>0.18960244648318042</v>
      </c>
      <c r="S1085" s="2919">
        <v>0.26729559748427673</v>
      </c>
      <c r="T1085" s="2919">
        <v>0.34337349397590361</v>
      </c>
      <c r="U1085" s="2919">
        <v>0.35276073619631904</v>
      </c>
      <c r="V1085" s="2920">
        <v>0.35403726708074534</v>
      </c>
      <c r="W1085" s="2919">
        <v>0.36024844720496896</v>
      </c>
      <c r="X1085" s="2919">
        <v>0.35625000000000001</v>
      </c>
      <c r="Y1085" s="2921">
        <v>0.35534591194968551</v>
      </c>
      <c r="Z1085" s="2919">
        <v>0.35276073619631904</v>
      </c>
      <c r="AA1085" s="2919">
        <v>0.35258358662613987</v>
      </c>
      <c r="AB1085" s="2923">
        <v>0.35258358662613987</v>
      </c>
      <c r="AC1085" s="818">
        <f t="shared" ref="AC1085" si="237">AC1082/AC1081</f>
        <v>0.28702270381836953</v>
      </c>
      <c r="AD1085" s="537"/>
      <c r="AE1085" s="1550"/>
    </row>
    <row r="1086" spans="1:38" s="8" customFormat="1" ht="12.75" customHeight="1" x14ac:dyDescent="0.2">
      <c r="A1086" s="5906" t="s">
        <v>181</v>
      </c>
      <c r="B1086" s="5920" t="s">
        <v>487</v>
      </c>
      <c r="C1086" s="1486" t="s">
        <v>641</v>
      </c>
      <c r="D1086" s="598" t="s">
        <v>567</v>
      </c>
      <c r="E1086" s="3423">
        <v>72.900000000000006</v>
      </c>
      <c r="F1086" s="3424">
        <v>70.5</v>
      </c>
      <c r="G1086" s="3424">
        <v>71.100000000000009</v>
      </c>
      <c r="H1086" s="3425">
        <v>69.600000000000009</v>
      </c>
      <c r="I1086" s="3424">
        <v>68.400000000000006</v>
      </c>
      <c r="J1086" s="3424">
        <v>65.7</v>
      </c>
      <c r="K1086" s="3424">
        <v>61.800000000000004</v>
      </c>
      <c r="L1086" s="3424">
        <v>59.4</v>
      </c>
      <c r="M1086" s="3424">
        <v>56.1</v>
      </c>
      <c r="N1086" s="3425">
        <v>54.9</v>
      </c>
      <c r="O1086" s="3424">
        <v>57</v>
      </c>
      <c r="P1086" s="3424">
        <v>56.7</v>
      </c>
      <c r="Q1086" s="3424">
        <v>57.9</v>
      </c>
      <c r="R1086" s="3424">
        <v>57.9</v>
      </c>
      <c r="S1086" s="3424">
        <v>60.300000000000004</v>
      </c>
      <c r="T1086" s="3424">
        <v>66</v>
      </c>
      <c r="U1086" s="3424">
        <v>67.2</v>
      </c>
      <c r="V1086" s="3425">
        <v>68.7</v>
      </c>
      <c r="W1086" s="3424">
        <v>71.400000000000006</v>
      </c>
      <c r="X1086" s="3424">
        <v>69</v>
      </c>
      <c r="Y1086" s="3426">
        <v>69.900000000000006</v>
      </c>
      <c r="Z1086" s="3424">
        <v>66.599999999999994</v>
      </c>
      <c r="AA1086" s="3424">
        <v>67.2</v>
      </c>
      <c r="AB1086" s="3427">
        <v>66.3</v>
      </c>
      <c r="AC1086" s="3169">
        <f>SUM(E1086:AB1086)</f>
        <v>1552.5</v>
      </c>
      <c r="AD1086" s="1549"/>
      <c r="AE1086" s="1550"/>
      <c r="AF1086" s="1550"/>
      <c r="AG1086" s="1550"/>
      <c r="AH1086" s="1550"/>
      <c r="AI1086" s="1550"/>
      <c r="AJ1086" s="1550"/>
      <c r="AK1086" s="1550"/>
      <c r="AL1086" s="1550"/>
    </row>
    <row r="1087" spans="1:38" s="8" customFormat="1" ht="12.75" customHeight="1" x14ac:dyDescent="0.2">
      <c r="A1087" s="5907"/>
      <c r="B1087" s="5945"/>
      <c r="C1087" s="1487" t="s">
        <v>641</v>
      </c>
      <c r="D1087" s="599" t="s">
        <v>568</v>
      </c>
      <c r="E1087" s="3428">
        <v>3.3000000000000003</v>
      </c>
      <c r="F1087" s="3429">
        <v>1.8</v>
      </c>
      <c r="G1087" s="3429">
        <v>2.4</v>
      </c>
      <c r="H1087" s="3430">
        <v>3.6</v>
      </c>
      <c r="I1087" s="3429">
        <v>3.9</v>
      </c>
      <c r="J1087" s="3429">
        <v>4.5</v>
      </c>
      <c r="K1087" s="3429">
        <v>5.4</v>
      </c>
      <c r="L1087" s="3429">
        <v>6.6000000000000005</v>
      </c>
      <c r="M1087" s="3429">
        <v>9.3000000000000007</v>
      </c>
      <c r="N1087" s="3430">
        <v>6</v>
      </c>
      <c r="O1087" s="3429">
        <v>5.7</v>
      </c>
      <c r="P1087" s="3429">
        <v>6.3</v>
      </c>
      <c r="Q1087" s="3429">
        <v>8.4</v>
      </c>
      <c r="R1087" s="3429">
        <v>7.5</v>
      </c>
      <c r="S1087" s="3429">
        <v>5.7</v>
      </c>
      <c r="T1087" s="3429">
        <v>4.8</v>
      </c>
      <c r="U1087" s="3429">
        <v>6.3</v>
      </c>
      <c r="V1087" s="3430">
        <v>4.5</v>
      </c>
      <c r="W1087" s="3429">
        <v>2.1</v>
      </c>
      <c r="X1087" s="3429">
        <v>1.2</v>
      </c>
      <c r="Y1087" s="3431">
        <v>3</v>
      </c>
      <c r="Z1087" s="3429">
        <v>4.2</v>
      </c>
      <c r="AA1087" s="3429">
        <v>2.1</v>
      </c>
      <c r="AB1087" s="3432">
        <v>3</v>
      </c>
      <c r="AC1087" s="3170">
        <f>SUM(E1087:AB1087)</f>
        <v>111.6</v>
      </c>
      <c r="AD1087" s="1549"/>
      <c r="AE1087" s="1550"/>
      <c r="AF1087" s="1550"/>
      <c r="AG1087" s="1550"/>
      <c r="AH1087" s="1550"/>
      <c r="AI1087" s="1550"/>
      <c r="AJ1087" s="1550"/>
      <c r="AK1087" s="1550"/>
      <c r="AL1087" s="1550"/>
    </row>
    <row r="1088" spans="1:38" s="8" customFormat="1" ht="12.75" customHeight="1" x14ac:dyDescent="0.2">
      <c r="A1088" s="5913"/>
      <c r="B1088" s="5945"/>
      <c r="C1088" s="1487" t="s">
        <v>641</v>
      </c>
      <c r="D1088" s="599" t="s">
        <v>569</v>
      </c>
      <c r="E1088" s="3428">
        <v>1.2</v>
      </c>
      <c r="F1088" s="3429">
        <v>1.2</v>
      </c>
      <c r="G1088" s="3429">
        <v>1.2</v>
      </c>
      <c r="H1088" s="3430">
        <v>1.2</v>
      </c>
      <c r="I1088" s="3429">
        <v>0.9</v>
      </c>
      <c r="J1088" s="3429">
        <v>0.9</v>
      </c>
      <c r="K1088" s="3429">
        <v>0.6</v>
      </c>
      <c r="L1088" s="3429">
        <v>0</v>
      </c>
      <c r="M1088" s="3429">
        <v>0.3</v>
      </c>
      <c r="N1088" s="3430">
        <v>0</v>
      </c>
      <c r="O1088" s="3429">
        <v>0</v>
      </c>
      <c r="P1088" s="3429">
        <v>0</v>
      </c>
      <c r="Q1088" s="3429">
        <v>0</v>
      </c>
      <c r="R1088" s="3429">
        <v>0</v>
      </c>
      <c r="S1088" s="3429">
        <v>0.3</v>
      </c>
      <c r="T1088" s="3429">
        <v>0.3</v>
      </c>
      <c r="U1088" s="3429">
        <v>0.6</v>
      </c>
      <c r="V1088" s="3430">
        <v>0.6</v>
      </c>
      <c r="W1088" s="3429">
        <v>0.6</v>
      </c>
      <c r="X1088" s="3429">
        <v>0.9</v>
      </c>
      <c r="Y1088" s="3431">
        <v>0.9</v>
      </c>
      <c r="Z1088" s="3429">
        <v>0.6</v>
      </c>
      <c r="AA1088" s="3429">
        <v>0.9</v>
      </c>
      <c r="AB1088" s="3432">
        <v>0.9</v>
      </c>
      <c r="AC1088" s="3170">
        <f>SUM(E1088:AB1088)</f>
        <v>14.1</v>
      </c>
      <c r="AD1088" s="1549"/>
      <c r="AE1088" s="1550"/>
      <c r="AF1088" s="1550"/>
      <c r="AG1088" s="1550"/>
      <c r="AH1088" s="1550"/>
      <c r="AI1088" s="1550"/>
      <c r="AJ1088" s="1550"/>
      <c r="AK1088" s="1550"/>
      <c r="AL1088" s="1550"/>
    </row>
    <row r="1089" spans="1:38" s="8" customFormat="1" ht="12.75" customHeight="1" x14ac:dyDescent="0.2">
      <c r="A1089" s="5913"/>
      <c r="B1089" s="5945"/>
      <c r="C1089" s="2527" t="s">
        <v>311</v>
      </c>
      <c r="D1089" s="554" t="s">
        <v>336</v>
      </c>
      <c r="E1089" s="325">
        <v>72.97465313381079</v>
      </c>
      <c r="F1089" s="326">
        <v>70.522974979789382</v>
      </c>
      <c r="G1089" s="326">
        <v>71.140494797267195</v>
      </c>
      <c r="H1089" s="837">
        <v>69.693041259511702</v>
      </c>
      <c r="I1089" s="326">
        <v>68.511093992141156</v>
      </c>
      <c r="J1089" s="326">
        <v>65.853929267736191</v>
      </c>
      <c r="K1089" s="326">
        <v>62.035473722701596</v>
      </c>
      <c r="L1089" s="326">
        <v>59.765541911706947</v>
      </c>
      <c r="M1089" s="326">
        <v>56.865631096471617</v>
      </c>
      <c r="N1089" s="837">
        <v>55.226895621608136</v>
      </c>
      <c r="O1089" s="326">
        <v>57.284291040389071</v>
      </c>
      <c r="P1089" s="326">
        <v>57.048926370265725</v>
      </c>
      <c r="Q1089" s="326">
        <v>58.50615352251419</v>
      </c>
      <c r="R1089" s="326">
        <v>58.383730610504841</v>
      </c>
      <c r="S1089" s="326">
        <v>60.568803851487779</v>
      </c>
      <c r="T1089" s="326">
        <v>66.174315259018741</v>
      </c>
      <c r="U1089" s="326">
        <v>67.494666455950423</v>
      </c>
      <c r="V1089" s="837">
        <v>68.84722216618475</v>
      </c>
      <c r="W1089" s="326">
        <v>71.430875677118792</v>
      </c>
      <c r="X1089" s="326">
        <v>69.010433993708517</v>
      </c>
      <c r="Y1089" s="326">
        <v>69.964348063853208</v>
      </c>
      <c r="Z1089" s="326">
        <v>66.732301024316556</v>
      </c>
      <c r="AA1089" s="326">
        <v>67.23280449304491</v>
      </c>
      <c r="AB1089" s="327">
        <v>66.367838596717917</v>
      </c>
      <c r="AC1089" s="3175"/>
      <c r="AD1089" s="1549"/>
      <c r="AE1089" s="1550"/>
      <c r="AF1089" s="1550"/>
      <c r="AG1089" s="1550"/>
      <c r="AH1089" s="1550"/>
      <c r="AI1089" s="1550"/>
      <c r="AJ1089" s="1550"/>
      <c r="AK1089" s="1550"/>
      <c r="AL1089" s="1550"/>
    </row>
    <row r="1090" spans="1:38" s="8" customFormat="1" ht="12.75" customHeight="1" x14ac:dyDescent="0.2">
      <c r="A1090" s="5913"/>
      <c r="B1090" s="5945"/>
      <c r="C1090" s="1487" t="s">
        <v>338</v>
      </c>
      <c r="D1090" s="599" t="s">
        <v>108</v>
      </c>
      <c r="E1090" s="3544">
        <v>3.63</v>
      </c>
      <c r="F1090" s="3545">
        <v>3.84</v>
      </c>
      <c r="G1090" s="3545">
        <v>3.78</v>
      </c>
      <c r="H1090" s="3547">
        <v>3.78</v>
      </c>
      <c r="I1090" s="3545">
        <v>3.57</v>
      </c>
      <c r="J1090" s="3545">
        <v>3.78</v>
      </c>
      <c r="K1090" s="3545">
        <v>2.64</v>
      </c>
      <c r="L1090" s="3545">
        <v>3.15</v>
      </c>
      <c r="M1090" s="3545">
        <v>2.64</v>
      </c>
      <c r="N1090" s="3547">
        <v>2.16</v>
      </c>
      <c r="O1090" s="3545">
        <v>2.61</v>
      </c>
      <c r="P1090" s="3545">
        <v>2.25</v>
      </c>
      <c r="Q1090" s="3545">
        <v>2.37</v>
      </c>
      <c r="R1090" s="3545">
        <v>2.31</v>
      </c>
      <c r="S1090" s="3545">
        <v>2.61</v>
      </c>
      <c r="T1090" s="3545">
        <v>2.82</v>
      </c>
      <c r="U1090" s="3545">
        <v>3</v>
      </c>
      <c r="V1090" s="3547">
        <v>3.57</v>
      </c>
      <c r="W1090" s="3545">
        <v>3.24</v>
      </c>
      <c r="X1090" s="3545">
        <v>3.24</v>
      </c>
      <c r="Y1090" s="3545">
        <v>2.97</v>
      </c>
      <c r="Z1090" s="3545">
        <v>2.91</v>
      </c>
      <c r="AA1090" s="3545">
        <v>2.94</v>
      </c>
      <c r="AB1090" s="3569">
        <v>2.91</v>
      </c>
      <c r="AC1090" s="3179"/>
      <c r="AD1090" s="2216"/>
      <c r="AE1090" s="1550"/>
    </row>
    <row r="1091" spans="1:38" s="34" customFormat="1" ht="12.75" customHeight="1" thickBot="1" x14ac:dyDescent="0.25">
      <c r="A1091" s="5913"/>
      <c r="B1091" s="5946"/>
      <c r="C1091" s="1489" t="s">
        <v>311</v>
      </c>
      <c r="D1091" s="601" t="s">
        <v>109</v>
      </c>
      <c r="E1091" s="2884">
        <v>4.5267489711934158E-2</v>
      </c>
      <c r="F1091" s="2885">
        <v>2.5531914893617023E-2</v>
      </c>
      <c r="G1091" s="2885">
        <v>3.3755274261603373E-2</v>
      </c>
      <c r="H1091" s="2886">
        <v>5.1724137931034475E-2</v>
      </c>
      <c r="I1091" s="2885">
        <v>5.701754385964912E-2</v>
      </c>
      <c r="J1091" s="2885">
        <v>6.8493150684931503E-2</v>
      </c>
      <c r="K1091" s="2885">
        <v>8.7378640776699032E-2</v>
      </c>
      <c r="L1091" s="2885">
        <v>0.11111111111111112</v>
      </c>
      <c r="M1091" s="2885">
        <v>0.16577540106951871</v>
      </c>
      <c r="N1091" s="2886">
        <v>0.10928961748633879</v>
      </c>
      <c r="O1091" s="2885">
        <v>0.1</v>
      </c>
      <c r="P1091" s="2885">
        <v>0.1111111111111111</v>
      </c>
      <c r="Q1091" s="2885">
        <v>0.1450777202072539</v>
      </c>
      <c r="R1091" s="2885">
        <v>0.1295336787564767</v>
      </c>
      <c r="S1091" s="2885">
        <v>9.4527363184079602E-2</v>
      </c>
      <c r="T1091" s="2885">
        <v>7.2727272727272724E-2</v>
      </c>
      <c r="U1091" s="2885">
        <v>9.375E-2</v>
      </c>
      <c r="V1091" s="2886">
        <v>6.5502183406113537E-2</v>
      </c>
      <c r="W1091" s="2885">
        <v>2.9411764705882353E-2</v>
      </c>
      <c r="X1091" s="2885">
        <v>1.7391304347826087E-2</v>
      </c>
      <c r="Y1091" s="2887">
        <v>4.2918454935622317E-2</v>
      </c>
      <c r="Z1091" s="2885">
        <v>6.3063063063063071E-2</v>
      </c>
      <c r="AA1091" s="2885">
        <v>3.125E-2</v>
      </c>
      <c r="AB1091" s="2888">
        <v>4.5248868778280542E-2</v>
      </c>
      <c r="AC1091" s="2914">
        <f t="shared" ref="AC1091" si="238">AC1087/AC1086</f>
        <v>7.1884057971014492E-2</v>
      </c>
      <c r="AD1091" s="537"/>
      <c r="AE1091" s="1550"/>
    </row>
    <row r="1092" spans="1:38" s="8" customFormat="1" ht="12.75" customHeight="1" x14ac:dyDescent="0.2">
      <c r="A1092" s="2640"/>
      <c r="B1092" s="2638" t="s">
        <v>6</v>
      </c>
      <c r="C1092" s="1486" t="s">
        <v>641</v>
      </c>
      <c r="D1092" s="685" t="s">
        <v>106</v>
      </c>
      <c r="E1092" s="3911">
        <v>53.231999999999999</v>
      </c>
      <c r="F1092" s="3434">
        <v>53.160000000000004</v>
      </c>
      <c r="G1092" s="3434">
        <v>43.752000000000002</v>
      </c>
      <c r="H1092" s="3435">
        <v>52.992000000000004</v>
      </c>
      <c r="I1092" s="3434">
        <v>50.231999999999999</v>
      </c>
      <c r="J1092" s="3434">
        <v>44.688000000000002</v>
      </c>
      <c r="K1092" s="3434">
        <v>53.028000000000006</v>
      </c>
      <c r="L1092" s="3434">
        <v>45.264000000000003</v>
      </c>
      <c r="M1092" s="3434">
        <v>47.124000000000002</v>
      </c>
      <c r="N1092" s="3435">
        <v>52.08</v>
      </c>
      <c r="O1092" s="3434">
        <v>41.052</v>
      </c>
      <c r="P1092" s="3434">
        <v>52.032000000000004</v>
      </c>
      <c r="Q1092" s="3434">
        <v>51.528000000000006</v>
      </c>
      <c r="R1092" s="3434">
        <v>43.295999999999999</v>
      </c>
      <c r="S1092" s="3434">
        <v>52.284000000000006</v>
      </c>
      <c r="T1092" s="3434">
        <v>51.923999999999999</v>
      </c>
      <c r="U1092" s="3434">
        <v>52.044000000000004</v>
      </c>
      <c r="V1092" s="3435">
        <v>45.132000000000005</v>
      </c>
      <c r="W1092" s="3434">
        <v>52.44</v>
      </c>
      <c r="X1092" s="3434">
        <v>52.536000000000001</v>
      </c>
      <c r="Y1092" s="3436">
        <v>52.788000000000004</v>
      </c>
      <c r="Z1092" s="3434">
        <v>52.884</v>
      </c>
      <c r="AA1092" s="3434">
        <v>52.800000000000004</v>
      </c>
      <c r="AB1092" s="3912">
        <v>52.824000000000005</v>
      </c>
      <c r="AC1092" s="3182">
        <f>SUM(E1092:AB1092)</f>
        <v>1201.1160000000002</v>
      </c>
      <c r="AD1092" s="2216"/>
    </row>
    <row r="1093" spans="1:38" s="8" customFormat="1" ht="12.75" customHeight="1" thickBot="1" x14ac:dyDescent="0.25">
      <c r="A1093" s="2641"/>
      <c r="B1093" s="2639" t="s">
        <v>7</v>
      </c>
      <c r="C1093" s="1487" t="s">
        <v>641</v>
      </c>
      <c r="D1093" s="661" t="s">
        <v>106</v>
      </c>
      <c r="E1093" s="3913">
        <v>7.7160000000000002</v>
      </c>
      <c r="F1093" s="3914">
        <v>7.6920000000000002</v>
      </c>
      <c r="G1093" s="3914">
        <v>7.7040000000000006</v>
      </c>
      <c r="H1093" s="3915">
        <v>7.7040000000000006</v>
      </c>
      <c r="I1093" s="3914">
        <v>7.7160000000000002</v>
      </c>
      <c r="J1093" s="3914">
        <v>7.7040000000000006</v>
      </c>
      <c r="K1093" s="3914">
        <v>7.6920000000000002</v>
      </c>
      <c r="L1093" s="3914">
        <v>7.6680000000000001</v>
      </c>
      <c r="M1093" s="3914">
        <v>7.6560000000000006</v>
      </c>
      <c r="N1093" s="3915">
        <v>7.6440000000000001</v>
      </c>
      <c r="O1093" s="3914">
        <v>7.6440000000000001</v>
      </c>
      <c r="P1093" s="3914">
        <v>7.6440000000000001</v>
      </c>
      <c r="Q1093" s="3914">
        <v>7.6560000000000006</v>
      </c>
      <c r="R1093" s="3914">
        <v>7.6560000000000006</v>
      </c>
      <c r="S1093" s="3914">
        <v>7.6320000000000006</v>
      </c>
      <c r="T1093" s="3914">
        <v>7.62</v>
      </c>
      <c r="U1093" s="3914">
        <v>7.62</v>
      </c>
      <c r="V1093" s="3915">
        <v>7.62</v>
      </c>
      <c r="W1093" s="3914">
        <v>7.6920000000000002</v>
      </c>
      <c r="X1093" s="3914">
        <v>7.6920000000000002</v>
      </c>
      <c r="Y1093" s="3916">
        <v>7.6440000000000001</v>
      </c>
      <c r="Z1093" s="3914">
        <v>7.6560000000000006</v>
      </c>
      <c r="AA1093" s="3914">
        <v>7.6560000000000006</v>
      </c>
      <c r="AB1093" s="3917">
        <v>7.6680000000000001</v>
      </c>
      <c r="AC1093" s="3183">
        <f>SUM(E1093:AB1093)</f>
        <v>183.99600000000009</v>
      </c>
      <c r="AD1093" s="2216"/>
    </row>
    <row r="1094" spans="1:38" s="7" customFormat="1" ht="12.75" customHeight="1" x14ac:dyDescent="0.2">
      <c r="A1094" s="5658" t="s">
        <v>132</v>
      </c>
      <c r="B1094" s="5916"/>
      <c r="C1094" s="1443" t="s">
        <v>311</v>
      </c>
      <c r="D1094" s="598" t="s">
        <v>106</v>
      </c>
      <c r="E1094" s="2924">
        <f>E1040+E1044+E1049+E1054+E1060+E1065+E1071+E1076+E1081+E1086+E1092+E1093</f>
        <v>6412.9280000000008</v>
      </c>
      <c r="F1094" s="2925">
        <f t="shared" ref="F1094:AB1094" si="239">F1040+F1044+F1049+F1054+F1060+F1065+F1071+F1076+F1081+F1086+F1092+F1093</f>
        <v>6336.8919999999989</v>
      </c>
      <c r="G1094" s="2925">
        <f t="shared" si="239"/>
        <v>6325.0060000000003</v>
      </c>
      <c r="H1094" s="2805">
        <f t="shared" si="239"/>
        <v>6339.5560000000005</v>
      </c>
      <c r="I1094" s="2925">
        <f t="shared" si="239"/>
        <v>6292.3980000000001</v>
      </c>
      <c r="J1094" s="2925">
        <f t="shared" si="239"/>
        <v>6290.3820000000005</v>
      </c>
      <c r="K1094" s="2925">
        <f t="shared" si="239"/>
        <v>6330.27</v>
      </c>
      <c r="L1094" s="2925">
        <f t="shared" si="239"/>
        <v>6412.4519999999993</v>
      </c>
      <c r="M1094" s="2925">
        <f t="shared" si="239"/>
        <v>6482.4</v>
      </c>
      <c r="N1094" s="2805">
        <f t="shared" si="239"/>
        <v>6411.9539999999988</v>
      </c>
      <c r="O1094" s="2925">
        <f t="shared" si="239"/>
        <v>6329.1360000000004</v>
      </c>
      <c r="P1094" s="2925">
        <f t="shared" si="239"/>
        <v>6313.3560000000007</v>
      </c>
      <c r="Q1094" s="2925">
        <f t="shared" si="239"/>
        <v>6386.3540000000003</v>
      </c>
      <c r="R1094" s="2925">
        <f t="shared" si="239"/>
        <v>6343.8720000000003</v>
      </c>
      <c r="S1094" s="2925">
        <f t="shared" si="239"/>
        <v>6511.5959999999986</v>
      </c>
      <c r="T1094" s="2925">
        <f t="shared" si="239"/>
        <v>6566.1639999999998</v>
      </c>
      <c r="U1094" s="2925">
        <f t="shared" si="239"/>
        <v>6412.5639999999994</v>
      </c>
      <c r="V1094" s="2805">
        <f t="shared" si="239"/>
        <v>6527.2919999999995</v>
      </c>
      <c r="W1094" s="2925">
        <f t="shared" si="239"/>
        <v>6550.851999999999</v>
      </c>
      <c r="X1094" s="2925">
        <f t="shared" si="239"/>
        <v>6576.4679999999998</v>
      </c>
      <c r="Y1094" s="2804">
        <f t="shared" si="239"/>
        <v>6459.0219999999981</v>
      </c>
      <c r="Z1094" s="2925">
        <f t="shared" si="239"/>
        <v>6428.2200000000012</v>
      </c>
      <c r="AA1094" s="2925">
        <f t="shared" si="239"/>
        <v>6386.866</v>
      </c>
      <c r="AB1094" s="2926">
        <f t="shared" si="239"/>
        <v>6490.7319999999991</v>
      </c>
      <c r="AC1094" s="3184">
        <f>AC1040+AC1044+AC1049+AC1054+AC1060+AC1065+AC1071+AC1076+AC1081+AC1086+AC1092+AC1093</f>
        <v>153916.73200000002</v>
      </c>
      <c r="AD1094" s="2215"/>
    </row>
    <row r="1095" spans="1:38" s="7" customFormat="1" ht="12.75" customHeight="1" thickBot="1" x14ac:dyDescent="0.25">
      <c r="A1095" s="5917"/>
      <c r="B1095" s="5916"/>
      <c r="C1095" s="2767" t="s">
        <v>311</v>
      </c>
      <c r="D1095" s="661" t="s">
        <v>107</v>
      </c>
      <c r="E1095" s="2927">
        <f>E1041+E1045+E1050+E1055+E1061+E1066+E1072+E1077+E1082+E1087-E1088</f>
        <v>682.52999999999986</v>
      </c>
      <c r="F1095" s="2928">
        <f t="shared" ref="F1095:AB1095" si="240">F1041+F1045+F1050+F1055+F1061+F1066+F1072+F1077+F1082+F1087-F1088</f>
        <v>672.78</v>
      </c>
      <c r="G1095" s="2928">
        <f t="shared" si="240"/>
        <v>657.69</v>
      </c>
      <c r="H1095" s="2929">
        <f t="shared" si="240"/>
        <v>665.72000000000014</v>
      </c>
      <c r="I1095" s="2928">
        <f t="shared" si="240"/>
        <v>664.62000000000012</v>
      </c>
      <c r="J1095" s="2928">
        <f t="shared" si="240"/>
        <v>664.05</v>
      </c>
      <c r="K1095" s="2928">
        <f t="shared" si="240"/>
        <v>662.83999999999992</v>
      </c>
      <c r="L1095" s="2928">
        <f t="shared" si="240"/>
        <v>688.58000000000015</v>
      </c>
      <c r="M1095" s="2928">
        <f t="shared" si="240"/>
        <v>696.09</v>
      </c>
      <c r="N1095" s="2929">
        <f t="shared" si="240"/>
        <v>689.82000000000016</v>
      </c>
      <c r="O1095" s="2928">
        <f t="shared" si="240"/>
        <v>701.68000000000006</v>
      </c>
      <c r="P1095" s="2928">
        <f t="shared" si="240"/>
        <v>694.86</v>
      </c>
      <c r="Q1095" s="2928">
        <f t="shared" si="240"/>
        <v>690.47</v>
      </c>
      <c r="R1095" s="2928">
        <f t="shared" si="240"/>
        <v>682.91</v>
      </c>
      <c r="S1095" s="2928">
        <f t="shared" si="240"/>
        <v>715.85000000000014</v>
      </c>
      <c r="T1095" s="2928">
        <f t="shared" si="240"/>
        <v>724.07000000000016</v>
      </c>
      <c r="U1095" s="2928">
        <f t="shared" si="240"/>
        <v>667.88</v>
      </c>
      <c r="V1095" s="2929">
        <f t="shared" si="240"/>
        <v>672.57999999999993</v>
      </c>
      <c r="W1095" s="2928">
        <f t="shared" si="240"/>
        <v>669.97</v>
      </c>
      <c r="X1095" s="2928">
        <f t="shared" si="240"/>
        <v>680.16000000000008</v>
      </c>
      <c r="Y1095" s="3910">
        <f t="shared" si="240"/>
        <v>680.48000000000013</v>
      </c>
      <c r="Z1095" s="2928">
        <f t="shared" si="240"/>
        <v>678.44</v>
      </c>
      <c r="AA1095" s="2928">
        <f t="shared" si="240"/>
        <v>674.62</v>
      </c>
      <c r="AB1095" s="2930">
        <f t="shared" si="240"/>
        <v>691.7</v>
      </c>
      <c r="AC1095" s="3185">
        <f t="shared" ref="AC1095" si="241">AC1041+AC1045+AC1050+AC1055+AC1066+AC1072+AC1077+AC1082+AC1087-AC1056-AC1067</f>
        <v>16384.490000000002</v>
      </c>
      <c r="AD1095" s="2215"/>
    </row>
    <row r="1096" spans="1:38" s="7" customFormat="1" ht="12.75" customHeight="1" x14ac:dyDescent="0.2">
      <c r="A1096" s="5536" t="s">
        <v>133</v>
      </c>
      <c r="B1096" s="5948"/>
      <c r="C1096" s="2770" t="s">
        <v>311</v>
      </c>
      <c r="D1096" s="598" t="s">
        <v>106</v>
      </c>
      <c r="E1096" s="2931">
        <f t="shared" ref="E1096:AB1096" si="242">E997+E1002-E1094</f>
        <v>35.071999999999207</v>
      </c>
      <c r="F1096" s="2932">
        <f t="shared" si="242"/>
        <v>33.108000000001084</v>
      </c>
      <c r="G1096" s="2932">
        <f t="shared" si="242"/>
        <v>30.993999999999687</v>
      </c>
      <c r="H1096" s="1530">
        <f t="shared" si="242"/>
        <v>32.443999999999505</v>
      </c>
      <c r="I1096" s="2932">
        <f t="shared" si="242"/>
        <v>31.601999999999862</v>
      </c>
      <c r="J1096" s="2932">
        <f t="shared" si="242"/>
        <v>33.617999999999483</v>
      </c>
      <c r="K1096" s="2932">
        <f t="shared" si="242"/>
        <v>33.729999999999563</v>
      </c>
      <c r="L1096" s="2932">
        <f t="shared" si="242"/>
        <v>33.548000000000684</v>
      </c>
      <c r="M1096" s="2932">
        <f t="shared" si="242"/>
        <v>33.600000000000364</v>
      </c>
      <c r="N1096" s="1530">
        <f t="shared" si="242"/>
        <v>36.046000000001186</v>
      </c>
      <c r="O1096" s="2932">
        <f t="shared" si="242"/>
        <v>30.863999999999578</v>
      </c>
      <c r="P1096" s="2932">
        <f t="shared" si="242"/>
        <v>32.643999999999323</v>
      </c>
      <c r="Q1096" s="2932">
        <f t="shared" si="242"/>
        <v>31.645999999999731</v>
      </c>
      <c r="R1096" s="2932">
        <f>R997+R1002-R1094</f>
        <v>30.127999999999702</v>
      </c>
      <c r="S1096" s="2932">
        <f t="shared" si="242"/>
        <v>34.404000000001361</v>
      </c>
      <c r="T1096" s="2932">
        <f t="shared" si="242"/>
        <v>35.83600000000024</v>
      </c>
      <c r="U1096" s="2932">
        <f t="shared" si="242"/>
        <v>33.436000000000604</v>
      </c>
      <c r="V1096" s="1530">
        <f t="shared" si="242"/>
        <v>34.708000000000538</v>
      </c>
      <c r="W1096" s="2932">
        <f t="shared" si="242"/>
        <v>35.148000000001048</v>
      </c>
      <c r="X1096" s="2932">
        <f t="shared" si="242"/>
        <v>35.532000000000153</v>
      </c>
      <c r="Y1096" s="1529">
        <f t="shared" si="242"/>
        <v>34.978000000001884</v>
      </c>
      <c r="Z1096" s="2932">
        <f t="shared" si="242"/>
        <v>33.779999999998836</v>
      </c>
      <c r="AA1096" s="2932">
        <f t="shared" si="242"/>
        <v>33.134000000000015</v>
      </c>
      <c r="AB1096" s="2933">
        <f t="shared" si="242"/>
        <v>29.268000000000939</v>
      </c>
      <c r="AC1096" s="3186">
        <f>SUM(E1096:AB1096)</f>
        <v>799.26800000000458</v>
      </c>
      <c r="AD1096" s="1362">
        <f>AC1096/(AC997+AC1002)</f>
        <v>5.166033248015749E-3</v>
      </c>
    </row>
    <row r="1097" spans="1:38" s="7" customFormat="1" ht="12.75" customHeight="1" x14ac:dyDescent="0.2">
      <c r="A1097" s="5917"/>
      <c r="B1097" s="5916"/>
      <c r="C1097" s="2527" t="s">
        <v>311</v>
      </c>
      <c r="D1097" s="599" t="s">
        <v>107</v>
      </c>
      <c r="E1097" s="2934">
        <f>E998+E1003-E1095</f>
        <v>-44.529999999999859</v>
      </c>
      <c r="F1097" s="2935">
        <f t="shared" ref="F1097:AB1097" si="243">F998+F1003-F1095</f>
        <v>-44.779999999999973</v>
      </c>
      <c r="G1097" s="2935">
        <f t="shared" si="243"/>
        <v>-35.690000000000055</v>
      </c>
      <c r="H1097" s="2807">
        <f t="shared" si="243"/>
        <v>-41.720000000000141</v>
      </c>
      <c r="I1097" s="2935">
        <f t="shared" si="243"/>
        <v>-40.620000000000118</v>
      </c>
      <c r="J1097" s="2935">
        <f t="shared" si="243"/>
        <v>-46.049999999999955</v>
      </c>
      <c r="K1097" s="2935">
        <f t="shared" si="243"/>
        <v>-42.839999999999918</v>
      </c>
      <c r="L1097" s="2935">
        <f t="shared" si="243"/>
        <v>-52.580000000000155</v>
      </c>
      <c r="M1097" s="2935">
        <f t="shared" si="243"/>
        <v>-48.090000000000032</v>
      </c>
      <c r="N1097" s="2807">
        <f t="shared" si="243"/>
        <v>-49.820000000000164</v>
      </c>
      <c r="O1097" s="2935">
        <f t="shared" si="243"/>
        <v>-57.680000000000064</v>
      </c>
      <c r="P1097" s="2935">
        <f t="shared" si="243"/>
        <v>-52.860000000000014</v>
      </c>
      <c r="Q1097" s="2935">
        <f t="shared" si="243"/>
        <v>-46.470000000000027</v>
      </c>
      <c r="R1097" s="2935">
        <f t="shared" si="243"/>
        <v>-54.909999999999968</v>
      </c>
      <c r="S1097" s="2935">
        <f t="shared" si="243"/>
        <v>-51.850000000000136</v>
      </c>
      <c r="T1097" s="2935">
        <f t="shared" si="243"/>
        <v>-56.070000000000164</v>
      </c>
      <c r="U1097" s="2935">
        <f t="shared" si="243"/>
        <v>-47.879999999999995</v>
      </c>
      <c r="V1097" s="2807">
        <f t="shared" si="243"/>
        <v>-50.579999999999927</v>
      </c>
      <c r="W1097" s="2935">
        <f t="shared" si="243"/>
        <v>-263.97000000000003</v>
      </c>
      <c r="X1097" s="2935">
        <f t="shared" si="243"/>
        <v>-172.16000000000008</v>
      </c>
      <c r="Y1097" s="2806">
        <f t="shared" si="243"/>
        <v>-46.480000000000132</v>
      </c>
      <c r="Z1097" s="2935">
        <f t="shared" si="243"/>
        <v>-52.440000000000055</v>
      </c>
      <c r="AA1097" s="2935">
        <f t="shared" si="243"/>
        <v>-48.620000000000005</v>
      </c>
      <c r="AB1097" s="2936">
        <f t="shared" si="243"/>
        <v>-53.700000000000045</v>
      </c>
      <c r="AC1097" s="2911">
        <f>AC998+AC1003-AC1095</f>
        <v>-1516.4900000000016</v>
      </c>
      <c r="AD1097" s="2241"/>
    </row>
    <row r="1098" spans="1:38" s="7" customFormat="1" ht="12.75" customHeight="1" thickBot="1" x14ac:dyDescent="0.25">
      <c r="A1098" s="5534"/>
      <c r="B1098" s="5561"/>
      <c r="C1098" s="2753" t="s">
        <v>311</v>
      </c>
      <c r="D1098" s="690" t="s">
        <v>108</v>
      </c>
      <c r="E1098" s="2937">
        <f>E1000+E1005-E1042-E1047-E1052-E1058-E1063-E1069-E1074-E1079-E1084-E1090</f>
        <v>-0.47999999999997112</v>
      </c>
      <c r="F1098" s="2938">
        <f t="shared" ref="F1098:AB1098" si="244">F1000+F1005-F1042-F1047-F1052-F1058-F1063-F1069-F1074-F1079-F1084-F1090</f>
        <v>-1.239999999999938</v>
      </c>
      <c r="G1098" s="2938">
        <f t="shared" si="244"/>
        <v>-1.1799999999999966</v>
      </c>
      <c r="H1098" s="2939">
        <f t="shared" si="244"/>
        <v>-0.92000000000000215</v>
      </c>
      <c r="I1098" s="2938">
        <f t="shared" si="244"/>
        <v>-0.80999999999993078</v>
      </c>
      <c r="J1098" s="2938">
        <f t="shared" si="244"/>
        <v>-1.8799999999999888</v>
      </c>
      <c r="K1098" s="2938">
        <f t="shared" si="244"/>
        <v>-0.87000000000007249</v>
      </c>
      <c r="L1098" s="2938">
        <f t="shared" si="244"/>
        <v>-1.0499999999999496</v>
      </c>
      <c r="M1098" s="2938">
        <f t="shared" si="244"/>
        <v>-1.9899999999999838</v>
      </c>
      <c r="N1098" s="2939">
        <f t="shared" si="244"/>
        <v>-1.6899999999999968</v>
      </c>
      <c r="O1098" s="2938">
        <f t="shared" si="244"/>
        <v>-1.6900000000000088</v>
      </c>
      <c r="P1098" s="2938">
        <f t="shared" si="244"/>
        <v>-1.410000000000057</v>
      </c>
      <c r="Q1098" s="2938">
        <f t="shared" si="244"/>
        <v>-1.6199999999999539</v>
      </c>
      <c r="R1098" s="2938">
        <f t="shared" si="244"/>
        <v>-2.7000000000000122</v>
      </c>
      <c r="S1098" s="2938">
        <f t="shared" si="244"/>
        <v>-0.89000000000002677</v>
      </c>
      <c r="T1098" s="2938">
        <f t="shared" si="244"/>
        <v>-0.86000000000005405</v>
      </c>
      <c r="U1098" s="2938">
        <f t="shared" si="244"/>
        <v>-0.8400000000000043</v>
      </c>
      <c r="V1098" s="2939">
        <f t="shared" si="244"/>
        <v>-1.9099999999999659</v>
      </c>
      <c r="W1098" s="2938">
        <f t="shared" si="244"/>
        <v>-1.0499999999999634</v>
      </c>
      <c r="X1098" s="2938">
        <f t="shared" si="244"/>
        <v>-4.8899999999999855</v>
      </c>
      <c r="Y1098" s="2940">
        <f t="shared" si="244"/>
        <v>-0.94000000000002215</v>
      </c>
      <c r="Z1098" s="2938">
        <f t="shared" si="244"/>
        <v>-1.1799999999999855</v>
      </c>
      <c r="AA1098" s="2938">
        <f t="shared" si="244"/>
        <v>-0.90000000000004432</v>
      </c>
      <c r="AB1098" s="2941">
        <f t="shared" si="244"/>
        <v>-0.88000000000003276</v>
      </c>
      <c r="AC1098" s="2942">
        <f>SUM(E1098:AB1098)</f>
        <v>-33.869999999999933</v>
      </c>
      <c r="AD1098" s="2241"/>
    </row>
    <row r="1099" spans="1:38" s="7" customFormat="1" ht="22.5" customHeight="1" x14ac:dyDescent="0.2">
      <c r="A1099" s="5949" t="s">
        <v>134</v>
      </c>
      <c r="B1099" s="5950"/>
      <c r="C1099" s="1657" t="s">
        <v>311</v>
      </c>
      <c r="D1099" s="2650" t="s">
        <v>106</v>
      </c>
      <c r="E1099" s="2651">
        <f>E1021+E1027+E1015-E1094</f>
        <v>103.47199999999975</v>
      </c>
      <c r="F1099" s="2651">
        <f t="shared" ref="F1099:AC1099" si="245">F1021+F1027+F1015-F1094</f>
        <v>104.70800000000145</v>
      </c>
      <c r="G1099" s="2651">
        <f t="shared" si="245"/>
        <v>90.194000000000415</v>
      </c>
      <c r="H1099" s="2651">
        <f t="shared" si="245"/>
        <v>115.24399999999969</v>
      </c>
      <c r="I1099" s="2651">
        <f t="shared" si="245"/>
        <v>96.402000000000044</v>
      </c>
      <c r="J1099" s="2651">
        <f t="shared" si="245"/>
        <v>98.417999999999665</v>
      </c>
      <c r="K1099" s="2651">
        <f t="shared" si="245"/>
        <v>93.730000000000473</v>
      </c>
      <c r="L1099" s="2651">
        <f t="shared" si="245"/>
        <v>77.548000000001593</v>
      </c>
      <c r="M1099" s="2651">
        <f t="shared" si="245"/>
        <v>100.00000000000091</v>
      </c>
      <c r="N1099" s="2651">
        <f t="shared" si="245"/>
        <v>91.246000000001004</v>
      </c>
      <c r="O1099" s="2651">
        <f>O1021+O1027+O1015-O1094</f>
        <v>99.263999999999214</v>
      </c>
      <c r="P1099" s="2651">
        <f t="shared" si="245"/>
        <v>71.043999999999869</v>
      </c>
      <c r="Q1099" s="2651">
        <f t="shared" si="245"/>
        <v>103.64599999999973</v>
      </c>
      <c r="R1099" s="2651">
        <f t="shared" si="245"/>
        <v>93.32799999999952</v>
      </c>
      <c r="S1099" s="2651">
        <f t="shared" si="245"/>
        <v>97.204000000001543</v>
      </c>
      <c r="T1099" s="2651">
        <f t="shared" si="245"/>
        <v>82.236000000000786</v>
      </c>
      <c r="U1099" s="2651">
        <f t="shared" si="245"/>
        <v>99.436000000000604</v>
      </c>
      <c r="V1099" s="2651">
        <f t="shared" si="245"/>
        <v>94.708000000000538</v>
      </c>
      <c r="W1099" s="2651">
        <f t="shared" si="245"/>
        <v>97.548000000001593</v>
      </c>
      <c r="X1099" s="2651">
        <f t="shared" si="245"/>
        <v>107.13200000000052</v>
      </c>
      <c r="Y1099" s="2651">
        <f t="shared" si="245"/>
        <v>96.978000000001884</v>
      </c>
      <c r="Z1099" s="2651">
        <f t="shared" si="245"/>
        <v>83.779999999998836</v>
      </c>
      <c r="AA1099" s="2651">
        <f t="shared" si="245"/>
        <v>89.934000000000196</v>
      </c>
      <c r="AB1099" s="2651">
        <f t="shared" si="245"/>
        <v>113.66800000000057</v>
      </c>
      <c r="AC1099" s="2651">
        <f t="shared" si="245"/>
        <v>2300.8679999999877</v>
      </c>
      <c r="AD1099" s="1362"/>
    </row>
    <row r="1100" spans="1:38" s="7" customFormat="1" ht="13.5" hidden="1" customHeight="1" thickBot="1" x14ac:dyDescent="0.25">
      <c r="A1100" s="2663"/>
      <c r="B1100" s="2664"/>
      <c r="C1100" s="301"/>
      <c r="D1100" s="2652"/>
      <c r="E1100" s="2653"/>
      <c r="F1100" s="2653"/>
      <c r="G1100" s="2653"/>
      <c r="H1100" s="2653"/>
      <c r="I1100" s="2653"/>
      <c r="J1100" s="2653"/>
      <c r="K1100" s="2653"/>
      <c r="L1100" s="2653"/>
      <c r="M1100" s="2653"/>
      <c r="N1100" s="2653"/>
      <c r="O1100" s="2653"/>
      <c r="P1100" s="2653"/>
      <c r="Q1100" s="2653"/>
      <c r="R1100" s="2653"/>
      <c r="S1100" s="2653"/>
      <c r="T1100" s="2653"/>
      <c r="U1100" s="2653"/>
      <c r="V1100" s="2653"/>
      <c r="W1100" s="2653"/>
      <c r="X1100" s="2653"/>
      <c r="Y1100" s="2653"/>
      <c r="Z1100" s="2653"/>
      <c r="AA1100" s="2653"/>
      <c r="AB1100" s="2653"/>
      <c r="AC1100" s="2653"/>
      <c r="AD1100" s="2242"/>
    </row>
    <row r="1101" spans="1:38" s="8" customFormat="1" ht="12.75" customHeight="1" x14ac:dyDescent="0.2">
      <c r="A1101" s="10"/>
      <c r="B1101" s="14"/>
      <c r="C1101" s="11"/>
      <c r="D1101" s="30"/>
      <c r="E1101" s="20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</row>
    <row r="1102" spans="1:38" s="4" customFormat="1" ht="11.25" x14ac:dyDescent="0.2">
      <c r="A1102" s="12"/>
      <c r="B1102" s="548"/>
      <c r="C1102" s="13"/>
      <c r="D1102" s="548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</row>
    <row r="1103" spans="1:38" s="4" customFormat="1" ht="11.25" x14ac:dyDescent="0.2">
      <c r="A1103" s="12"/>
      <c r="B1103" s="548"/>
      <c r="C1103" s="13"/>
      <c r="D1103" s="548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</row>
    <row r="1104" spans="1:38" x14ac:dyDescent="0.2">
      <c r="D1104" s="572"/>
      <c r="E1104" s="47"/>
      <c r="F1104" s="47"/>
      <c r="G1104" s="47"/>
      <c r="H1104" s="47"/>
      <c r="I1104" s="47"/>
      <c r="J1104" s="47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W1104" s="47"/>
      <c r="X1104" s="47"/>
      <c r="Y1104" s="47"/>
      <c r="Z1104" s="47"/>
      <c r="AA1104" s="47"/>
      <c r="AB1104" s="47"/>
      <c r="AC1104" s="47"/>
    </row>
    <row r="1105" spans="4:29" x14ac:dyDescent="0.2">
      <c r="D1105" s="572"/>
      <c r="E1105" s="2210"/>
      <c r="F1105" s="2210"/>
      <c r="G1105" s="2210"/>
      <c r="H1105" s="2210"/>
      <c r="I1105" s="2210"/>
      <c r="J1105" s="2210"/>
      <c r="K1105" s="2210"/>
      <c r="L1105" s="2210"/>
      <c r="M1105" s="2210"/>
      <c r="N1105" s="2210"/>
      <c r="O1105" s="2210"/>
      <c r="P1105" s="2210"/>
      <c r="Q1105" s="47"/>
      <c r="R1105" s="47"/>
      <c r="S1105" s="47"/>
      <c r="T1105" s="47"/>
      <c r="U1105" s="47"/>
      <c r="W1105" s="47"/>
      <c r="X1105" s="47"/>
      <c r="Y1105" s="47"/>
      <c r="Z1105" s="47"/>
      <c r="AA1105" s="47"/>
      <c r="AB1105" s="47"/>
      <c r="AC1105" s="47"/>
    </row>
    <row r="1106" spans="4:29" x14ac:dyDescent="0.2">
      <c r="D1106" s="572"/>
      <c r="E1106" s="1656"/>
      <c r="F1106" s="1656"/>
      <c r="G1106" s="1656"/>
      <c r="H1106" s="1656"/>
      <c r="I1106" s="1656"/>
      <c r="J1106" s="1656"/>
      <c r="K1106" s="1656"/>
      <c r="L1106" s="1656"/>
      <c r="M1106" s="1656"/>
      <c r="N1106" s="1656"/>
      <c r="O1106" s="1656"/>
      <c r="P1106" s="1656"/>
      <c r="Q1106" s="47"/>
      <c r="R1106" s="47"/>
      <c r="S1106" s="47"/>
      <c r="T1106" s="47"/>
      <c r="U1106" s="47"/>
      <c r="W1106" s="47"/>
      <c r="X1106" s="47"/>
      <c r="Y1106" s="47"/>
      <c r="Z1106" s="47"/>
      <c r="AA1106" s="47"/>
      <c r="AB1106" s="47"/>
      <c r="AC1106" s="47"/>
    </row>
    <row r="1107" spans="4:29" x14ac:dyDescent="0.2">
      <c r="D1107" s="572"/>
      <c r="E1107" s="1656"/>
      <c r="F1107" s="1656"/>
      <c r="G1107" s="1656"/>
      <c r="H1107" s="1656"/>
      <c r="I1107" s="1656"/>
      <c r="J1107" s="1656"/>
      <c r="K1107" s="1656"/>
      <c r="L1107" s="1656"/>
      <c r="M1107" s="1656"/>
      <c r="N1107" s="1656"/>
      <c r="O1107" s="1656"/>
      <c r="P1107" s="1656"/>
      <c r="Q1107" s="47"/>
      <c r="R1107" s="47"/>
      <c r="S1107" s="47"/>
      <c r="T1107" s="47"/>
      <c r="U1107" s="47"/>
      <c r="W1107" s="47"/>
      <c r="X1107" s="47"/>
      <c r="Y1107" s="47"/>
      <c r="Z1107" s="47"/>
      <c r="AA1107" s="47"/>
      <c r="AB1107" s="47"/>
      <c r="AC1107" s="47"/>
    </row>
    <row r="1108" spans="4:29" x14ac:dyDescent="0.2">
      <c r="D1108" s="572"/>
      <c r="E1108" s="1656"/>
      <c r="F1108" s="1656"/>
      <c r="G1108" s="1656"/>
      <c r="H1108" s="1656"/>
      <c r="I1108" s="1656"/>
      <c r="J1108" s="1656"/>
      <c r="K1108" s="1656"/>
      <c r="L1108" s="1656"/>
      <c r="M1108" s="1656"/>
      <c r="N1108" s="1656"/>
      <c r="O1108" s="1656"/>
      <c r="P1108" s="1656"/>
      <c r="Q1108" s="47"/>
      <c r="R1108" s="47"/>
      <c r="S1108" s="47"/>
      <c r="T1108" s="47"/>
      <c r="U1108" s="47"/>
      <c r="W1108" s="47"/>
      <c r="X1108" s="47"/>
      <c r="Y1108" s="47"/>
      <c r="Z1108" s="47"/>
      <c r="AA1108" s="47"/>
      <c r="AB1108" s="47"/>
      <c r="AC1108" s="47"/>
    </row>
    <row r="1109" spans="4:29" x14ac:dyDescent="0.2">
      <c r="D1109" s="572"/>
      <c r="E1109" s="47"/>
      <c r="F1109" s="47"/>
      <c r="G1109" s="47"/>
      <c r="H1109" s="47"/>
      <c r="I1109" s="47"/>
      <c r="J1109" s="47"/>
      <c r="K1109" s="47"/>
      <c r="L1109" s="47"/>
      <c r="M1109" s="47"/>
      <c r="N1109" s="47"/>
      <c r="O1109" s="47"/>
      <c r="P1109" s="47"/>
      <c r="Q1109" s="47"/>
      <c r="R1109" s="47"/>
      <c r="S1109" s="47"/>
      <c r="T1109" s="47"/>
      <c r="U1109" s="47"/>
      <c r="W1109" s="47"/>
      <c r="X1109" s="47"/>
      <c r="Y1109" s="47"/>
      <c r="Z1109" s="47"/>
      <c r="AA1109" s="47"/>
      <c r="AB1109" s="47"/>
      <c r="AC1109" s="47"/>
    </row>
    <row r="1110" spans="4:29" x14ac:dyDescent="0.2">
      <c r="D1110" s="572"/>
      <c r="E1110" s="47"/>
      <c r="F1110" s="47"/>
      <c r="G1110" s="47"/>
      <c r="H1110" s="47"/>
      <c r="I1110" s="47"/>
      <c r="J1110" s="47"/>
      <c r="K1110" s="47"/>
      <c r="L1110" s="47"/>
      <c r="M1110" s="47"/>
      <c r="N1110" s="47"/>
      <c r="O1110" s="47"/>
      <c r="P1110" s="47"/>
      <c r="Q1110" s="47"/>
      <c r="R1110" s="47"/>
      <c r="S1110" s="47"/>
      <c r="T1110" s="47"/>
      <c r="U1110" s="47"/>
      <c r="W1110" s="47"/>
      <c r="X1110" s="47"/>
      <c r="Y1110" s="47"/>
      <c r="Z1110" s="47"/>
      <c r="AA1110" s="47"/>
      <c r="AB1110" s="47"/>
      <c r="AC1110" s="47"/>
    </row>
    <row r="1111" spans="4:29" x14ac:dyDescent="0.2">
      <c r="D1111" s="572"/>
      <c r="E1111" s="47"/>
      <c r="F1111" s="47"/>
      <c r="G1111" s="47"/>
      <c r="H1111" s="47"/>
      <c r="I1111" s="47"/>
      <c r="J1111" s="47"/>
      <c r="K1111" s="47"/>
      <c r="L1111" s="47"/>
      <c r="M1111" s="47"/>
      <c r="N1111" s="47"/>
      <c r="O1111" s="47"/>
      <c r="P1111" s="47"/>
      <c r="Q1111" s="47"/>
      <c r="R1111" s="47"/>
      <c r="S1111" s="47"/>
      <c r="T1111" s="47"/>
      <c r="U1111" s="47"/>
      <c r="W1111" s="47"/>
      <c r="X1111" s="47"/>
      <c r="Y1111" s="47"/>
      <c r="Z1111" s="47"/>
      <c r="AA1111" s="47"/>
      <c r="AB1111" s="47"/>
      <c r="AC1111" s="47"/>
    </row>
    <row r="1112" spans="4:29" x14ac:dyDescent="0.2">
      <c r="D1112" s="572"/>
      <c r="E1112" s="47"/>
      <c r="F1112" s="47"/>
      <c r="G1112" s="47"/>
      <c r="H1112" s="47"/>
      <c r="I1112" s="47"/>
      <c r="J1112" s="47"/>
      <c r="K1112" s="47"/>
      <c r="L1112" s="47"/>
      <c r="M1112" s="47"/>
      <c r="N1112" s="47"/>
      <c r="O1112" s="47"/>
      <c r="P1112" s="47"/>
      <c r="Q1112" s="47"/>
      <c r="R1112" s="47"/>
      <c r="S1112" s="47"/>
      <c r="T1112" s="47"/>
      <c r="U1112" s="47"/>
      <c r="W1112" s="47"/>
      <c r="X1112" s="47"/>
      <c r="Y1112" s="47"/>
      <c r="Z1112" s="47"/>
      <c r="AA1112" s="47"/>
      <c r="AB1112" s="47"/>
      <c r="AC1112" s="47"/>
    </row>
    <row r="1113" spans="4:29" x14ac:dyDescent="0.2">
      <c r="D1113" s="572"/>
      <c r="E1113" s="47"/>
      <c r="F1113" s="47"/>
      <c r="G1113" s="47"/>
      <c r="H1113" s="47"/>
      <c r="I1113" s="47"/>
      <c r="J1113" s="47"/>
      <c r="K1113" s="47"/>
      <c r="L1113" s="47"/>
      <c r="M1113" s="47"/>
      <c r="N1113" s="47"/>
      <c r="O1113" s="47"/>
      <c r="P1113" s="47"/>
      <c r="Q1113" s="47"/>
      <c r="R1113" s="47"/>
      <c r="S1113" s="47"/>
      <c r="T1113" s="47"/>
      <c r="U1113" s="47"/>
      <c r="W1113" s="47"/>
      <c r="X1113" s="47"/>
      <c r="Y1113" s="47"/>
      <c r="Z1113" s="47"/>
      <c r="AA1113" s="47"/>
      <c r="AB1113" s="47"/>
      <c r="AC1113" s="47"/>
    </row>
    <row r="1114" spans="4:29" x14ac:dyDescent="0.2">
      <c r="D1114" s="572"/>
      <c r="E1114" s="47"/>
      <c r="F1114" s="47"/>
      <c r="G1114" s="47"/>
      <c r="H1114" s="47"/>
      <c r="I1114" s="47"/>
      <c r="J1114" s="47"/>
      <c r="K1114" s="47"/>
      <c r="L1114" s="47"/>
      <c r="M1114" s="47"/>
      <c r="N1114" s="47"/>
      <c r="O1114" s="47"/>
      <c r="P1114" s="47"/>
      <c r="Q1114" s="47"/>
      <c r="R1114" s="47"/>
      <c r="S1114" s="47"/>
      <c r="T1114" s="47"/>
      <c r="U1114" s="47"/>
      <c r="W1114" s="47"/>
      <c r="X1114" s="47"/>
      <c r="Y1114" s="47"/>
      <c r="Z1114" s="47"/>
      <c r="AA1114" s="47"/>
      <c r="AB1114" s="47"/>
      <c r="AC1114" s="47"/>
    </row>
    <row r="1115" spans="4:29" x14ac:dyDescent="0.2">
      <c r="D1115" s="572"/>
      <c r="E1115" s="47"/>
      <c r="F1115" s="47"/>
      <c r="G1115" s="47"/>
      <c r="H1115" s="47"/>
      <c r="I1115" s="47"/>
      <c r="J1115" s="47"/>
      <c r="K1115" s="47"/>
      <c r="L1115" s="47"/>
      <c r="M1115" s="47"/>
      <c r="N1115" s="47"/>
      <c r="O1115" s="47"/>
      <c r="P1115" s="47"/>
      <c r="Q1115" s="47"/>
      <c r="R1115" s="47"/>
      <c r="S1115" s="47"/>
      <c r="T1115" s="47"/>
      <c r="U1115" s="47"/>
      <c r="W1115" s="47"/>
      <c r="X1115" s="47"/>
      <c r="Y1115" s="47"/>
      <c r="Z1115" s="47"/>
      <c r="AA1115" s="47"/>
      <c r="AB1115" s="47"/>
      <c r="AC1115" s="47"/>
    </row>
    <row r="1116" spans="4:29" x14ac:dyDescent="0.2">
      <c r="D1116" s="572"/>
      <c r="E1116" s="47"/>
      <c r="F1116" s="47"/>
      <c r="G1116" s="47"/>
      <c r="H1116" s="47"/>
      <c r="I1116" s="47"/>
      <c r="J1116" s="47"/>
      <c r="K1116" s="47"/>
      <c r="L1116" s="47"/>
      <c r="M1116" s="47"/>
      <c r="N1116" s="47"/>
      <c r="O1116" s="47"/>
      <c r="P1116" s="47"/>
      <c r="Q1116" s="47"/>
      <c r="R1116" s="47"/>
      <c r="S1116" s="47"/>
      <c r="T1116" s="47"/>
      <c r="U1116" s="47"/>
      <c r="W1116" s="47"/>
      <c r="X1116" s="47"/>
      <c r="Y1116" s="47"/>
      <c r="Z1116" s="47"/>
      <c r="AA1116" s="47"/>
      <c r="AB1116" s="47"/>
      <c r="AC1116" s="47"/>
    </row>
    <row r="1117" spans="4:29" x14ac:dyDescent="0.2">
      <c r="D1117" s="572"/>
      <c r="E1117" s="47"/>
      <c r="F1117" s="47"/>
      <c r="G1117" s="47"/>
      <c r="H1117" s="47"/>
      <c r="I1117" s="47"/>
      <c r="J1117" s="47"/>
      <c r="K1117" s="47"/>
      <c r="L1117" s="47"/>
      <c r="M1117" s="47"/>
      <c r="N1117" s="47"/>
      <c r="O1117" s="47"/>
      <c r="P1117" s="47"/>
      <c r="Q1117" s="47"/>
      <c r="R1117" s="47"/>
      <c r="S1117" s="47"/>
      <c r="T1117" s="47"/>
      <c r="U1117" s="47"/>
      <c r="W1117" s="47"/>
      <c r="X1117" s="47"/>
      <c r="Y1117" s="47"/>
      <c r="Z1117" s="47"/>
      <c r="AA1117" s="47"/>
      <c r="AB1117" s="47"/>
      <c r="AC1117" s="47"/>
    </row>
    <row r="1118" spans="4:29" x14ac:dyDescent="0.2">
      <c r="D1118" s="572"/>
      <c r="E1118" s="47"/>
      <c r="F1118" s="47"/>
      <c r="G1118" s="47"/>
      <c r="H1118" s="47"/>
      <c r="I1118" s="47"/>
      <c r="J1118" s="47"/>
      <c r="K1118" s="47"/>
      <c r="L1118" s="47"/>
      <c r="M1118" s="47"/>
      <c r="N1118" s="47"/>
      <c r="O1118" s="47"/>
      <c r="P1118" s="47"/>
      <c r="Q1118" s="47"/>
      <c r="R1118" s="47"/>
      <c r="S1118" s="47"/>
      <c r="T1118" s="47"/>
      <c r="U1118" s="47"/>
      <c r="W1118" s="47"/>
      <c r="X1118" s="47"/>
      <c r="Y1118" s="47"/>
      <c r="Z1118" s="47"/>
      <c r="AA1118" s="47"/>
      <c r="AB1118" s="47"/>
      <c r="AC1118" s="47"/>
    </row>
    <row r="1119" spans="4:29" x14ac:dyDescent="0.2">
      <c r="D1119" s="572"/>
      <c r="E1119" s="47"/>
      <c r="F1119" s="47"/>
      <c r="G1119" s="47"/>
      <c r="H1119" s="47"/>
      <c r="I1119" s="47"/>
      <c r="J1119" s="47"/>
      <c r="K1119" s="47"/>
      <c r="L1119" s="47"/>
      <c r="M1119" s="47"/>
      <c r="N1119" s="47"/>
      <c r="O1119" s="47"/>
      <c r="P1119" s="47"/>
      <c r="Q1119" s="47"/>
      <c r="R1119" s="47"/>
      <c r="S1119" s="47"/>
      <c r="T1119" s="47"/>
      <c r="U1119" s="47"/>
      <c r="W1119" s="47"/>
      <c r="X1119" s="47"/>
      <c r="Y1119" s="47"/>
      <c r="Z1119" s="47"/>
      <c r="AA1119" s="47"/>
      <c r="AB1119" s="47"/>
      <c r="AC1119" s="47"/>
    </row>
    <row r="1120" spans="4:29" x14ac:dyDescent="0.2">
      <c r="D1120" s="572"/>
      <c r="E1120" s="47"/>
      <c r="F1120" s="47"/>
      <c r="G1120" s="47"/>
      <c r="H1120" s="47"/>
      <c r="I1120" s="47"/>
      <c r="J1120" s="47"/>
      <c r="K1120" s="47"/>
      <c r="L1120" s="47"/>
      <c r="M1120" s="47"/>
      <c r="N1120" s="47"/>
      <c r="O1120" s="47"/>
      <c r="P1120" s="47"/>
      <c r="Q1120" s="47"/>
      <c r="R1120" s="47"/>
      <c r="S1120" s="47"/>
      <c r="T1120" s="47"/>
      <c r="U1120" s="47"/>
      <c r="W1120" s="47"/>
      <c r="X1120" s="47"/>
      <c r="Y1120" s="47"/>
      <c r="Z1120" s="47"/>
      <c r="AA1120" s="47"/>
      <c r="AB1120" s="47"/>
      <c r="AC1120" s="47"/>
    </row>
    <row r="1121" spans="4:29" x14ac:dyDescent="0.2">
      <c r="D1121" s="572"/>
      <c r="E1121" s="47"/>
      <c r="F1121" s="47"/>
      <c r="G1121" s="47"/>
      <c r="H1121" s="47"/>
      <c r="I1121" s="47"/>
      <c r="J1121" s="47"/>
      <c r="K1121" s="47"/>
      <c r="L1121" s="47"/>
      <c r="M1121" s="47"/>
      <c r="N1121" s="47"/>
      <c r="O1121" s="47"/>
      <c r="P1121" s="47"/>
      <c r="Q1121" s="47"/>
      <c r="R1121" s="47"/>
      <c r="S1121" s="47"/>
      <c r="T1121" s="47"/>
      <c r="U1121" s="47"/>
      <c r="W1121" s="47"/>
      <c r="X1121" s="47"/>
      <c r="Y1121" s="47"/>
      <c r="Z1121" s="47"/>
      <c r="AA1121" s="47"/>
      <c r="AB1121" s="47"/>
      <c r="AC1121" s="47"/>
    </row>
    <row r="1122" spans="4:29" x14ac:dyDescent="0.2">
      <c r="D1122" s="572"/>
      <c r="E1122" s="47"/>
      <c r="F1122" s="47"/>
      <c r="G1122" s="47"/>
      <c r="H1122" s="47"/>
      <c r="I1122" s="47"/>
      <c r="J1122" s="47"/>
      <c r="K1122" s="47"/>
      <c r="L1122" s="47"/>
      <c r="M1122" s="47"/>
      <c r="N1122" s="47"/>
      <c r="O1122" s="47"/>
      <c r="P1122" s="47"/>
      <c r="Q1122" s="47"/>
      <c r="R1122" s="47"/>
      <c r="S1122" s="47"/>
      <c r="T1122" s="47"/>
      <c r="U1122" s="47"/>
      <c r="W1122" s="47"/>
      <c r="X1122" s="47"/>
      <c r="Y1122" s="47"/>
      <c r="Z1122" s="47"/>
      <c r="AA1122" s="47"/>
      <c r="AB1122" s="47"/>
      <c r="AC1122" s="47"/>
    </row>
    <row r="1123" spans="4:29" x14ac:dyDescent="0.2">
      <c r="D1123" s="572"/>
      <c r="E1123" s="47"/>
      <c r="F1123" s="47"/>
      <c r="G1123" s="47"/>
      <c r="H1123" s="47"/>
      <c r="I1123" s="47"/>
      <c r="J1123" s="47"/>
      <c r="K1123" s="47"/>
      <c r="L1123" s="47"/>
      <c r="M1123" s="47"/>
      <c r="N1123" s="47"/>
      <c r="O1123" s="47"/>
      <c r="P1123" s="47"/>
      <c r="Q1123" s="47"/>
      <c r="R1123" s="47"/>
      <c r="S1123" s="47"/>
      <c r="T1123" s="47"/>
      <c r="U1123" s="47"/>
      <c r="W1123" s="47"/>
      <c r="X1123" s="47"/>
      <c r="Y1123" s="47"/>
      <c r="Z1123" s="47"/>
      <c r="AA1123" s="47"/>
      <c r="AB1123" s="47"/>
      <c r="AC1123" s="47"/>
    </row>
    <row r="1124" spans="4:29" x14ac:dyDescent="0.2">
      <c r="D1124" s="572"/>
      <c r="E1124" s="47"/>
      <c r="F1124" s="47"/>
      <c r="G1124" s="47"/>
      <c r="H1124" s="47"/>
      <c r="I1124" s="47"/>
      <c r="J1124" s="47"/>
      <c r="K1124" s="47"/>
      <c r="L1124" s="47"/>
      <c r="M1124" s="47"/>
      <c r="N1124" s="47"/>
      <c r="O1124" s="47"/>
      <c r="P1124" s="47"/>
      <c r="Q1124" s="47"/>
      <c r="R1124" s="47"/>
      <c r="S1124" s="47"/>
      <c r="T1124" s="47"/>
      <c r="U1124" s="47"/>
      <c r="W1124" s="47"/>
      <c r="X1124" s="47"/>
      <c r="Y1124" s="47"/>
      <c r="Z1124" s="47"/>
      <c r="AA1124" s="47"/>
      <c r="AB1124" s="47"/>
      <c r="AC1124" s="47"/>
    </row>
    <row r="1125" spans="4:29" x14ac:dyDescent="0.2">
      <c r="D1125" s="572"/>
      <c r="E1125" s="47"/>
      <c r="F1125" s="47"/>
      <c r="G1125" s="47"/>
      <c r="H1125" s="47"/>
      <c r="I1125" s="47"/>
      <c r="J1125" s="47"/>
      <c r="K1125" s="47"/>
      <c r="L1125" s="47"/>
      <c r="M1125" s="47"/>
      <c r="N1125" s="47"/>
      <c r="O1125" s="47"/>
      <c r="P1125" s="47"/>
      <c r="Q1125" s="47"/>
      <c r="R1125" s="47"/>
      <c r="S1125" s="47"/>
      <c r="T1125" s="47"/>
      <c r="U1125" s="47"/>
      <c r="W1125" s="47"/>
      <c r="X1125" s="47"/>
      <c r="Y1125" s="47"/>
      <c r="Z1125" s="47"/>
      <c r="AA1125" s="47"/>
      <c r="AB1125" s="47"/>
      <c r="AC1125" s="47"/>
    </row>
    <row r="1126" spans="4:29" x14ac:dyDescent="0.2">
      <c r="D1126" s="572"/>
      <c r="E1126" s="47"/>
      <c r="F1126" s="47"/>
      <c r="G1126" s="47"/>
      <c r="H1126" s="47"/>
      <c r="I1126" s="47"/>
      <c r="J1126" s="47"/>
      <c r="K1126" s="47"/>
      <c r="L1126" s="47"/>
      <c r="M1126" s="47"/>
      <c r="N1126" s="47"/>
      <c r="O1126" s="47"/>
      <c r="P1126" s="47"/>
      <c r="Q1126" s="47"/>
      <c r="R1126" s="47"/>
      <c r="S1126" s="47"/>
      <c r="T1126" s="47"/>
      <c r="U1126" s="47"/>
      <c r="W1126" s="47"/>
      <c r="X1126" s="47"/>
      <c r="Y1126" s="47"/>
      <c r="Z1126" s="47"/>
      <c r="AA1126" s="47"/>
      <c r="AB1126" s="47"/>
      <c r="AC1126" s="47"/>
    </row>
    <row r="1127" spans="4:29" x14ac:dyDescent="0.2">
      <c r="D1127" s="572"/>
      <c r="E1127" s="47"/>
      <c r="F1127" s="47"/>
      <c r="G1127" s="47"/>
      <c r="H1127" s="47"/>
      <c r="I1127" s="47"/>
      <c r="J1127" s="47"/>
      <c r="K1127" s="47"/>
      <c r="L1127" s="47"/>
      <c r="M1127" s="47"/>
      <c r="N1127" s="47"/>
      <c r="O1127" s="47"/>
      <c r="P1127" s="47"/>
      <c r="Q1127" s="47"/>
      <c r="R1127" s="47"/>
      <c r="S1127" s="47"/>
      <c r="T1127" s="47"/>
      <c r="U1127" s="47"/>
      <c r="W1127" s="47"/>
      <c r="X1127" s="47"/>
      <c r="Y1127" s="47"/>
      <c r="Z1127" s="47"/>
      <c r="AA1127" s="47"/>
      <c r="AB1127" s="47"/>
      <c r="AC1127" s="47"/>
    </row>
    <row r="1128" spans="4:29" x14ac:dyDescent="0.2">
      <c r="D1128" s="572"/>
      <c r="E1128" s="47"/>
      <c r="F1128" s="47"/>
      <c r="G1128" s="47"/>
      <c r="H1128" s="47"/>
      <c r="I1128" s="47"/>
      <c r="J1128" s="47"/>
      <c r="K1128" s="47"/>
      <c r="L1128" s="47"/>
      <c r="M1128" s="47"/>
      <c r="N1128" s="47"/>
      <c r="O1128" s="47"/>
      <c r="P1128" s="47"/>
      <c r="Q1128" s="47"/>
      <c r="R1128" s="47"/>
      <c r="S1128" s="47"/>
      <c r="T1128" s="47"/>
      <c r="U1128" s="47"/>
      <c r="W1128" s="47"/>
      <c r="X1128" s="47"/>
      <c r="Y1128" s="47"/>
      <c r="Z1128" s="47"/>
      <c r="AA1128" s="47"/>
      <c r="AB1128" s="47"/>
      <c r="AC1128" s="47"/>
    </row>
    <row r="1129" spans="4:29" x14ac:dyDescent="0.2">
      <c r="D1129" s="572"/>
      <c r="E1129" s="47"/>
      <c r="F1129" s="47"/>
      <c r="G1129" s="47"/>
      <c r="H1129" s="47"/>
      <c r="I1129" s="47"/>
      <c r="J1129" s="47"/>
      <c r="K1129" s="47"/>
      <c r="L1129" s="47"/>
      <c r="M1129" s="47"/>
      <c r="N1129" s="47"/>
      <c r="O1129" s="47"/>
      <c r="P1129" s="47"/>
      <c r="Q1129" s="47"/>
      <c r="R1129" s="47"/>
      <c r="S1129" s="47"/>
      <c r="T1129" s="47"/>
      <c r="U1129" s="47"/>
      <c r="W1129" s="47"/>
      <c r="X1129" s="47"/>
      <c r="Y1129" s="47"/>
      <c r="Z1129" s="47"/>
      <c r="AA1129" s="47"/>
      <c r="AB1129" s="47"/>
      <c r="AC1129" s="47"/>
    </row>
    <row r="1130" spans="4:29" x14ac:dyDescent="0.2">
      <c r="D1130" s="572"/>
      <c r="E1130" s="47"/>
      <c r="F1130" s="47"/>
      <c r="G1130" s="47"/>
      <c r="H1130" s="47"/>
      <c r="I1130" s="47"/>
      <c r="J1130" s="47"/>
      <c r="K1130" s="47"/>
      <c r="L1130" s="47"/>
      <c r="M1130" s="47"/>
      <c r="N1130" s="47"/>
      <c r="O1130" s="47"/>
      <c r="P1130" s="47"/>
      <c r="Q1130" s="47"/>
      <c r="R1130" s="47"/>
      <c r="S1130" s="47"/>
      <c r="T1130" s="47"/>
      <c r="U1130" s="47"/>
      <c r="W1130" s="47"/>
      <c r="X1130" s="47"/>
      <c r="Y1130" s="47"/>
      <c r="Z1130" s="47"/>
      <c r="AA1130" s="47"/>
      <c r="AB1130" s="47"/>
      <c r="AC1130" s="47"/>
    </row>
    <row r="1131" spans="4:29" x14ac:dyDescent="0.2">
      <c r="D1131" s="572"/>
      <c r="E1131" s="47"/>
      <c r="F1131" s="47"/>
      <c r="G1131" s="47"/>
      <c r="H1131" s="47"/>
      <c r="I1131" s="47"/>
      <c r="J1131" s="47"/>
      <c r="K1131" s="47"/>
      <c r="L1131" s="47"/>
      <c r="M1131" s="47"/>
      <c r="N1131" s="47"/>
      <c r="O1131" s="47"/>
      <c r="P1131" s="47"/>
      <c r="Q1131" s="47"/>
      <c r="R1131" s="47"/>
      <c r="S1131" s="47"/>
      <c r="T1131" s="47"/>
      <c r="U1131" s="47"/>
      <c r="W1131" s="47"/>
      <c r="X1131" s="47"/>
      <c r="Y1131" s="47"/>
      <c r="Z1131" s="47"/>
      <c r="AA1131" s="47"/>
      <c r="AB1131" s="47"/>
      <c r="AC1131" s="47"/>
    </row>
    <row r="1132" spans="4:29" x14ac:dyDescent="0.2">
      <c r="D1132" s="572"/>
      <c r="E1132" s="47"/>
      <c r="F1132" s="47"/>
      <c r="G1132" s="47"/>
      <c r="H1132" s="47"/>
      <c r="I1132" s="47"/>
      <c r="J1132" s="47"/>
      <c r="K1132" s="47"/>
      <c r="L1132" s="47"/>
      <c r="M1132" s="47"/>
      <c r="N1132" s="47"/>
      <c r="O1132" s="47"/>
      <c r="P1132" s="47"/>
      <c r="Q1132" s="47"/>
      <c r="R1132" s="47"/>
      <c r="S1132" s="47"/>
      <c r="T1132" s="47"/>
      <c r="U1132" s="47"/>
      <c r="W1132" s="47"/>
      <c r="X1132" s="47"/>
      <c r="Y1132" s="47"/>
      <c r="Z1132" s="47"/>
      <c r="AA1132" s="47"/>
      <c r="AB1132" s="47"/>
      <c r="AC1132" s="47"/>
    </row>
    <row r="1133" spans="4:29" x14ac:dyDescent="0.2">
      <c r="D1133" s="572"/>
      <c r="E1133" s="47"/>
      <c r="F1133" s="47"/>
      <c r="G1133" s="47"/>
      <c r="H1133" s="47"/>
      <c r="I1133" s="47"/>
      <c r="J1133" s="47"/>
      <c r="K1133" s="47"/>
      <c r="L1133" s="47"/>
      <c r="M1133" s="47"/>
      <c r="N1133" s="47"/>
      <c r="O1133" s="47"/>
      <c r="P1133" s="47"/>
      <c r="Q1133" s="47"/>
      <c r="R1133" s="47"/>
      <c r="S1133" s="47"/>
      <c r="T1133" s="47"/>
      <c r="U1133" s="47"/>
      <c r="W1133" s="47"/>
      <c r="X1133" s="47"/>
      <c r="Y1133" s="47"/>
      <c r="Z1133" s="47"/>
      <c r="AA1133" s="47"/>
      <c r="AB1133" s="47"/>
      <c r="AC1133" s="47"/>
    </row>
    <row r="1134" spans="4:29" x14ac:dyDescent="0.2">
      <c r="D1134" s="572"/>
      <c r="E1134" s="47"/>
      <c r="F1134" s="47"/>
      <c r="G1134" s="47"/>
      <c r="H1134" s="47"/>
      <c r="I1134" s="47"/>
      <c r="J1134" s="47"/>
      <c r="K1134" s="47"/>
      <c r="L1134" s="47"/>
      <c r="M1134" s="47"/>
      <c r="N1134" s="47"/>
      <c r="O1134" s="47"/>
      <c r="P1134" s="47"/>
      <c r="Q1134" s="47"/>
      <c r="R1134" s="47"/>
      <c r="S1134" s="47"/>
      <c r="T1134" s="47"/>
      <c r="U1134" s="47"/>
      <c r="W1134" s="47"/>
      <c r="X1134" s="47"/>
      <c r="Y1134" s="47"/>
      <c r="Z1134" s="47"/>
      <c r="AA1134" s="47"/>
      <c r="AB1134" s="47"/>
      <c r="AC1134" s="47"/>
    </row>
    <row r="1135" spans="4:29" x14ac:dyDescent="0.2">
      <c r="D1135" s="572"/>
      <c r="E1135" s="47"/>
      <c r="F1135" s="47"/>
      <c r="G1135" s="47"/>
      <c r="H1135" s="47"/>
      <c r="I1135" s="47"/>
      <c r="J1135" s="47"/>
      <c r="K1135" s="47"/>
      <c r="L1135" s="47"/>
      <c r="M1135" s="47"/>
      <c r="N1135" s="47"/>
      <c r="O1135" s="47"/>
      <c r="P1135" s="47"/>
      <c r="Q1135" s="47"/>
      <c r="R1135" s="47"/>
      <c r="S1135" s="47"/>
      <c r="T1135" s="47"/>
      <c r="U1135" s="47"/>
      <c r="W1135" s="47"/>
      <c r="X1135" s="47"/>
      <c r="Y1135" s="47"/>
      <c r="Z1135" s="47"/>
      <c r="AA1135" s="47"/>
      <c r="AB1135" s="47"/>
      <c r="AC1135" s="47"/>
    </row>
    <row r="1136" spans="4:29" x14ac:dyDescent="0.2">
      <c r="D1136" s="572"/>
      <c r="E1136" s="47"/>
      <c r="F1136" s="47"/>
      <c r="G1136" s="47"/>
      <c r="H1136" s="47"/>
      <c r="I1136" s="47"/>
      <c r="J1136" s="47"/>
      <c r="K1136" s="47"/>
      <c r="L1136" s="47"/>
      <c r="M1136" s="47"/>
      <c r="N1136" s="47"/>
      <c r="O1136" s="47"/>
      <c r="P1136" s="47"/>
      <c r="Q1136" s="47"/>
      <c r="R1136" s="47"/>
      <c r="S1136" s="47"/>
      <c r="T1136" s="47"/>
      <c r="U1136" s="47"/>
      <c r="W1136" s="47"/>
      <c r="X1136" s="47"/>
      <c r="Y1136" s="47"/>
      <c r="Z1136" s="47"/>
      <c r="AA1136" s="47"/>
      <c r="AB1136" s="47"/>
      <c r="AC1136" s="47"/>
    </row>
    <row r="1137" spans="4:29" x14ac:dyDescent="0.2">
      <c r="D1137" s="572"/>
      <c r="E1137" s="47"/>
      <c r="F1137" s="47"/>
      <c r="G1137" s="47"/>
      <c r="H1137" s="47"/>
      <c r="I1137" s="47"/>
      <c r="J1137" s="47"/>
      <c r="K1137" s="47"/>
      <c r="L1137" s="47"/>
      <c r="M1137" s="47"/>
      <c r="N1137" s="47"/>
      <c r="O1137" s="47"/>
      <c r="P1137" s="47"/>
      <c r="Q1137" s="47"/>
      <c r="R1137" s="47"/>
      <c r="S1137" s="47"/>
      <c r="T1137" s="47"/>
      <c r="U1137" s="47"/>
      <c r="W1137" s="47"/>
      <c r="X1137" s="47"/>
      <c r="Y1137" s="47"/>
      <c r="Z1137" s="47"/>
      <c r="AA1137" s="47"/>
      <c r="AB1137" s="47"/>
      <c r="AC1137" s="47"/>
    </row>
    <row r="1138" spans="4:29" x14ac:dyDescent="0.2">
      <c r="D1138" s="572"/>
      <c r="E1138" s="47"/>
      <c r="F1138" s="47"/>
      <c r="G1138" s="47"/>
      <c r="H1138" s="47"/>
      <c r="I1138" s="47"/>
      <c r="J1138" s="47"/>
      <c r="K1138" s="47"/>
      <c r="L1138" s="47"/>
      <c r="M1138" s="47"/>
      <c r="N1138" s="47"/>
      <c r="O1138" s="47"/>
      <c r="P1138" s="47"/>
      <c r="Q1138" s="47"/>
      <c r="R1138" s="47"/>
      <c r="S1138" s="47"/>
      <c r="T1138" s="47"/>
      <c r="U1138" s="47"/>
      <c r="W1138" s="47"/>
      <c r="X1138" s="47"/>
      <c r="Y1138" s="47"/>
      <c r="Z1138" s="47"/>
      <c r="AA1138" s="47"/>
      <c r="AB1138" s="47"/>
      <c r="AC1138" s="47"/>
    </row>
    <row r="1139" spans="4:29" x14ac:dyDescent="0.2">
      <c r="D1139" s="572"/>
      <c r="E1139" s="47"/>
      <c r="F1139" s="47"/>
      <c r="G1139" s="47"/>
      <c r="H1139" s="47"/>
      <c r="I1139" s="47"/>
      <c r="J1139" s="47"/>
      <c r="K1139" s="47"/>
      <c r="L1139" s="47"/>
      <c r="M1139" s="47"/>
      <c r="N1139" s="47"/>
      <c r="O1139" s="47"/>
      <c r="P1139" s="47"/>
      <c r="Q1139" s="47"/>
      <c r="R1139" s="47"/>
      <c r="S1139" s="47"/>
      <c r="T1139" s="47"/>
      <c r="U1139" s="47"/>
      <c r="W1139" s="47"/>
      <c r="X1139" s="47"/>
      <c r="Y1139" s="47"/>
      <c r="Z1139" s="47"/>
      <c r="AA1139" s="47"/>
      <c r="AB1139" s="47"/>
      <c r="AC1139" s="47"/>
    </row>
    <row r="1140" spans="4:29" x14ac:dyDescent="0.2">
      <c r="D1140" s="572"/>
      <c r="E1140" s="47"/>
      <c r="F1140" s="47"/>
      <c r="G1140" s="47"/>
      <c r="H1140" s="47"/>
      <c r="I1140" s="47"/>
      <c r="J1140" s="47"/>
      <c r="K1140" s="47"/>
      <c r="L1140" s="47"/>
      <c r="M1140" s="47"/>
      <c r="N1140" s="47"/>
      <c r="O1140" s="47"/>
      <c r="P1140" s="47"/>
      <c r="Q1140" s="47"/>
      <c r="R1140" s="47"/>
      <c r="S1140" s="47"/>
      <c r="T1140" s="47"/>
      <c r="U1140" s="47"/>
      <c r="W1140" s="47"/>
      <c r="X1140" s="47"/>
      <c r="Y1140" s="47"/>
      <c r="Z1140" s="47"/>
      <c r="AA1140" s="47"/>
      <c r="AB1140" s="47"/>
      <c r="AC1140" s="47"/>
    </row>
    <row r="1141" spans="4:29" x14ac:dyDescent="0.2">
      <c r="D1141" s="572"/>
      <c r="E1141" s="47"/>
      <c r="F1141" s="47"/>
      <c r="G1141" s="47"/>
      <c r="H1141" s="47"/>
      <c r="I1141" s="47"/>
      <c r="J1141" s="47"/>
      <c r="K1141" s="47"/>
      <c r="L1141" s="47"/>
      <c r="M1141" s="47"/>
      <c r="N1141" s="47"/>
      <c r="O1141" s="47"/>
      <c r="P1141" s="47"/>
      <c r="Q1141" s="47"/>
      <c r="R1141" s="47"/>
      <c r="S1141" s="47"/>
      <c r="T1141" s="47"/>
      <c r="U1141" s="47"/>
      <c r="W1141" s="47"/>
      <c r="X1141" s="47"/>
      <c r="Y1141" s="47"/>
      <c r="Z1141" s="47"/>
      <c r="AA1141" s="47"/>
      <c r="AB1141" s="47"/>
      <c r="AC1141" s="47"/>
    </row>
    <row r="1142" spans="4:29" x14ac:dyDescent="0.2">
      <c r="D1142" s="572"/>
      <c r="E1142" s="47"/>
      <c r="F1142" s="47"/>
      <c r="G1142" s="47"/>
      <c r="H1142" s="47"/>
      <c r="I1142" s="47"/>
      <c r="J1142" s="47"/>
      <c r="K1142" s="47"/>
      <c r="L1142" s="47"/>
      <c r="M1142" s="47"/>
      <c r="N1142" s="47"/>
      <c r="O1142" s="47"/>
      <c r="P1142" s="47"/>
      <c r="Q1142" s="47"/>
      <c r="R1142" s="47"/>
      <c r="S1142" s="47"/>
      <c r="T1142" s="47"/>
      <c r="U1142" s="47"/>
      <c r="W1142" s="47"/>
      <c r="X1142" s="47"/>
      <c r="Y1142" s="47"/>
      <c r="Z1142" s="47"/>
      <c r="AA1142" s="47"/>
      <c r="AB1142" s="47"/>
      <c r="AC1142" s="47"/>
    </row>
    <row r="1143" spans="4:29" x14ac:dyDescent="0.2">
      <c r="D1143" s="572"/>
      <c r="E1143" s="47"/>
      <c r="F1143" s="47"/>
      <c r="G1143" s="47"/>
      <c r="H1143" s="47"/>
      <c r="I1143" s="47"/>
      <c r="J1143" s="47"/>
      <c r="K1143" s="47"/>
      <c r="L1143" s="47"/>
      <c r="M1143" s="47"/>
      <c r="N1143" s="47"/>
      <c r="O1143" s="47"/>
      <c r="P1143" s="47"/>
      <c r="Q1143" s="47"/>
      <c r="R1143" s="47"/>
      <c r="S1143" s="47"/>
      <c r="T1143" s="47"/>
      <c r="U1143" s="47"/>
      <c r="W1143" s="47"/>
      <c r="X1143" s="47"/>
      <c r="Y1143" s="47"/>
      <c r="Z1143" s="47"/>
      <c r="AA1143" s="47"/>
      <c r="AB1143" s="47"/>
      <c r="AC1143" s="47"/>
    </row>
    <row r="1144" spans="4:29" x14ac:dyDescent="0.2">
      <c r="D1144" s="572"/>
      <c r="E1144" s="47"/>
      <c r="F1144" s="47"/>
      <c r="G1144" s="47"/>
      <c r="H1144" s="47"/>
      <c r="I1144" s="47"/>
      <c r="J1144" s="47"/>
      <c r="K1144" s="47"/>
      <c r="L1144" s="47"/>
      <c r="M1144" s="47"/>
      <c r="N1144" s="47"/>
      <c r="O1144" s="47"/>
      <c r="P1144" s="47"/>
      <c r="Q1144" s="47"/>
      <c r="R1144" s="47"/>
      <c r="S1144" s="47"/>
      <c r="T1144" s="47"/>
      <c r="U1144" s="47"/>
      <c r="W1144" s="47"/>
      <c r="X1144" s="47"/>
      <c r="Y1144" s="47"/>
      <c r="Z1144" s="47"/>
      <c r="AA1144" s="47"/>
      <c r="AB1144" s="47"/>
      <c r="AC1144" s="47"/>
    </row>
    <row r="1145" spans="4:29" x14ac:dyDescent="0.2">
      <c r="D1145" s="572"/>
      <c r="E1145" s="47"/>
      <c r="F1145" s="47"/>
      <c r="G1145" s="47"/>
      <c r="H1145" s="47"/>
      <c r="I1145" s="47"/>
      <c r="J1145" s="47"/>
      <c r="K1145" s="47"/>
      <c r="L1145" s="47"/>
      <c r="M1145" s="47"/>
      <c r="N1145" s="47"/>
      <c r="O1145" s="47"/>
      <c r="P1145" s="47"/>
      <c r="Q1145" s="47"/>
      <c r="R1145" s="47"/>
      <c r="S1145" s="47"/>
      <c r="T1145" s="47"/>
      <c r="U1145" s="47"/>
      <c r="W1145" s="47"/>
      <c r="X1145" s="47"/>
      <c r="Y1145" s="47"/>
      <c r="Z1145" s="47"/>
      <c r="AA1145" s="47"/>
      <c r="AB1145" s="47"/>
      <c r="AC1145" s="47"/>
    </row>
    <row r="1146" spans="4:29" x14ac:dyDescent="0.2">
      <c r="D1146" s="572"/>
      <c r="E1146" s="47"/>
      <c r="F1146" s="47"/>
      <c r="G1146" s="47"/>
      <c r="H1146" s="47"/>
      <c r="I1146" s="47"/>
      <c r="J1146" s="47"/>
      <c r="K1146" s="47"/>
      <c r="L1146" s="47"/>
      <c r="M1146" s="47"/>
      <c r="N1146" s="47"/>
      <c r="O1146" s="47"/>
      <c r="P1146" s="47"/>
      <c r="Q1146" s="47"/>
      <c r="R1146" s="47"/>
      <c r="S1146" s="47"/>
      <c r="T1146" s="47"/>
      <c r="U1146" s="47"/>
      <c r="W1146" s="47"/>
      <c r="X1146" s="47"/>
      <c r="Y1146" s="47"/>
      <c r="Z1146" s="47"/>
      <c r="AA1146" s="47"/>
      <c r="AB1146" s="47"/>
      <c r="AC1146" s="47"/>
    </row>
    <row r="1147" spans="4:29" x14ac:dyDescent="0.2">
      <c r="D1147" s="572"/>
      <c r="E1147" s="47"/>
      <c r="F1147" s="47"/>
      <c r="G1147" s="47"/>
      <c r="H1147" s="47"/>
      <c r="I1147" s="47"/>
      <c r="J1147" s="47"/>
      <c r="K1147" s="47"/>
      <c r="L1147" s="47"/>
      <c r="M1147" s="47"/>
      <c r="N1147" s="47"/>
      <c r="O1147" s="47"/>
      <c r="P1147" s="47"/>
      <c r="Q1147" s="47"/>
      <c r="R1147" s="47"/>
      <c r="S1147" s="47"/>
      <c r="T1147" s="47"/>
      <c r="U1147" s="47"/>
      <c r="W1147" s="47"/>
      <c r="X1147" s="47"/>
      <c r="Y1147" s="47"/>
      <c r="Z1147" s="47"/>
      <c r="AA1147" s="47"/>
      <c r="AB1147" s="47"/>
      <c r="AC1147" s="47"/>
    </row>
    <row r="1148" spans="4:29" x14ac:dyDescent="0.2">
      <c r="D1148" s="572"/>
      <c r="E1148" s="47"/>
      <c r="F1148" s="47"/>
      <c r="G1148" s="47"/>
      <c r="H1148" s="47"/>
      <c r="I1148" s="47"/>
      <c r="J1148" s="47"/>
      <c r="K1148" s="47"/>
      <c r="L1148" s="47"/>
      <c r="M1148" s="47"/>
      <c r="N1148" s="47"/>
      <c r="O1148" s="47"/>
      <c r="P1148" s="47"/>
      <c r="Q1148" s="47"/>
      <c r="R1148" s="47"/>
      <c r="S1148" s="47"/>
      <c r="T1148" s="47"/>
      <c r="U1148" s="47"/>
      <c r="W1148" s="47"/>
      <c r="X1148" s="47"/>
      <c r="Y1148" s="47"/>
      <c r="Z1148" s="47"/>
      <c r="AA1148" s="47"/>
      <c r="AB1148" s="47"/>
      <c r="AC1148" s="47"/>
    </row>
    <row r="1149" spans="4:29" x14ac:dyDescent="0.2">
      <c r="D1149" s="572"/>
      <c r="E1149" s="47"/>
      <c r="F1149" s="47"/>
      <c r="G1149" s="47"/>
      <c r="H1149" s="47"/>
      <c r="I1149" s="47"/>
      <c r="J1149" s="47"/>
      <c r="K1149" s="47"/>
      <c r="L1149" s="47"/>
      <c r="M1149" s="47"/>
      <c r="N1149" s="47"/>
      <c r="O1149" s="47"/>
      <c r="P1149" s="47"/>
      <c r="Q1149" s="47"/>
      <c r="R1149" s="47"/>
      <c r="S1149" s="47"/>
      <c r="T1149" s="47"/>
      <c r="U1149" s="47"/>
      <c r="W1149" s="47"/>
      <c r="X1149" s="47"/>
      <c r="Y1149" s="47"/>
      <c r="Z1149" s="47"/>
      <c r="AA1149" s="47"/>
      <c r="AB1149" s="47"/>
      <c r="AC1149" s="47"/>
    </row>
    <row r="1150" spans="4:29" x14ac:dyDescent="0.2">
      <c r="D1150" s="572"/>
      <c r="E1150" s="47"/>
      <c r="F1150" s="47"/>
      <c r="G1150" s="47"/>
      <c r="H1150" s="47"/>
      <c r="I1150" s="47"/>
      <c r="J1150" s="47"/>
      <c r="K1150" s="47"/>
      <c r="L1150" s="47"/>
      <c r="M1150" s="47"/>
      <c r="N1150" s="47"/>
      <c r="O1150" s="47"/>
      <c r="P1150" s="47"/>
      <c r="Q1150" s="47"/>
      <c r="R1150" s="47"/>
      <c r="S1150" s="47"/>
      <c r="T1150" s="47"/>
      <c r="U1150" s="47"/>
      <c r="W1150" s="47"/>
      <c r="X1150" s="47"/>
      <c r="Y1150" s="47"/>
      <c r="Z1150" s="47"/>
      <c r="AA1150" s="47"/>
      <c r="AB1150" s="47"/>
      <c r="AC1150" s="47"/>
    </row>
    <row r="1151" spans="4:29" x14ac:dyDescent="0.2">
      <c r="D1151" s="572"/>
      <c r="E1151" s="47"/>
      <c r="F1151" s="47"/>
      <c r="G1151" s="47"/>
      <c r="H1151" s="47"/>
      <c r="I1151" s="47"/>
      <c r="J1151" s="47"/>
      <c r="K1151" s="47"/>
      <c r="L1151" s="47"/>
      <c r="M1151" s="47"/>
      <c r="N1151" s="47"/>
      <c r="O1151" s="47"/>
      <c r="P1151" s="47"/>
      <c r="Q1151" s="47"/>
      <c r="R1151" s="47"/>
      <c r="S1151" s="47"/>
      <c r="T1151" s="47"/>
      <c r="U1151" s="47"/>
      <c r="W1151" s="47"/>
      <c r="X1151" s="47"/>
      <c r="Y1151" s="47"/>
      <c r="Z1151" s="47"/>
      <c r="AA1151" s="47"/>
      <c r="AB1151" s="47"/>
      <c r="AC1151" s="47"/>
    </row>
    <row r="1152" spans="4:29" x14ac:dyDescent="0.2">
      <c r="D1152" s="572"/>
      <c r="E1152" s="47"/>
      <c r="F1152" s="47"/>
      <c r="G1152" s="47"/>
      <c r="H1152" s="47"/>
      <c r="I1152" s="47"/>
      <c r="J1152" s="47"/>
      <c r="K1152" s="47"/>
      <c r="L1152" s="47"/>
      <c r="M1152" s="47"/>
      <c r="N1152" s="47"/>
      <c r="O1152" s="47"/>
      <c r="P1152" s="47"/>
      <c r="Q1152" s="47"/>
      <c r="R1152" s="47"/>
      <c r="S1152" s="47"/>
      <c r="T1152" s="47"/>
      <c r="U1152" s="47"/>
      <c r="W1152" s="47"/>
      <c r="X1152" s="47"/>
      <c r="Y1152" s="47"/>
      <c r="Z1152" s="47"/>
      <c r="AA1152" s="47"/>
      <c r="AB1152" s="47"/>
      <c r="AC1152" s="47"/>
    </row>
    <row r="1153" spans="4:29" x14ac:dyDescent="0.2">
      <c r="D1153" s="572"/>
      <c r="E1153" s="47"/>
      <c r="F1153" s="47"/>
      <c r="G1153" s="47"/>
      <c r="H1153" s="47"/>
      <c r="I1153" s="47"/>
      <c r="J1153" s="47"/>
      <c r="K1153" s="47"/>
      <c r="L1153" s="47"/>
      <c r="M1153" s="47"/>
      <c r="N1153" s="47"/>
      <c r="O1153" s="47"/>
      <c r="P1153" s="47"/>
      <c r="Q1153" s="47"/>
      <c r="R1153" s="47"/>
      <c r="S1153" s="47"/>
      <c r="T1153" s="47"/>
      <c r="U1153" s="47"/>
      <c r="W1153" s="47"/>
      <c r="X1153" s="47"/>
      <c r="Y1153" s="47"/>
      <c r="Z1153" s="47"/>
      <c r="AA1153" s="47"/>
      <c r="AB1153" s="47"/>
      <c r="AC1153" s="47"/>
    </row>
    <row r="1154" spans="4:29" x14ac:dyDescent="0.2">
      <c r="D1154" s="572"/>
      <c r="E1154" s="47"/>
      <c r="F1154" s="47"/>
      <c r="G1154" s="47"/>
      <c r="H1154" s="47"/>
      <c r="I1154" s="47"/>
      <c r="J1154" s="47"/>
      <c r="K1154" s="47"/>
      <c r="L1154" s="47"/>
      <c r="M1154" s="47"/>
      <c r="N1154" s="47"/>
      <c r="O1154" s="47"/>
      <c r="P1154" s="47"/>
      <c r="Q1154" s="47"/>
      <c r="R1154" s="47"/>
      <c r="S1154" s="47"/>
      <c r="T1154" s="47"/>
      <c r="U1154" s="47"/>
      <c r="W1154" s="47"/>
      <c r="X1154" s="47"/>
      <c r="Y1154" s="47"/>
      <c r="Z1154" s="47"/>
      <c r="AA1154" s="47"/>
      <c r="AB1154" s="47"/>
      <c r="AC1154" s="47"/>
    </row>
    <row r="1155" spans="4:29" x14ac:dyDescent="0.2">
      <c r="D1155" s="572"/>
      <c r="E1155" s="47"/>
      <c r="F1155" s="47"/>
      <c r="G1155" s="47"/>
      <c r="H1155" s="47"/>
      <c r="I1155" s="47"/>
      <c r="J1155" s="47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W1155" s="47"/>
      <c r="X1155" s="47"/>
      <c r="Y1155" s="47"/>
      <c r="Z1155" s="47"/>
      <c r="AA1155" s="47"/>
      <c r="AB1155" s="47"/>
      <c r="AC1155" s="47"/>
    </row>
    <row r="1156" spans="4:29" x14ac:dyDescent="0.2">
      <c r="D1156" s="572"/>
      <c r="E1156" s="47"/>
      <c r="F1156" s="47"/>
      <c r="G1156" s="47"/>
      <c r="H1156" s="47"/>
      <c r="I1156" s="47"/>
      <c r="J1156" s="47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W1156" s="47"/>
      <c r="X1156" s="47"/>
      <c r="Y1156" s="47"/>
      <c r="Z1156" s="47"/>
      <c r="AA1156" s="47"/>
      <c r="AB1156" s="47"/>
      <c r="AC1156" s="47"/>
    </row>
    <row r="1157" spans="4:29" x14ac:dyDescent="0.2">
      <c r="D1157" s="572"/>
      <c r="E1157" s="47"/>
      <c r="F1157" s="47"/>
      <c r="G1157" s="47"/>
      <c r="H1157" s="47"/>
      <c r="I1157" s="47"/>
      <c r="J1157" s="47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W1157" s="47"/>
      <c r="X1157" s="47"/>
      <c r="Y1157" s="47"/>
      <c r="Z1157" s="47"/>
      <c r="AA1157" s="47"/>
      <c r="AB1157" s="47"/>
      <c r="AC1157" s="47"/>
    </row>
    <row r="1158" spans="4:29" x14ac:dyDescent="0.2">
      <c r="D1158" s="572"/>
      <c r="E1158" s="47"/>
      <c r="F1158" s="47"/>
      <c r="G1158" s="47"/>
      <c r="H1158" s="47"/>
      <c r="I1158" s="47"/>
      <c r="J1158" s="47"/>
      <c r="K1158" s="47"/>
      <c r="L1158" s="47"/>
      <c r="M1158" s="47"/>
      <c r="N1158" s="47"/>
      <c r="O1158" s="47"/>
      <c r="P1158" s="47"/>
      <c r="Q1158" s="47"/>
      <c r="R1158" s="47"/>
      <c r="S1158" s="47"/>
      <c r="T1158" s="47"/>
      <c r="U1158" s="47"/>
      <c r="W1158" s="47"/>
      <c r="X1158" s="47"/>
      <c r="Y1158" s="47"/>
      <c r="Z1158" s="47"/>
      <c r="AA1158" s="47"/>
      <c r="AB1158" s="47"/>
      <c r="AC1158" s="47"/>
    </row>
    <row r="1159" spans="4:29" x14ac:dyDescent="0.2">
      <c r="D1159" s="572"/>
      <c r="E1159" s="47"/>
      <c r="F1159" s="47"/>
      <c r="G1159" s="47"/>
      <c r="H1159" s="47"/>
      <c r="I1159" s="47"/>
      <c r="J1159" s="47"/>
      <c r="K1159" s="47"/>
      <c r="L1159" s="47"/>
      <c r="M1159" s="47"/>
      <c r="N1159" s="47"/>
      <c r="O1159" s="47"/>
      <c r="P1159" s="47"/>
      <c r="Q1159" s="47"/>
      <c r="R1159" s="47"/>
      <c r="S1159" s="47"/>
      <c r="T1159" s="47"/>
      <c r="U1159" s="47"/>
      <c r="W1159" s="47"/>
      <c r="X1159" s="47"/>
      <c r="Y1159" s="47"/>
      <c r="Z1159" s="47"/>
      <c r="AA1159" s="47"/>
      <c r="AB1159" s="47"/>
      <c r="AC1159" s="47"/>
    </row>
    <row r="1160" spans="4:29" x14ac:dyDescent="0.2">
      <c r="D1160" s="572"/>
      <c r="E1160" s="47"/>
      <c r="F1160" s="47"/>
      <c r="G1160" s="47"/>
      <c r="H1160" s="47"/>
      <c r="I1160" s="47"/>
      <c r="J1160" s="47"/>
      <c r="K1160" s="47"/>
      <c r="L1160" s="47"/>
      <c r="M1160" s="47"/>
      <c r="N1160" s="47"/>
      <c r="O1160" s="47"/>
      <c r="P1160" s="47"/>
      <c r="Q1160" s="47"/>
      <c r="R1160" s="47"/>
      <c r="S1160" s="47"/>
      <c r="T1160" s="47"/>
      <c r="U1160" s="47"/>
      <c r="W1160" s="47"/>
      <c r="X1160" s="47"/>
      <c r="Y1160" s="47"/>
      <c r="Z1160" s="47"/>
      <c r="AA1160" s="47"/>
      <c r="AB1160" s="47"/>
      <c r="AC1160" s="47"/>
    </row>
    <row r="1161" spans="4:29" x14ac:dyDescent="0.2">
      <c r="D1161" s="572"/>
      <c r="E1161" s="47"/>
      <c r="F1161" s="47"/>
      <c r="G1161" s="47"/>
      <c r="H1161" s="47"/>
      <c r="I1161" s="47"/>
      <c r="J1161" s="47"/>
      <c r="K1161" s="47"/>
      <c r="L1161" s="47"/>
      <c r="M1161" s="47"/>
      <c r="N1161" s="47"/>
      <c r="O1161" s="47"/>
      <c r="P1161" s="47"/>
      <c r="Q1161" s="47"/>
      <c r="R1161" s="47"/>
      <c r="S1161" s="47"/>
      <c r="T1161" s="47"/>
      <c r="U1161" s="47"/>
      <c r="W1161" s="47"/>
      <c r="X1161" s="47"/>
      <c r="Y1161" s="47"/>
      <c r="Z1161" s="47"/>
      <c r="AA1161" s="47"/>
      <c r="AB1161" s="47"/>
      <c r="AC1161" s="47"/>
    </row>
    <row r="1162" spans="4:29" x14ac:dyDescent="0.2">
      <c r="D1162" s="572"/>
      <c r="E1162" s="47"/>
      <c r="F1162" s="47"/>
      <c r="G1162" s="47"/>
      <c r="H1162" s="47"/>
      <c r="I1162" s="47"/>
      <c r="J1162" s="47"/>
      <c r="K1162" s="47"/>
      <c r="L1162" s="47"/>
      <c r="M1162" s="47"/>
      <c r="N1162" s="47"/>
      <c r="O1162" s="47"/>
      <c r="P1162" s="47"/>
      <c r="Q1162" s="47"/>
      <c r="R1162" s="47"/>
      <c r="S1162" s="47"/>
      <c r="T1162" s="47"/>
      <c r="U1162" s="47"/>
      <c r="W1162" s="47"/>
      <c r="X1162" s="47"/>
      <c r="Y1162" s="47"/>
      <c r="Z1162" s="47"/>
      <c r="AA1162" s="47"/>
      <c r="AB1162" s="47"/>
      <c r="AC1162" s="47"/>
    </row>
    <row r="1163" spans="4:29" x14ac:dyDescent="0.2">
      <c r="D1163" s="572"/>
      <c r="E1163" s="47"/>
      <c r="F1163" s="47"/>
      <c r="G1163" s="47"/>
      <c r="H1163" s="47"/>
      <c r="I1163" s="47"/>
      <c r="J1163" s="47"/>
      <c r="K1163" s="47"/>
      <c r="L1163" s="47"/>
      <c r="M1163" s="47"/>
      <c r="N1163" s="47"/>
      <c r="O1163" s="47"/>
      <c r="P1163" s="47"/>
      <c r="Q1163" s="47"/>
      <c r="R1163" s="47"/>
      <c r="S1163" s="47"/>
      <c r="T1163" s="47"/>
      <c r="U1163" s="47"/>
      <c r="W1163" s="47"/>
      <c r="X1163" s="47"/>
      <c r="Y1163" s="47"/>
      <c r="Z1163" s="47"/>
      <c r="AA1163" s="47"/>
      <c r="AB1163" s="47"/>
      <c r="AC1163" s="47"/>
    </row>
    <row r="1164" spans="4:29" x14ac:dyDescent="0.2">
      <c r="D1164" s="572"/>
      <c r="E1164" s="47"/>
      <c r="F1164" s="47"/>
      <c r="G1164" s="47"/>
      <c r="H1164" s="47"/>
      <c r="I1164" s="47"/>
      <c r="J1164" s="47"/>
      <c r="K1164" s="47"/>
      <c r="L1164" s="47"/>
      <c r="M1164" s="47"/>
      <c r="N1164" s="47"/>
      <c r="O1164" s="47"/>
      <c r="P1164" s="47"/>
      <c r="Q1164" s="47"/>
      <c r="R1164" s="47"/>
      <c r="S1164" s="47"/>
      <c r="T1164" s="47"/>
      <c r="U1164" s="47"/>
      <c r="W1164" s="47"/>
      <c r="X1164" s="47"/>
      <c r="Y1164" s="47"/>
      <c r="Z1164" s="47"/>
      <c r="AA1164" s="47"/>
      <c r="AB1164" s="47"/>
      <c r="AC1164" s="47"/>
    </row>
    <row r="1165" spans="4:29" x14ac:dyDescent="0.2">
      <c r="D1165" s="572"/>
      <c r="E1165" s="47"/>
      <c r="F1165" s="47"/>
      <c r="G1165" s="47"/>
      <c r="H1165" s="47"/>
      <c r="I1165" s="47"/>
      <c r="J1165" s="47"/>
      <c r="K1165" s="47"/>
      <c r="L1165" s="47"/>
      <c r="M1165" s="47"/>
      <c r="N1165" s="47"/>
      <c r="O1165" s="47"/>
      <c r="P1165" s="47"/>
      <c r="Q1165" s="47"/>
      <c r="R1165" s="47"/>
      <c r="S1165" s="47"/>
      <c r="T1165" s="47"/>
      <c r="U1165" s="47"/>
      <c r="W1165" s="47"/>
      <c r="X1165" s="47"/>
      <c r="Y1165" s="47"/>
      <c r="Z1165" s="47"/>
      <c r="AA1165" s="47"/>
      <c r="AB1165" s="47"/>
      <c r="AC1165" s="47"/>
    </row>
    <row r="1166" spans="4:29" x14ac:dyDescent="0.2">
      <c r="D1166" s="572"/>
      <c r="E1166" s="47"/>
      <c r="F1166" s="47"/>
      <c r="G1166" s="47"/>
      <c r="H1166" s="47"/>
      <c r="I1166" s="47"/>
      <c r="J1166" s="47"/>
      <c r="K1166" s="47"/>
      <c r="L1166" s="47"/>
      <c r="M1166" s="47"/>
      <c r="N1166" s="47"/>
      <c r="O1166" s="47"/>
      <c r="P1166" s="47"/>
      <c r="Q1166" s="47"/>
      <c r="R1166" s="47"/>
      <c r="S1166" s="47"/>
      <c r="T1166" s="47"/>
      <c r="U1166" s="47"/>
      <c r="W1166" s="47"/>
      <c r="X1166" s="47"/>
      <c r="Y1166" s="47"/>
      <c r="Z1166" s="47"/>
      <c r="AA1166" s="47"/>
      <c r="AB1166" s="47"/>
      <c r="AC1166" s="47"/>
    </row>
    <row r="1167" spans="4:29" x14ac:dyDescent="0.2">
      <c r="D1167" s="572"/>
      <c r="E1167" s="47"/>
      <c r="F1167" s="47"/>
      <c r="G1167" s="47"/>
      <c r="H1167" s="47"/>
      <c r="I1167" s="47"/>
      <c r="J1167" s="47"/>
      <c r="K1167" s="47"/>
      <c r="L1167" s="47"/>
      <c r="M1167" s="47"/>
      <c r="N1167" s="47"/>
      <c r="O1167" s="47"/>
      <c r="P1167" s="47"/>
      <c r="Q1167" s="47"/>
      <c r="R1167" s="47"/>
      <c r="S1167" s="47"/>
      <c r="T1167" s="47"/>
      <c r="U1167" s="47"/>
      <c r="W1167" s="47"/>
      <c r="X1167" s="47"/>
      <c r="Y1167" s="47"/>
      <c r="Z1167" s="47"/>
      <c r="AA1167" s="47"/>
      <c r="AB1167" s="47"/>
      <c r="AC1167" s="47"/>
    </row>
    <row r="1168" spans="4:29" x14ac:dyDescent="0.2">
      <c r="D1168" s="572"/>
      <c r="E1168" s="47"/>
      <c r="F1168" s="47"/>
      <c r="G1168" s="47"/>
      <c r="H1168" s="47"/>
      <c r="I1168" s="47"/>
      <c r="J1168" s="47"/>
      <c r="K1168" s="47"/>
      <c r="L1168" s="47"/>
      <c r="M1168" s="47"/>
      <c r="N1168" s="47"/>
      <c r="O1168" s="47"/>
      <c r="P1168" s="47"/>
      <c r="Q1168" s="47"/>
      <c r="R1168" s="47"/>
      <c r="S1168" s="47"/>
      <c r="T1168" s="47"/>
      <c r="U1168" s="47"/>
      <c r="W1168" s="47"/>
      <c r="X1168" s="47"/>
      <c r="Y1168" s="47"/>
      <c r="Z1168" s="47"/>
      <c r="AA1168" s="47"/>
      <c r="AB1168" s="47"/>
      <c r="AC1168" s="47"/>
    </row>
    <row r="1169" spans="4:29" x14ac:dyDescent="0.2">
      <c r="D1169" s="572"/>
      <c r="E1169" s="47"/>
      <c r="F1169" s="47"/>
      <c r="G1169" s="47"/>
      <c r="H1169" s="47"/>
      <c r="I1169" s="47"/>
      <c r="J1169" s="47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W1169" s="47"/>
      <c r="X1169" s="47"/>
      <c r="Y1169" s="47"/>
      <c r="Z1169" s="47"/>
      <c r="AA1169" s="47"/>
      <c r="AB1169" s="47"/>
      <c r="AC1169" s="47"/>
    </row>
    <row r="1170" spans="4:29" x14ac:dyDescent="0.2">
      <c r="D1170" s="572"/>
      <c r="E1170" s="47"/>
      <c r="F1170" s="47"/>
      <c r="G1170" s="47"/>
      <c r="H1170" s="47"/>
      <c r="I1170" s="47"/>
      <c r="J1170" s="47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W1170" s="47"/>
      <c r="X1170" s="47"/>
      <c r="Y1170" s="47"/>
      <c r="Z1170" s="47"/>
      <c r="AA1170" s="47"/>
      <c r="AB1170" s="47"/>
      <c r="AC1170" s="47"/>
    </row>
    <row r="1171" spans="4:29" x14ac:dyDescent="0.2">
      <c r="D1171" s="572"/>
      <c r="E1171" s="47"/>
      <c r="F1171" s="47"/>
      <c r="G1171" s="47"/>
      <c r="H1171" s="47"/>
      <c r="I1171" s="47"/>
      <c r="J1171" s="47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W1171" s="47"/>
      <c r="X1171" s="47"/>
      <c r="Y1171" s="47"/>
      <c r="Z1171" s="47"/>
      <c r="AA1171" s="47"/>
      <c r="AB1171" s="47"/>
      <c r="AC1171" s="47"/>
    </row>
    <row r="1172" spans="4:29" x14ac:dyDescent="0.2">
      <c r="D1172" s="572"/>
      <c r="E1172" s="47"/>
      <c r="F1172" s="47"/>
      <c r="G1172" s="47"/>
      <c r="H1172" s="47"/>
      <c r="I1172" s="47"/>
      <c r="J1172" s="47"/>
      <c r="K1172" s="47"/>
      <c r="L1172" s="47"/>
      <c r="M1172" s="47"/>
      <c r="N1172" s="47"/>
      <c r="O1172" s="47"/>
      <c r="P1172" s="47"/>
      <c r="Q1172" s="47"/>
      <c r="R1172" s="47"/>
      <c r="S1172" s="47"/>
      <c r="T1172" s="47"/>
      <c r="U1172" s="47"/>
      <c r="W1172" s="47"/>
      <c r="X1172" s="47"/>
      <c r="Y1172" s="47"/>
      <c r="Z1172" s="47"/>
      <c r="AA1172" s="47"/>
      <c r="AB1172" s="47"/>
      <c r="AC1172" s="47"/>
    </row>
    <row r="1173" spans="4:29" x14ac:dyDescent="0.2">
      <c r="D1173" s="572"/>
      <c r="E1173" s="47"/>
      <c r="F1173" s="47"/>
      <c r="G1173" s="47"/>
      <c r="H1173" s="47"/>
      <c r="I1173" s="47"/>
      <c r="J1173" s="47"/>
      <c r="K1173" s="47"/>
      <c r="L1173" s="47"/>
      <c r="M1173" s="47"/>
      <c r="N1173" s="47"/>
      <c r="O1173" s="47"/>
      <c r="P1173" s="47"/>
      <c r="Q1173" s="47"/>
      <c r="R1173" s="47"/>
      <c r="S1173" s="47"/>
      <c r="T1173" s="47"/>
      <c r="U1173" s="47"/>
      <c r="W1173" s="47"/>
      <c r="X1173" s="47"/>
      <c r="Y1173" s="47"/>
      <c r="Z1173" s="47"/>
      <c r="AA1173" s="47"/>
      <c r="AB1173" s="47"/>
      <c r="AC1173" s="47"/>
    </row>
    <row r="1174" spans="4:29" x14ac:dyDescent="0.2">
      <c r="D1174" s="572"/>
      <c r="E1174" s="47"/>
      <c r="F1174" s="47"/>
      <c r="G1174" s="47"/>
      <c r="H1174" s="47"/>
      <c r="I1174" s="47"/>
      <c r="J1174" s="47"/>
      <c r="K1174" s="47"/>
      <c r="L1174" s="47"/>
      <c r="M1174" s="47"/>
      <c r="N1174" s="47"/>
      <c r="O1174" s="47"/>
      <c r="P1174" s="47"/>
      <c r="Q1174" s="47"/>
      <c r="R1174" s="47"/>
      <c r="S1174" s="47"/>
      <c r="T1174" s="47"/>
      <c r="U1174" s="47"/>
      <c r="W1174" s="47"/>
      <c r="X1174" s="47"/>
      <c r="Y1174" s="47"/>
      <c r="Z1174" s="47"/>
      <c r="AA1174" s="47"/>
      <c r="AB1174" s="47"/>
      <c r="AC1174" s="47"/>
    </row>
    <row r="1175" spans="4:29" x14ac:dyDescent="0.2">
      <c r="D1175" s="572"/>
      <c r="E1175" s="47"/>
      <c r="F1175" s="47"/>
      <c r="G1175" s="47"/>
      <c r="H1175" s="47"/>
      <c r="I1175" s="47"/>
      <c r="J1175" s="47"/>
      <c r="K1175" s="47"/>
      <c r="L1175" s="47"/>
      <c r="M1175" s="47"/>
      <c r="N1175" s="47"/>
      <c r="O1175" s="47"/>
      <c r="P1175" s="47"/>
      <c r="Q1175" s="47"/>
      <c r="R1175" s="47"/>
      <c r="S1175" s="47"/>
      <c r="T1175" s="47"/>
      <c r="U1175" s="47"/>
      <c r="W1175" s="47"/>
      <c r="X1175" s="47"/>
      <c r="Y1175" s="47"/>
      <c r="Z1175" s="47"/>
      <c r="AA1175" s="47"/>
      <c r="AB1175" s="47"/>
      <c r="AC1175" s="47"/>
    </row>
    <row r="1176" spans="4:29" x14ac:dyDescent="0.2">
      <c r="D1176" s="572"/>
      <c r="E1176" s="47"/>
      <c r="F1176" s="47"/>
      <c r="G1176" s="47"/>
      <c r="H1176" s="47"/>
      <c r="I1176" s="47"/>
      <c r="J1176" s="47"/>
      <c r="K1176" s="47"/>
      <c r="L1176" s="47"/>
      <c r="M1176" s="47"/>
      <c r="N1176" s="47"/>
      <c r="O1176" s="47"/>
      <c r="P1176" s="47"/>
      <c r="Q1176" s="47"/>
      <c r="R1176" s="47"/>
      <c r="S1176" s="47"/>
      <c r="T1176" s="47"/>
      <c r="U1176" s="47"/>
      <c r="W1176" s="47"/>
      <c r="X1176" s="47"/>
      <c r="Y1176" s="47"/>
      <c r="Z1176" s="47"/>
      <c r="AA1176" s="47"/>
      <c r="AB1176" s="47"/>
      <c r="AC1176" s="47"/>
    </row>
    <row r="1177" spans="4:29" x14ac:dyDescent="0.2">
      <c r="D1177" s="572"/>
      <c r="E1177" s="47"/>
      <c r="F1177" s="47"/>
      <c r="G1177" s="47"/>
      <c r="H1177" s="47"/>
      <c r="I1177" s="47"/>
      <c r="J1177" s="47"/>
      <c r="K1177" s="47"/>
      <c r="L1177" s="47"/>
      <c r="M1177" s="47"/>
      <c r="N1177" s="47"/>
      <c r="O1177" s="47"/>
      <c r="P1177" s="47"/>
      <c r="Q1177" s="47"/>
      <c r="R1177" s="47"/>
      <c r="S1177" s="47"/>
      <c r="T1177" s="47"/>
      <c r="U1177" s="47"/>
      <c r="W1177" s="47"/>
      <c r="X1177" s="47"/>
      <c r="Y1177" s="47"/>
      <c r="Z1177" s="47"/>
      <c r="AA1177" s="47"/>
      <c r="AB1177" s="47"/>
      <c r="AC1177" s="47"/>
    </row>
    <row r="1178" spans="4:29" x14ac:dyDescent="0.2">
      <c r="D1178" s="572"/>
      <c r="E1178" s="47"/>
      <c r="F1178" s="47"/>
      <c r="G1178" s="47"/>
      <c r="H1178" s="47"/>
      <c r="I1178" s="47"/>
      <c r="J1178" s="47"/>
      <c r="K1178" s="47"/>
      <c r="L1178" s="47"/>
      <c r="M1178" s="47"/>
      <c r="N1178" s="47"/>
      <c r="O1178" s="47"/>
      <c r="P1178" s="47"/>
      <c r="Q1178" s="47"/>
      <c r="R1178" s="47"/>
      <c r="S1178" s="47"/>
      <c r="T1178" s="47"/>
      <c r="U1178" s="47"/>
      <c r="W1178" s="47"/>
      <c r="X1178" s="47"/>
      <c r="Y1178" s="47"/>
      <c r="Z1178" s="47"/>
      <c r="AA1178" s="47"/>
      <c r="AB1178" s="47"/>
      <c r="AC1178" s="47"/>
    </row>
    <row r="1179" spans="4:29" x14ac:dyDescent="0.2">
      <c r="D1179" s="572"/>
      <c r="E1179" s="47"/>
      <c r="F1179" s="47"/>
      <c r="G1179" s="47"/>
      <c r="H1179" s="47"/>
      <c r="I1179" s="47"/>
      <c r="J1179" s="47"/>
      <c r="K1179" s="47"/>
      <c r="L1179" s="47"/>
      <c r="M1179" s="47"/>
      <c r="N1179" s="47"/>
      <c r="O1179" s="47"/>
      <c r="P1179" s="47"/>
      <c r="Q1179" s="47"/>
      <c r="R1179" s="47"/>
      <c r="S1179" s="47"/>
      <c r="T1179" s="47"/>
      <c r="U1179" s="47"/>
      <c r="W1179" s="47"/>
      <c r="X1179" s="47"/>
      <c r="Y1179" s="47"/>
      <c r="Z1179" s="47"/>
      <c r="AA1179" s="47"/>
      <c r="AB1179" s="47"/>
      <c r="AC1179" s="47"/>
    </row>
    <row r="1180" spans="4:29" x14ac:dyDescent="0.2">
      <c r="D1180" s="572"/>
      <c r="E1180" s="47"/>
      <c r="F1180" s="47"/>
      <c r="G1180" s="47"/>
      <c r="H1180" s="47"/>
      <c r="I1180" s="47"/>
      <c r="J1180" s="47"/>
      <c r="K1180" s="47"/>
      <c r="L1180" s="47"/>
      <c r="M1180" s="47"/>
      <c r="N1180" s="47"/>
      <c r="O1180" s="47"/>
      <c r="P1180" s="47"/>
      <c r="Q1180" s="47"/>
      <c r="R1180" s="47"/>
      <c r="S1180" s="47"/>
      <c r="T1180" s="47"/>
      <c r="U1180" s="47"/>
      <c r="W1180" s="47"/>
      <c r="X1180" s="47"/>
      <c r="Y1180" s="47"/>
      <c r="Z1180" s="47"/>
      <c r="AA1180" s="47"/>
      <c r="AB1180" s="47"/>
      <c r="AC1180" s="47"/>
    </row>
    <row r="1181" spans="4:29" x14ac:dyDescent="0.2">
      <c r="D1181" s="572"/>
      <c r="E1181" s="47"/>
      <c r="F1181" s="47"/>
      <c r="G1181" s="47"/>
      <c r="H1181" s="47"/>
      <c r="I1181" s="47"/>
      <c r="J1181" s="47"/>
      <c r="K1181" s="47"/>
      <c r="L1181" s="47"/>
      <c r="M1181" s="47"/>
      <c r="N1181" s="47"/>
      <c r="O1181" s="47"/>
      <c r="P1181" s="47"/>
      <c r="Q1181" s="47"/>
      <c r="R1181" s="47"/>
      <c r="S1181" s="47"/>
      <c r="T1181" s="47"/>
      <c r="U1181" s="47"/>
      <c r="W1181" s="47"/>
      <c r="X1181" s="47"/>
      <c r="Y1181" s="47"/>
      <c r="Z1181" s="47"/>
      <c r="AA1181" s="47"/>
      <c r="AB1181" s="47"/>
      <c r="AC1181" s="47"/>
    </row>
    <row r="1182" spans="4:29" x14ac:dyDescent="0.2">
      <c r="D1182" s="572"/>
      <c r="E1182" s="47"/>
      <c r="F1182" s="47"/>
      <c r="G1182" s="47"/>
      <c r="H1182" s="47"/>
      <c r="I1182" s="47"/>
      <c r="J1182" s="47"/>
      <c r="K1182" s="47"/>
      <c r="L1182" s="47"/>
      <c r="M1182" s="47"/>
      <c r="N1182" s="47"/>
      <c r="O1182" s="47"/>
      <c r="P1182" s="47"/>
      <c r="Q1182" s="47"/>
      <c r="R1182" s="47"/>
      <c r="S1182" s="47"/>
      <c r="T1182" s="47"/>
      <c r="U1182" s="47"/>
      <c r="W1182" s="47"/>
      <c r="X1182" s="47"/>
      <c r="Y1182" s="47"/>
      <c r="Z1182" s="47"/>
      <c r="AA1182" s="47"/>
      <c r="AB1182" s="47"/>
      <c r="AC1182" s="47"/>
    </row>
    <row r="1183" spans="4:29" x14ac:dyDescent="0.2">
      <c r="D1183" s="572"/>
      <c r="E1183" s="47"/>
      <c r="F1183" s="47"/>
      <c r="G1183" s="47"/>
      <c r="H1183" s="47"/>
      <c r="I1183" s="47"/>
      <c r="J1183" s="47"/>
      <c r="K1183" s="47"/>
      <c r="L1183" s="47"/>
      <c r="M1183" s="47"/>
      <c r="N1183" s="47"/>
      <c r="O1183" s="47"/>
      <c r="P1183" s="47"/>
      <c r="Q1183" s="47"/>
      <c r="R1183" s="47"/>
      <c r="S1183" s="47"/>
      <c r="T1183" s="47"/>
      <c r="U1183" s="47"/>
      <c r="W1183" s="47"/>
      <c r="X1183" s="47"/>
      <c r="Y1183" s="47"/>
      <c r="Z1183" s="47"/>
      <c r="AA1183" s="47"/>
      <c r="AB1183" s="47"/>
      <c r="AC1183" s="47"/>
    </row>
    <row r="1184" spans="4:29" x14ac:dyDescent="0.2">
      <c r="D1184" s="572"/>
      <c r="E1184" s="47"/>
      <c r="F1184" s="47"/>
      <c r="G1184" s="47"/>
      <c r="H1184" s="47"/>
      <c r="I1184" s="47"/>
      <c r="J1184" s="47"/>
      <c r="K1184" s="47"/>
      <c r="L1184" s="47"/>
      <c r="M1184" s="47"/>
      <c r="N1184" s="47"/>
      <c r="O1184" s="47"/>
      <c r="P1184" s="47"/>
      <c r="Q1184" s="47"/>
      <c r="R1184" s="47"/>
      <c r="S1184" s="47"/>
      <c r="T1184" s="47"/>
      <c r="U1184" s="47"/>
      <c r="W1184" s="47"/>
      <c r="X1184" s="47"/>
      <c r="Y1184" s="47"/>
      <c r="Z1184" s="47"/>
      <c r="AA1184" s="47"/>
      <c r="AB1184" s="47"/>
      <c r="AC1184" s="47"/>
    </row>
    <row r="1185" spans="4:29" x14ac:dyDescent="0.2">
      <c r="D1185" s="572"/>
      <c r="E1185" s="47"/>
      <c r="F1185" s="47"/>
      <c r="G1185" s="47"/>
      <c r="H1185" s="47"/>
      <c r="I1185" s="47"/>
      <c r="J1185" s="47"/>
      <c r="K1185" s="47"/>
      <c r="L1185" s="47"/>
      <c r="M1185" s="47"/>
      <c r="N1185" s="47"/>
      <c r="O1185" s="47"/>
      <c r="P1185" s="47"/>
      <c r="Q1185" s="47"/>
      <c r="R1185" s="47"/>
      <c r="S1185" s="47"/>
      <c r="T1185" s="47"/>
      <c r="U1185" s="47"/>
      <c r="W1185" s="47"/>
      <c r="X1185" s="47"/>
      <c r="Y1185" s="47"/>
      <c r="Z1185" s="47"/>
      <c r="AA1185" s="47"/>
      <c r="AB1185" s="47"/>
      <c r="AC1185" s="47"/>
    </row>
    <row r="1186" spans="4:29" x14ac:dyDescent="0.2">
      <c r="D1186" s="572"/>
      <c r="E1186" s="47"/>
      <c r="F1186" s="47"/>
      <c r="G1186" s="47"/>
      <c r="H1186" s="47"/>
      <c r="I1186" s="47"/>
      <c r="J1186" s="47"/>
      <c r="K1186" s="47"/>
      <c r="L1186" s="47"/>
      <c r="M1186" s="47"/>
      <c r="N1186" s="47"/>
      <c r="O1186" s="47"/>
      <c r="P1186" s="47"/>
      <c r="Q1186" s="47"/>
      <c r="R1186" s="47"/>
      <c r="S1186" s="47"/>
      <c r="T1186" s="47"/>
      <c r="U1186" s="47"/>
      <c r="W1186" s="47"/>
      <c r="X1186" s="47"/>
      <c r="Y1186" s="47"/>
      <c r="Z1186" s="47"/>
      <c r="AA1186" s="47"/>
      <c r="AB1186" s="47"/>
      <c r="AC1186" s="47"/>
    </row>
    <row r="1187" spans="4:29" x14ac:dyDescent="0.2">
      <c r="D1187" s="572"/>
      <c r="E1187" s="47"/>
      <c r="F1187" s="47"/>
      <c r="G1187" s="47"/>
      <c r="H1187" s="47"/>
      <c r="I1187" s="47"/>
      <c r="J1187" s="47"/>
      <c r="K1187" s="47"/>
      <c r="L1187" s="47"/>
      <c r="M1187" s="47"/>
      <c r="N1187" s="47"/>
      <c r="O1187" s="47"/>
      <c r="P1187" s="47"/>
      <c r="Q1187" s="47"/>
      <c r="R1187" s="47"/>
      <c r="S1187" s="47"/>
      <c r="T1187" s="47"/>
      <c r="U1187" s="47"/>
      <c r="W1187" s="47"/>
      <c r="X1187" s="47"/>
      <c r="Y1187" s="47"/>
      <c r="Z1187" s="47"/>
      <c r="AA1187" s="47"/>
      <c r="AB1187" s="47"/>
      <c r="AC1187" s="47"/>
    </row>
    <row r="1188" spans="4:29" x14ac:dyDescent="0.2">
      <c r="D1188" s="572"/>
      <c r="E1188" s="47"/>
      <c r="F1188" s="47"/>
      <c r="G1188" s="47"/>
      <c r="H1188" s="47"/>
      <c r="I1188" s="47"/>
      <c r="J1188" s="47"/>
      <c r="K1188" s="47"/>
      <c r="L1188" s="47"/>
      <c r="M1188" s="47"/>
      <c r="N1188" s="47"/>
      <c r="O1188" s="47"/>
      <c r="P1188" s="47"/>
      <c r="Q1188" s="47"/>
      <c r="R1188" s="47"/>
      <c r="S1188" s="47"/>
      <c r="T1188" s="47"/>
      <c r="U1188" s="47"/>
      <c r="W1188" s="47"/>
      <c r="X1188" s="47"/>
      <c r="Y1188" s="47"/>
      <c r="Z1188" s="47"/>
      <c r="AA1188" s="47"/>
      <c r="AB1188" s="47"/>
      <c r="AC1188" s="47"/>
    </row>
    <row r="1189" spans="4:29" x14ac:dyDescent="0.2">
      <c r="D1189" s="572"/>
      <c r="E1189" s="47"/>
      <c r="F1189" s="47"/>
      <c r="G1189" s="47"/>
      <c r="H1189" s="47"/>
      <c r="I1189" s="47"/>
      <c r="J1189" s="47"/>
      <c r="K1189" s="47"/>
      <c r="L1189" s="47"/>
      <c r="M1189" s="47"/>
      <c r="N1189" s="47"/>
      <c r="O1189" s="47"/>
      <c r="P1189" s="47"/>
      <c r="Q1189" s="47"/>
      <c r="R1189" s="47"/>
      <c r="S1189" s="47"/>
      <c r="T1189" s="47"/>
      <c r="U1189" s="47"/>
      <c r="W1189" s="47"/>
      <c r="X1189" s="47"/>
      <c r="Y1189" s="47"/>
      <c r="Z1189" s="47"/>
      <c r="AA1189" s="47"/>
      <c r="AB1189" s="47"/>
      <c r="AC1189" s="47"/>
    </row>
    <row r="1190" spans="4:29" x14ac:dyDescent="0.2">
      <c r="D1190" s="572"/>
      <c r="E1190" s="47"/>
      <c r="F1190" s="47"/>
      <c r="G1190" s="47"/>
      <c r="H1190" s="47"/>
      <c r="I1190" s="47"/>
      <c r="J1190" s="47"/>
      <c r="K1190" s="47"/>
      <c r="L1190" s="47"/>
      <c r="M1190" s="47"/>
      <c r="N1190" s="47"/>
      <c r="O1190" s="47"/>
      <c r="P1190" s="47"/>
      <c r="Q1190" s="47"/>
      <c r="R1190" s="47"/>
      <c r="S1190" s="47"/>
      <c r="T1190" s="47"/>
      <c r="U1190" s="47"/>
      <c r="W1190" s="47"/>
      <c r="X1190" s="47"/>
      <c r="Y1190" s="47"/>
      <c r="Z1190" s="47"/>
      <c r="AA1190" s="47"/>
      <c r="AB1190" s="47"/>
      <c r="AC1190" s="47"/>
    </row>
    <row r="1191" spans="4:29" x14ac:dyDescent="0.2">
      <c r="D1191" s="572"/>
      <c r="E1191" s="47"/>
      <c r="F1191" s="47"/>
      <c r="G1191" s="47"/>
      <c r="H1191" s="47"/>
      <c r="I1191" s="47"/>
      <c r="J1191" s="47"/>
      <c r="K1191" s="47"/>
      <c r="L1191" s="47"/>
      <c r="M1191" s="47"/>
      <c r="N1191" s="47"/>
      <c r="O1191" s="47"/>
      <c r="P1191" s="47"/>
      <c r="Q1191" s="47"/>
      <c r="R1191" s="47"/>
      <c r="S1191" s="47"/>
      <c r="T1191" s="47"/>
      <c r="U1191" s="47"/>
      <c r="W1191" s="47"/>
      <c r="X1191" s="47"/>
      <c r="Y1191" s="47"/>
      <c r="Z1191" s="47"/>
      <c r="AA1191" s="47"/>
      <c r="AB1191" s="47"/>
      <c r="AC1191" s="47"/>
    </row>
    <row r="1192" spans="4:29" x14ac:dyDescent="0.2">
      <c r="D1192" s="572"/>
      <c r="E1192" s="47"/>
      <c r="F1192" s="47"/>
      <c r="G1192" s="47"/>
      <c r="H1192" s="47"/>
      <c r="I1192" s="47"/>
      <c r="J1192" s="47"/>
      <c r="K1192" s="47"/>
      <c r="L1192" s="47"/>
      <c r="M1192" s="47"/>
      <c r="N1192" s="47"/>
      <c r="O1192" s="47"/>
      <c r="P1192" s="47"/>
      <c r="Q1192" s="47"/>
      <c r="R1192" s="47"/>
      <c r="S1192" s="47"/>
      <c r="T1192" s="47"/>
      <c r="U1192" s="47"/>
      <c r="W1192" s="47"/>
      <c r="X1192" s="47"/>
      <c r="Y1192" s="47"/>
      <c r="Z1192" s="47"/>
      <c r="AA1192" s="47"/>
      <c r="AB1192" s="47"/>
      <c r="AC1192" s="47"/>
    </row>
    <row r="1193" spans="4:29" x14ac:dyDescent="0.2">
      <c r="D1193" s="572"/>
      <c r="E1193" s="47"/>
      <c r="F1193" s="47"/>
      <c r="G1193" s="47"/>
      <c r="H1193" s="47"/>
      <c r="I1193" s="47"/>
      <c r="J1193" s="47"/>
      <c r="K1193" s="47"/>
      <c r="L1193" s="47"/>
      <c r="M1193" s="47"/>
      <c r="N1193" s="47"/>
      <c r="O1193" s="47"/>
      <c r="P1193" s="47"/>
      <c r="Q1193" s="47"/>
      <c r="R1193" s="47"/>
      <c r="S1193" s="47"/>
      <c r="T1193" s="47"/>
      <c r="U1193" s="47"/>
      <c r="W1193" s="47"/>
      <c r="X1193" s="47"/>
      <c r="Y1193" s="47"/>
      <c r="Z1193" s="47"/>
      <c r="AA1193" s="47"/>
      <c r="AB1193" s="47"/>
      <c r="AC1193" s="47"/>
    </row>
    <row r="1194" spans="4:29" x14ac:dyDescent="0.2">
      <c r="D1194" s="572"/>
      <c r="E1194" s="47"/>
      <c r="F1194" s="47"/>
      <c r="G1194" s="47"/>
      <c r="H1194" s="47"/>
      <c r="I1194" s="47"/>
      <c r="J1194" s="47"/>
      <c r="K1194" s="47"/>
      <c r="L1194" s="47"/>
      <c r="M1194" s="47"/>
      <c r="N1194" s="47"/>
      <c r="O1194" s="47"/>
      <c r="P1194" s="47"/>
      <c r="Q1194" s="47"/>
      <c r="R1194" s="47"/>
      <c r="S1194" s="47"/>
      <c r="T1194" s="47"/>
      <c r="U1194" s="47"/>
      <c r="W1194" s="47"/>
      <c r="X1194" s="47"/>
      <c r="Y1194" s="47"/>
      <c r="Z1194" s="47"/>
      <c r="AA1194" s="47"/>
      <c r="AB1194" s="47"/>
      <c r="AC1194" s="47"/>
    </row>
    <row r="1195" spans="4:29" x14ac:dyDescent="0.2">
      <c r="D1195" s="572"/>
      <c r="E1195" s="47"/>
      <c r="F1195" s="47"/>
      <c r="G1195" s="47"/>
      <c r="H1195" s="47"/>
      <c r="I1195" s="47"/>
      <c r="J1195" s="47"/>
      <c r="K1195" s="47"/>
      <c r="L1195" s="47"/>
      <c r="M1195" s="47"/>
      <c r="N1195" s="47"/>
      <c r="O1195" s="47"/>
      <c r="P1195" s="47"/>
      <c r="Q1195" s="47"/>
      <c r="R1195" s="47"/>
      <c r="S1195" s="47"/>
      <c r="T1195" s="47"/>
      <c r="U1195" s="47"/>
      <c r="W1195" s="47"/>
      <c r="X1195" s="47"/>
      <c r="Y1195" s="47"/>
      <c r="Z1195" s="47"/>
      <c r="AA1195" s="47"/>
      <c r="AB1195" s="47"/>
      <c r="AC1195" s="47"/>
    </row>
    <row r="1196" spans="4:29" x14ac:dyDescent="0.2">
      <c r="D1196" s="572"/>
      <c r="E1196" s="47"/>
      <c r="F1196" s="47"/>
      <c r="G1196" s="47"/>
      <c r="H1196" s="47"/>
      <c r="I1196" s="47"/>
      <c r="J1196" s="47"/>
      <c r="K1196" s="47"/>
      <c r="L1196" s="47"/>
      <c r="M1196" s="47"/>
      <c r="N1196" s="47"/>
      <c r="O1196" s="47"/>
      <c r="P1196" s="47"/>
      <c r="Q1196" s="47"/>
      <c r="R1196" s="47"/>
      <c r="S1196" s="47"/>
      <c r="T1196" s="47"/>
      <c r="U1196" s="47"/>
      <c r="W1196" s="47"/>
      <c r="X1196" s="47"/>
      <c r="Y1196" s="47"/>
      <c r="Z1196" s="47"/>
      <c r="AA1196" s="47"/>
      <c r="AB1196" s="47"/>
      <c r="AC1196" s="47"/>
    </row>
    <row r="1197" spans="4:29" x14ac:dyDescent="0.2">
      <c r="D1197" s="572"/>
      <c r="E1197" s="47"/>
      <c r="F1197" s="47"/>
      <c r="G1197" s="47"/>
      <c r="H1197" s="47"/>
      <c r="I1197" s="47"/>
      <c r="J1197" s="47"/>
      <c r="K1197" s="47"/>
      <c r="L1197" s="47"/>
      <c r="M1197" s="47"/>
      <c r="N1197" s="47"/>
      <c r="O1197" s="47"/>
      <c r="P1197" s="47"/>
      <c r="Q1197" s="47"/>
      <c r="R1197" s="47"/>
      <c r="S1197" s="47"/>
      <c r="T1197" s="47"/>
      <c r="U1197" s="47"/>
      <c r="W1197" s="47"/>
      <c r="X1197" s="47"/>
      <c r="Y1197" s="47"/>
      <c r="Z1197" s="47"/>
      <c r="AA1197" s="47"/>
      <c r="AB1197" s="47"/>
      <c r="AC1197" s="47"/>
    </row>
    <row r="1198" spans="4:29" x14ac:dyDescent="0.2">
      <c r="D1198" s="572"/>
      <c r="E1198" s="47"/>
      <c r="F1198" s="47"/>
      <c r="G1198" s="47"/>
      <c r="H1198" s="47"/>
      <c r="I1198" s="47"/>
      <c r="J1198" s="47"/>
      <c r="K1198" s="47"/>
      <c r="L1198" s="47"/>
      <c r="M1198" s="47"/>
      <c r="N1198" s="47"/>
      <c r="O1198" s="47"/>
      <c r="P1198" s="47"/>
      <c r="Q1198" s="47"/>
      <c r="R1198" s="47"/>
      <c r="S1198" s="47"/>
      <c r="T1198" s="47"/>
      <c r="U1198" s="47"/>
      <c r="W1198" s="47"/>
      <c r="X1198" s="47"/>
      <c r="Y1198" s="47"/>
      <c r="Z1198" s="47"/>
      <c r="AA1198" s="47"/>
      <c r="AB1198" s="47"/>
      <c r="AC1198" s="47"/>
    </row>
    <row r="1199" spans="4:29" x14ac:dyDescent="0.2">
      <c r="D1199" s="572"/>
      <c r="E1199" s="47"/>
      <c r="F1199" s="47"/>
      <c r="G1199" s="47"/>
      <c r="H1199" s="47"/>
      <c r="I1199" s="47"/>
      <c r="J1199" s="47"/>
      <c r="K1199" s="47"/>
      <c r="L1199" s="47"/>
      <c r="M1199" s="47"/>
      <c r="N1199" s="47"/>
      <c r="O1199" s="47"/>
      <c r="P1199" s="47"/>
      <c r="Q1199" s="47"/>
      <c r="R1199" s="47"/>
      <c r="S1199" s="47"/>
      <c r="T1199" s="47"/>
      <c r="U1199" s="47"/>
      <c r="W1199" s="47"/>
      <c r="X1199" s="47"/>
      <c r="Y1199" s="47"/>
      <c r="Z1199" s="47"/>
      <c r="AA1199" s="47"/>
      <c r="AB1199" s="47"/>
      <c r="AC1199" s="47"/>
    </row>
    <row r="1200" spans="4:29" x14ac:dyDescent="0.2">
      <c r="D1200" s="572"/>
      <c r="E1200" s="47"/>
      <c r="F1200" s="47"/>
      <c r="G1200" s="47"/>
      <c r="H1200" s="47"/>
      <c r="I1200" s="47"/>
      <c r="J1200" s="47"/>
      <c r="K1200" s="47"/>
      <c r="L1200" s="47"/>
      <c r="M1200" s="47"/>
      <c r="N1200" s="47"/>
      <c r="O1200" s="47"/>
      <c r="P1200" s="47"/>
      <c r="Q1200" s="47"/>
      <c r="R1200" s="47"/>
      <c r="S1200" s="47"/>
      <c r="T1200" s="47"/>
      <c r="U1200" s="47"/>
      <c r="W1200" s="47"/>
      <c r="X1200" s="47"/>
      <c r="Y1200" s="47"/>
      <c r="Z1200" s="47"/>
      <c r="AA1200" s="47"/>
      <c r="AB1200" s="47"/>
      <c r="AC1200" s="47"/>
    </row>
    <row r="1201" spans="4:29" x14ac:dyDescent="0.2">
      <c r="D1201" s="572"/>
      <c r="E1201" s="47"/>
      <c r="F1201" s="47"/>
      <c r="G1201" s="47"/>
      <c r="H1201" s="47"/>
      <c r="I1201" s="47"/>
      <c r="J1201" s="47"/>
      <c r="K1201" s="47"/>
      <c r="L1201" s="47"/>
      <c r="M1201" s="47"/>
      <c r="N1201" s="47"/>
      <c r="O1201" s="47"/>
      <c r="P1201" s="47"/>
      <c r="Q1201" s="47"/>
      <c r="R1201" s="47"/>
      <c r="S1201" s="47"/>
      <c r="T1201" s="47"/>
      <c r="U1201" s="47"/>
      <c r="W1201" s="47"/>
      <c r="X1201" s="47"/>
      <c r="Y1201" s="47"/>
      <c r="Z1201" s="47"/>
      <c r="AA1201" s="47"/>
      <c r="AB1201" s="47"/>
      <c r="AC1201" s="47"/>
    </row>
    <row r="1202" spans="4:29" x14ac:dyDescent="0.2">
      <c r="D1202" s="572"/>
      <c r="E1202" s="47"/>
      <c r="F1202" s="47"/>
      <c r="G1202" s="47"/>
      <c r="H1202" s="47"/>
      <c r="I1202" s="47"/>
      <c r="J1202" s="47"/>
      <c r="K1202" s="47"/>
      <c r="L1202" s="47"/>
      <c r="M1202" s="47"/>
      <c r="N1202" s="47"/>
      <c r="O1202" s="47"/>
      <c r="P1202" s="47"/>
      <c r="Q1202" s="47"/>
      <c r="R1202" s="47"/>
      <c r="S1202" s="47"/>
      <c r="T1202" s="47"/>
      <c r="U1202" s="47"/>
      <c r="W1202" s="47"/>
      <c r="X1202" s="47"/>
      <c r="Y1202" s="47"/>
      <c r="Z1202" s="47"/>
      <c r="AA1202" s="47"/>
      <c r="AB1202" s="47"/>
      <c r="AC1202" s="47"/>
    </row>
    <row r="1203" spans="4:29" x14ac:dyDescent="0.2">
      <c r="D1203" s="572"/>
      <c r="E1203" s="47"/>
      <c r="F1203" s="47"/>
      <c r="G1203" s="47"/>
      <c r="H1203" s="47"/>
      <c r="I1203" s="47"/>
      <c r="J1203" s="47"/>
      <c r="K1203" s="47"/>
      <c r="L1203" s="47"/>
      <c r="M1203" s="47"/>
      <c r="N1203" s="47"/>
      <c r="O1203" s="47"/>
      <c r="P1203" s="47"/>
      <c r="Q1203" s="47"/>
      <c r="R1203" s="47"/>
      <c r="S1203" s="47"/>
      <c r="T1203" s="47"/>
      <c r="U1203" s="47"/>
      <c r="W1203" s="47"/>
      <c r="X1203" s="47"/>
      <c r="Y1203" s="47"/>
      <c r="Z1203" s="47"/>
      <c r="AA1203" s="47"/>
      <c r="AB1203" s="47"/>
      <c r="AC1203" s="47"/>
    </row>
    <row r="1204" spans="4:29" x14ac:dyDescent="0.2">
      <c r="D1204" s="572"/>
      <c r="E1204" s="47"/>
      <c r="F1204" s="47"/>
      <c r="G1204" s="47"/>
      <c r="H1204" s="47"/>
      <c r="I1204" s="47"/>
      <c r="J1204" s="47"/>
      <c r="K1204" s="47"/>
      <c r="L1204" s="47"/>
      <c r="M1204" s="47"/>
      <c r="N1204" s="47"/>
      <c r="O1204" s="47"/>
      <c r="P1204" s="47"/>
      <c r="Q1204" s="47"/>
      <c r="R1204" s="47"/>
      <c r="S1204" s="47"/>
      <c r="T1204" s="47"/>
      <c r="U1204" s="47"/>
      <c r="W1204" s="47"/>
      <c r="X1204" s="47"/>
      <c r="Y1204" s="47"/>
      <c r="Z1204" s="47"/>
      <c r="AA1204" s="47"/>
      <c r="AB1204" s="47"/>
      <c r="AC1204" s="47"/>
    </row>
    <row r="1205" spans="4:29" x14ac:dyDescent="0.2">
      <c r="D1205" s="572"/>
      <c r="E1205" s="47"/>
      <c r="F1205" s="47"/>
      <c r="G1205" s="47"/>
      <c r="H1205" s="47"/>
      <c r="I1205" s="47"/>
      <c r="J1205" s="47"/>
      <c r="K1205" s="47"/>
      <c r="L1205" s="47"/>
      <c r="M1205" s="47"/>
      <c r="N1205" s="47"/>
      <c r="O1205" s="47"/>
      <c r="P1205" s="47"/>
      <c r="Q1205" s="47"/>
      <c r="R1205" s="47"/>
      <c r="S1205" s="47"/>
      <c r="T1205" s="47"/>
      <c r="U1205" s="47"/>
      <c r="W1205" s="47"/>
      <c r="X1205" s="47"/>
      <c r="Y1205" s="47"/>
      <c r="Z1205" s="47"/>
      <c r="AA1205" s="47"/>
      <c r="AB1205" s="47"/>
      <c r="AC1205" s="47"/>
    </row>
    <row r="1206" spans="4:29" x14ac:dyDescent="0.2">
      <c r="D1206" s="572"/>
      <c r="E1206" s="47"/>
      <c r="F1206" s="47"/>
      <c r="G1206" s="47"/>
      <c r="H1206" s="47"/>
      <c r="I1206" s="47"/>
      <c r="J1206" s="47"/>
      <c r="K1206" s="47"/>
      <c r="L1206" s="47"/>
      <c r="M1206" s="47"/>
      <c r="N1206" s="47"/>
      <c r="O1206" s="47"/>
      <c r="P1206" s="47"/>
      <c r="Q1206" s="47"/>
      <c r="R1206" s="47"/>
      <c r="S1206" s="47"/>
      <c r="T1206" s="47"/>
      <c r="U1206" s="47"/>
      <c r="W1206" s="47"/>
      <c r="X1206" s="47"/>
      <c r="Y1206" s="47"/>
      <c r="Z1206" s="47"/>
      <c r="AA1206" s="47"/>
      <c r="AB1206" s="47"/>
      <c r="AC1206" s="47"/>
    </row>
    <row r="1207" spans="4:29" x14ac:dyDescent="0.2">
      <c r="D1207" s="572"/>
      <c r="E1207" s="47"/>
      <c r="F1207" s="47"/>
      <c r="G1207" s="47"/>
      <c r="H1207" s="47"/>
      <c r="I1207" s="47"/>
      <c r="J1207" s="47"/>
      <c r="K1207" s="47"/>
      <c r="L1207" s="47"/>
      <c r="M1207" s="47"/>
      <c r="N1207" s="47"/>
      <c r="O1207" s="47"/>
      <c r="P1207" s="47"/>
      <c r="Q1207" s="47"/>
      <c r="R1207" s="47"/>
      <c r="S1207" s="47"/>
      <c r="T1207" s="47"/>
      <c r="U1207" s="47"/>
      <c r="W1207" s="47"/>
      <c r="X1207" s="47"/>
      <c r="Y1207" s="47"/>
      <c r="Z1207" s="47"/>
      <c r="AA1207" s="47"/>
      <c r="AB1207" s="47"/>
      <c r="AC1207" s="47"/>
    </row>
    <row r="1208" spans="4:29" x14ac:dyDescent="0.2">
      <c r="D1208" s="572"/>
      <c r="E1208" s="47"/>
      <c r="F1208" s="47"/>
      <c r="G1208" s="47"/>
      <c r="H1208" s="47"/>
      <c r="I1208" s="47"/>
      <c r="J1208" s="47"/>
      <c r="K1208" s="47"/>
      <c r="L1208" s="47"/>
      <c r="M1208" s="47"/>
      <c r="N1208" s="47"/>
      <c r="O1208" s="47"/>
      <c r="P1208" s="47"/>
      <c r="Q1208" s="47"/>
      <c r="R1208" s="47"/>
      <c r="S1208" s="47"/>
      <c r="T1208" s="47"/>
      <c r="U1208" s="47"/>
      <c r="W1208" s="47"/>
      <c r="X1208" s="47"/>
      <c r="Y1208" s="47"/>
      <c r="Z1208" s="47"/>
      <c r="AA1208" s="47"/>
      <c r="AB1208" s="47"/>
      <c r="AC1208" s="47"/>
    </row>
    <row r="1209" spans="4:29" x14ac:dyDescent="0.2">
      <c r="D1209" s="572"/>
      <c r="E1209" s="47"/>
      <c r="F1209" s="47"/>
      <c r="G1209" s="47"/>
      <c r="H1209" s="47"/>
      <c r="I1209" s="47"/>
      <c r="J1209" s="47"/>
      <c r="K1209" s="47"/>
      <c r="L1209" s="47"/>
      <c r="M1209" s="47"/>
      <c r="N1209" s="47"/>
      <c r="O1209" s="47"/>
      <c r="P1209" s="47"/>
      <c r="Q1209" s="47"/>
      <c r="R1209" s="47"/>
      <c r="S1209" s="47"/>
      <c r="T1209" s="47"/>
      <c r="U1209" s="47"/>
      <c r="W1209" s="47"/>
      <c r="X1209" s="47"/>
      <c r="Y1209" s="47"/>
      <c r="Z1209" s="47"/>
      <c r="AA1209" s="47"/>
      <c r="AB1209" s="47"/>
      <c r="AC1209" s="47"/>
    </row>
    <row r="1210" spans="4:29" x14ac:dyDescent="0.2">
      <c r="D1210" s="572"/>
      <c r="E1210" s="47"/>
      <c r="F1210" s="47"/>
      <c r="G1210" s="47"/>
      <c r="H1210" s="47"/>
      <c r="I1210" s="47"/>
      <c r="J1210" s="47"/>
      <c r="K1210" s="47"/>
      <c r="L1210" s="47"/>
      <c r="M1210" s="47"/>
      <c r="N1210" s="47"/>
      <c r="O1210" s="47"/>
      <c r="P1210" s="47"/>
      <c r="Q1210" s="47"/>
      <c r="R1210" s="47"/>
      <c r="S1210" s="47"/>
      <c r="T1210" s="47"/>
      <c r="U1210" s="47"/>
      <c r="W1210" s="47"/>
      <c r="X1210" s="47"/>
      <c r="Y1210" s="47"/>
      <c r="Z1210" s="47"/>
      <c r="AA1210" s="47"/>
      <c r="AB1210" s="47"/>
      <c r="AC1210" s="47"/>
    </row>
    <row r="1211" spans="4:29" x14ac:dyDescent="0.2">
      <c r="D1211" s="572"/>
      <c r="E1211" s="47"/>
      <c r="F1211" s="47"/>
      <c r="G1211" s="47"/>
      <c r="H1211" s="47"/>
      <c r="I1211" s="47"/>
      <c r="J1211" s="47"/>
      <c r="K1211" s="47"/>
      <c r="L1211" s="47"/>
      <c r="M1211" s="47"/>
      <c r="N1211" s="47"/>
      <c r="O1211" s="47"/>
      <c r="P1211" s="47"/>
      <c r="Q1211" s="47"/>
      <c r="R1211" s="47"/>
      <c r="S1211" s="47"/>
      <c r="T1211" s="47"/>
      <c r="U1211" s="47"/>
      <c r="W1211" s="47"/>
      <c r="X1211" s="47"/>
      <c r="Y1211" s="47"/>
      <c r="Z1211" s="47"/>
      <c r="AA1211" s="47"/>
      <c r="AB1211" s="47"/>
      <c r="AC1211" s="47"/>
    </row>
    <row r="1212" spans="4:29" x14ac:dyDescent="0.2">
      <c r="D1212" s="572"/>
      <c r="E1212" s="47"/>
      <c r="F1212" s="47"/>
      <c r="G1212" s="47"/>
      <c r="H1212" s="47"/>
      <c r="I1212" s="47"/>
      <c r="J1212" s="47"/>
      <c r="K1212" s="47"/>
      <c r="L1212" s="47"/>
      <c r="M1212" s="47"/>
      <c r="N1212" s="47"/>
      <c r="O1212" s="47"/>
      <c r="P1212" s="47"/>
      <c r="Q1212" s="47"/>
      <c r="R1212" s="47"/>
      <c r="S1212" s="47"/>
      <c r="T1212" s="47"/>
      <c r="U1212" s="47"/>
      <c r="W1212" s="47"/>
      <c r="X1212" s="47"/>
      <c r="Y1212" s="47"/>
      <c r="Z1212" s="47"/>
      <c r="AA1212" s="47"/>
      <c r="AB1212" s="47"/>
      <c r="AC1212" s="47"/>
    </row>
    <row r="1213" spans="4:29" x14ac:dyDescent="0.2">
      <c r="D1213" s="572"/>
      <c r="E1213" s="47"/>
      <c r="F1213" s="47"/>
      <c r="G1213" s="47"/>
      <c r="H1213" s="47"/>
      <c r="I1213" s="47"/>
      <c r="J1213" s="47"/>
      <c r="K1213" s="47"/>
      <c r="L1213" s="47"/>
      <c r="M1213" s="47"/>
      <c r="N1213" s="47"/>
      <c r="O1213" s="47"/>
      <c r="P1213" s="47"/>
      <c r="Q1213" s="47"/>
      <c r="R1213" s="47"/>
      <c r="S1213" s="47"/>
      <c r="T1213" s="47"/>
      <c r="U1213" s="47"/>
      <c r="W1213" s="47"/>
      <c r="X1213" s="47"/>
      <c r="Y1213" s="47"/>
      <c r="Z1213" s="47"/>
      <c r="AA1213" s="47"/>
      <c r="AB1213" s="47"/>
      <c r="AC1213" s="47"/>
    </row>
    <row r="1214" spans="4:29" x14ac:dyDescent="0.2">
      <c r="D1214" s="572"/>
      <c r="E1214" s="47"/>
      <c r="F1214" s="47"/>
      <c r="G1214" s="47"/>
      <c r="H1214" s="47"/>
      <c r="I1214" s="47"/>
      <c r="J1214" s="47"/>
      <c r="K1214" s="47"/>
      <c r="L1214" s="47"/>
      <c r="M1214" s="47"/>
      <c r="N1214" s="47"/>
      <c r="O1214" s="47"/>
      <c r="P1214" s="47"/>
      <c r="Q1214" s="47"/>
      <c r="R1214" s="47"/>
      <c r="S1214" s="47"/>
      <c r="T1214" s="47"/>
      <c r="U1214" s="47"/>
      <c r="W1214" s="47"/>
      <c r="X1214" s="47"/>
      <c r="Y1214" s="47"/>
      <c r="Z1214" s="47"/>
      <c r="AA1214" s="47"/>
      <c r="AB1214" s="47"/>
      <c r="AC1214" s="47"/>
    </row>
    <row r="1215" spans="4:29" x14ac:dyDescent="0.2">
      <c r="D1215" s="572"/>
      <c r="E1215" s="47"/>
      <c r="F1215" s="47"/>
      <c r="G1215" s="47"/>
      <c r="H1215" s="47"/>
      <c r="I1215" s="47"/>
      <c r="J1215" s="47"/>
      <c r="K1215" s="47"/>
      <c r="L1215" s="47"/>
      <c r="M1215" s="47"/>
      <c r="N1215" s="47"/>
      <c r="O1215" s="47"/>
      <c r="P1215" s="47"/>
      <c r="Q1215" s="47"/>
      <c r="R1215" s="47"/>
      <c r="S1215" s="47"/>
      <c r="T1215" s="47"/>
      <c r="U1215" s="47"/>
      <c r="W1215" s="47"/>
      <c r="X1215" s="47"/>
      <c r="Y1215" s="47"/>
      <c r="Z1215" s="47"/>
      <c r="AA1215" s="47"/>
      <c r="AB1215" s="47"/>
      <c r="AC1215" s="47"/>
    </row>
    <row r="1216" spans="4:29" x14ac:dyDescent="0.2">
      <c r="D1216" s="572"/>
      <c r="E1216" s="47"/>
      <c r="F1216" s="47"/>
      <c r="G1216" s="47"/>
      <c r="H1216" s="47"/>
      <c r="I1216" s="47"/>
      <c r="J1216" s="47"/>
      <c r="K1216" s="47"/>
      <c r="L1216" s="47"/>
      <c r="M1216" s="47"/>
      <c r="N1216" s="47"/>
      <c r="O1216" s="47"/>
      <c r="P1216" s="47"/>
      <c r="Q1216" s="47"/>
      <c r="R1216" s="47"/>
      <c r="S1216" s="47"/>
      <c r="T1216" s="47"/>
      <c r="U1216" s="47"/>
      <c r="W1216" s="47"/>
      <c r="X1216" s="47"/>
      <c r="Y1216" s="47"/>
      <c r="Z1216" s="47"/>
      <c r="AA1216" s="47"/>
      <c r="AB1216" s="47"/>
      <c r="AC1216" s="47"/>
    </row>
    <row r="1217" spans="4:29" x14ac:dyDescent="0.2">
      <c r="D1217" s="572"/>
      <c r="E1217" s="47"/>
      <c r="F1217" s="47"/>
      <c r="G1217" s="47"/>
      <c r="H1217" s="47"/>
      <c r="I1217" s="47"/>
      <c r="J1217" s="47"/>
      <c r="K1217" s="47"/>
      <c r="L1217" s="47"/>
      <c r="M1217" s="47"/>
      <c r="N1217" s="47"/>
      <c r="O1217" s="47"/>
      <c r="P1217" s="47"/>
      <c r="Q1217" s="47"/>
      <c r="R1217" s="47"/>
      <c r="S1217" s="47"/>
      <c r="T1217" s="47"/>
      <c r="U1217" s="47"/>
      <c r="W1217" s="47"/>
      <c r="X1217" s="47"/>
      <c r="Y1217" s="47"/>
      <c r="Z1217" s="47"/>
      <c r="AA1217" s="47"/>
      <c r="AB1217" s="47"/>
      <c r="AC1217" s="47"/>
    </row>
    <row r="1218" spans="4:29" x14ac:dyDescent="0.2">
      <c r="D1218" s="572"/>
      <c r="E1218" s="47"/>
      <c r="F1218" s="47"/>
      <c r="G1218" s="47"/>
      <c r="H1218" s="47"/>
      <c r="I1218" s="47"/>
      <c r="J1218" s="47"/>
      <c r="K1218" s="47"/>
      <c r="L1218" s="47"/>
      <c r="M1218" s="47"/>
      <c r="N1218" s="47"/>
      <c r="O1218" s="47"/>
      <c r="P1218" s="47"/>
      <c r="Q1218" s="47"/>
      <c r="R1218" s="47"/>
      <c r="S1218" s="47"/>
      <c r="T1218" s="47"/>
      <c r="U1218" s="47"/>
      <c r="W1218" s="47"/>
      <c r="X1218" s="47"/>
      <c r="Y1218" s="47"/>
      <c r="Z1218" s="47"/>
      <c r="AA1218" s="47"/>
      <c r="AB1218" s="47"/>
      <c r="AC1218" s="47"/>
    </row>
    <row r="1219" spans="4:29" x14ac:dyDescent="0.2">
      <c r="D1219" s="572"/>
      <c r="E1219" s="47"/>
      <c r="F1219" s="47"/>
      <c r="G1219" s="47"/>
      <c r="H1219" s="47"/>
      <c r="I1219" s="47"/>
      <c r="J1219" s="47"/>
      <c r="K1219" s="47"/>
      <c r="L1219" s="47"/>
      <c r="M1219" s="47"/>
      <c r="N1219" s="47"/>
      <c r="O1219" s="47"/>
      <c r="P1219" s="47"/>
      <c r="Q1219" s="47"/>
      <c r="R1219" s="47"/>
      <c r="S1219" s="47"/>
      <c r="T1219" s="47"/>
      <c r="U1219" s="47"/>
      <c r="W1219" s="47"/>
      <c r="X1219" s="47"/>
      <c r="Y1219" s="47"/>
      <c r="Z1219" s="47"/>
      <c r="AA1219" s="47"/>
      <c r="AB1219" s="47"/>
      <c r="AC1219" s="47"/>
    </row>
    <row r="1220" spans="4:29" x14ac:dyDescent="0.2">
      <c r="D1220" s="572"/>
      <c r="E1220" s="47"/>
      <c r="F1220" s="47"/>
      <c r="G1220" s="47"/>
      <c r="H1220" s="47"/>
      <c r="I1220" s="47"/>
      <c r="J1220" s="47"/>
      <c r="K1220" s="47"/>
      <c r="L1220" s="47"/>
      <c r="M1220" s="47"/>
      <c r="N1220" s="47"/>
      <c r="O1220" s="47"/>
      <c r="P1220" s="47"/>
      <c r="Q1220" s="47"/>
      <c r="R1220" s="47"/>
      <c r="S1220" s="47"/>
      <c r="T1220" s="47"/>
      <c r="U1220" s="47"/>
      <c r="W1220" s="47"/>
      <c r="X1220" s="47"/>
      <c r="Y1220" s="47"/>
      <c r="Z1220" s="47"/>
      <c r="AA1220" s="47"/>
      <c r="AB1220" s="47"/>
      <c r="AC1220" s="47"/>
    </row>
    <row r="1221" spans="4:29" x14ac:dyDescent="0.2">
      <c r="D1221" s="572"/>
      <c r="E1221" s="47"/>
      <c r="F1221" s="47"/>
      <c r="G1221" s="47"/>
      <c r="H1221" s="47"/>
      <c r="I1221" s="47"/>
      <c r="J1221" s="47"/>
      <c r="K1221" s="47"/>
      <c r="L1221" s="47"/>
      <c r="M1221" s="47"/>
      <c r="N1221" s="47"/>
      <c r="O1221" s="47"/>
      <c r="P1221" s="47"/>
      <c r="Q1221" s="47"/>
      <c r="R1221" s="47"/>
      <c r="S1221" s="47"/>
      <c r="T1221" s="47"/>
      <c r="U1221" s="47"/>
      <c r="W1221" s="47"/>
      <c r="X1221" s="47"/>
      <c r="Y1221" s="47"/>
      <c r="Z1221" s="47"/>
      <c r="AA1221" s="47"/>
      <c r="AB1221" s="47"/>
      <c r="AC1221" s="47"/>
    </row>
    <row r="1222" spans="4:29" x14ac:dyDescent="0.2">
      <c r="D1222" s="572"/>
      <c r="E1222" s="47"/>
      <c r="F1222" s="47"/>
      <c r="G1222" s="47"/>
      <c r="H1222" s="47"/>
      <c r="I1222" s="47"/>
      <c r="J1222" s="47"/>
      <c r="K1222" s="47"/>
      <c r="L1222" s="47"/>
      <c r="M1222" s="47"/>
      <c r="N1222" s="47"/>
      <c r="O1222" s="47"/>
      <c r="P1222" s="47"/>
      <c r="Q1222" s="47"/>
      <c r="R1222" s="47"/>
      <c r="S1222" s="47"/>
      <c r="T1222" s="47"/>
      <c r="U1222" s="47"/>
      <c r="W1222" s="47"/>
      <c r="X1222" s="47"/>
      <c r="Y1222" s="47"/>
      <c r="Z1222" s="47"/>
      <c r="AA1222" s="47"/>
      <c r="AB1222" s="47"/>
      <c r="AC1222" s="47"/>
    </row>
    <row r="1223" spans="4:29" x14ac:dyDescent="0.2">
      <c r="D1223" s="572"/>
      <c r="E1223" s="47"/>
      <c r="F1223" s="47"/>
      <c r="G1223" s="47"/>
      <c r="H1223" s="47"/>
      <c r="I1223" s="47"/>
      <c r="J1223" s="47"/>
      <c r="K1223" s="47"/>
      <c r="L1223" s="47"/>
      <c r="M1223" s="47"/>
      <c r="N1223" s="47"/>
      <c r="O1223" s="47"/>
      <c r="P1223" s="47"/>
      <c r="Q1223" s="47"/>
      <c r="R1223" s="47"/>
      <c r="S1223" s="47"/>
      <c r="T1223" s="47"/>
      <c r="U1223" s="47"/>
      <c r="W1223" s="47"/>
      <c r="X1223" s="47"/>
      <c r="Y1223" s="47"/>
      <c r="Z1223" s="47"/>
      <c r="AA1223" s="47"/>
      <c r="AB1223" s="47"/>
      <c r="AC1223" s="47"/>
    </row>
    <row r="1224" spans="4:29" x14ac:dyDescent="0.2">
      <c r="D1224" s="572"/>
      <c r="E1224" s="47"/>
      <c r="F1224" s="47"/>
      <c r="G1224" s="47"/>
      <c r="H1224" s="47"/>
      <c r="I1224" s="47"/>
      <c r="J1224" s="47"/>
      <c r="K1224" s="47"/>
      <c r="L1224" s="47"/>
      <c r="M1224" s="47"/>
      <c r="N1224" s="47"/>
      <c r="O1224" s="47"/>
      <c r="P1224" s="47"/>
      <c r="Q1224" s="47"/>
      <c r="R1224" s="47"/>
      <c r="S1224" s="47"/>
      <c r="T1224" s="47"/>
      <c r="U1224" s="47"/>
      <c r="W1224" s="47"/>
      <c r="X1224" s="47"/>
      <c r="Y1224" s="47"/>
      <c r="Z1224" s="47"/>
      <c r="AA1224" s="47"/>
      <c r="AB1224" s="47"/>
      <c r="AC1224" s="47"/>
    </row>
    <row r="1225" spans="4:29" x14ac:dyDescent="0.2">
      <c r="D1225" s="572"/>
      <c r="E1225" s="47"/>
      <c r="F1225" s="47"/>
      <c r="G1225" s="47"/>
      <c r="H1225" s="47"/>
      <c r="I1225" s="47"/>
      <c r="J1225" s="47"/>
      <c r="K1225" s="47"/>
      <c r="L1225" s="47"/>
      <c r="M1225" s="47"/>
      <c r="N1225" s="47"/>
      <c r="O1225" s="47"/>
      <c r="P1225" s="47"/>
      <c r="Q1225" s="47"/>
      <c r="R1225" s="47"/>
      <c r="S1225" s="47"/>
      <c r="T1225" s="47"/>
      <c r="U1225" s="47"/>
      <c r="W1225" s="47"/>
      <c r="X1225" s="47"/>
      <c r="Y1225" s="47"/>
      <c r="Z1225" s="47"/>
      <c r="AA1225" s="47"/>
      <c r="AB1225" s="47"/>
      <c r="AC1225" s="47"/>
    </row>
    <row r="1226" spans="4:29" x14ac:dyDescent="0.2">
      <c r="D1226" s="572"/>
      <c r="E1226" s="47"/>
      <c r="F1226" s="47"/>
      <c r="G1226" s="47"/>
      <c r="H1226" s="47"/>
      <c r="I1226" s="47"/>
      <c r="J1226" s="47"/>
      <c r="K1226" s="47"/>
      <c r="L1226" s="47"/>
      <c r="M1226" s="47"/>
      <c r="N1226" s="47"/>
      <c r="O1226" s="47"/>
      <c r="P1226" s="47"/>
      <c r="Q1226" s="47"/>
      <c r="R1226" s="47"/>
      <c r="S1226" s="47"/>
      <c r="T1226" s="47"/>
      <c r="U1226" s="47"/>
      <c r="W1226" s="47"/>
      <c r="X1226" s="47"/>
      <c r="Y1226" s="47"/>
      <c r="Z1226" s="47"/>
      <c r="AA1226" s="47"/>
      <c r="AB1226" s="47"/>
      <c r="AC1226" s="47"/>
    </row>
    <row r="1227" spans="4:29" x14ac:dyDescent="0.2">
      <c r="D1227" s="572"/>
      <c r="E1227" s="47"/>
      <c r="F1227" s="47"/>
      <c r="G1227" s="47"/>
      <c r="H1227" s="47"/>
      <c r="I1227" s="47"/>
      <c r="J1227" s="47"/>
      <c r="K1227" s="47"/>
      <c r="L1227" s="47"/>
      <c r="M1227" s="47"/>
      <c r="N1227" s="47"/>
      <c r="O1227" s="47"/>
      <c r="P1227" s="47"/>
      <c r="Q1227" s="47"/>
      <c r="R1227" s="47"/>
      <c r="S1227" s="47"/>
      <c r="T1227" s="47"/>
      <c r="U1227" s="47"/>
      <c r="W1227" s="47"/>
      <c r="X1227" s="47"/>
      <c r="Y1227" s="47"/>
      <c r="Z1227" s="47"/>
      <c r="AA1227" s="47"/>
      <c r="AB1227" s="47"/>
      <c r="AC1227" s="47"/>
    </row>
    <row r="1228" spans="4:29" x14ac:dyDescent="0.2">
      <c r="D1228" s="572"/>
      <c r="E1228" s="47"/>
      <c r="F1228" s="47"/>
      <c r="G1228" s="47"/>
      <c r="H1228" s="47"/>
      <c r="I1228" s="47"/>
      <c r="J1228" s="47"/>
      <c r="K1228" s="47"/>
      <c r="L1228" s="47"/>
      <c r="M1228" s="47"/>
      <c r="N1228" s="47"/>
      <c r="O1228" s="47"/>
      <c r="P1228" s="47"/>
      <c r="Q1228" s="47"/>
      <c r="R1228" s="47"/>
      <c r="S1228" s="47"/>
      <c r="T1228" s="47"/>
      <c r="U1228" s="47"/>
      <c r="W1228" s="47"/>
      <c r="X1228" s="47"/>
      <c r="Y1228" s="47"/>
      <c r="Z1228" s="47"/>
      <c r="AA1228" s="47"/>
      <c r="AB1228" s="47"/>
      <c r="AC1228" s="47"/>
    </row>
    <row r="1229" spans="4:29" x14ac:dyDescent="0.2">
      <c r="D1229" s="572"/>
      <c r="E1229" s="47"/>
      <c r="F1229" s="47"/>
      <c r="G1229" s="47"/>
      <c r="H1229" s="47"/>
      <c r="I1229" s="47"/>
      <c r="J1229" s="47"/>
      <c r="K1229" s="47"/>
      <c r="L1229" s="47"/>
      <c r="M1229" s="47"/>
      <c r="N1229" s="47"/>
      <c r="O1229" s="47"/>
      <c r="P1229" s="47"/>
      <c r="Q1229" s="47"/>
      <c r="R1229" s="47"/>
      <c r="S1229" s="47"/>
      <c r="T1229" s="47"/>
      <c r="U1229" s="47"/>
      <c r="W1229" s="47"/>
      <c r="X1229" s="47"/>
      <c r="Y1229" s="47"/>
      <c r="Z1229" s="47"/>
      <c r="AA1229" s="47"/>
      <c r="AB1229" s="47"/>
      <c r="AC1229" s="47"/>
    </row>
    <row r="1230" spans="4:29" x14ac:dyDescent="0.2">
      <c r="D1230" s="572"/>
      <c r="E1230" s="47"/>
      <c r="F1230" s="47"/>
      <c r="G1230" s="47"/>
      <c r="H1230" s="47"/>
      <c r="I1230" s="47"/>
      <c r="J1230" s="47"/>
      <c r="K1230" s="47"/>
      <c r="L1230" s="47"/>
      <c r="M1230" s="47"/>
      <c r="N1230" s="47"/>
      <c r="O1230" s="47"/>
      <c r="P1230" s="47"/>
      <c r="Q1230" s="47"/>
      <c r="R1230" s="47"/>
      <c r="S1230" s="47"/>
      <c r="T1230" s="47"/>
      <c r="U1230" s="47"/>
      <c r="W1230" s="47"/>
      <c r="X1230" s="47"/>
      <c r="Y1230" s="47"/>
      <c r="Z1230" s="47"/>
      <c r="AA1230" s="47"/>
      <c r="AB1230" s="47"/>
      <c r="AC1230" s="47"/>
    </row>
    <row r="1231" spans="4:29" x14ac:dyDescent="0.2">
      <c r="D1231" s="572"/>
      <c r="E1231" s="47"/>
      <c r="F1231" s="47"/>
      <c r="G1231" s="47"/>
      <c r="H1231" s="47"/>
      <c r="I1231" s="47"/>
      <c r="J1231" s="47"/>
      <c r="K1231" s="47"/>
      <c r="L1231" s="47"/>
      <c r="M1231" s="47"/>
      <c r="N1231" s="47"/>
      <c r="O1231" s="47"/>
      <c r="P1231" s="47"/>
      <c r="Q1231" s="47"/>
      <c r="R1231" s="47"/>
      <c r="S1231" s="47"/>
      <c r="T1231" s="47"/>
      <c r="U1231" s="47"/>
      <c r="W1231" s="47"/>
      <c r="X1231" s="47"/>
      <c r="Y1231" s="47"/>
      <c r="Z1231" s="47"/>
      <c r="AA1231" s="47"/>
      <c r="AB1231" s="47"/>
      <c r="AC1231" s="47"/>
    </row>
    <row r="1232" spans="4:29" x14ac:dyDescent="0.2">
      <c r="D1232" s="572"/>
      <c r="E1232" s="47"/>
      <c r="F1232" s="47"/>
      <c r="G1232" s="47"/>
      <c r="H1232" s="47"/>
      <c r="I1232" s="47"/>
      <c r="J1232" s="47"/>
      <c r="K1232" s="47"/>
      <c r="L1232" s="47"/>
      <c r="M1232" s="47"/>
      <c r="N1232" s="47"/>
      <c r="O1232" s="47"/>
      <c r="P1232" s="47"/>
      <c r="Q1232" s="47"/>
      <c r="R1232" s="47"/>
      <c r="S1232" s="47"/>
      <c r="T1232" s="47"/>
      <c r="U1232" s="47"/>
      <c r="W1232" s="47"/>
      <c r="X1232" s="47"/>
      <c r="Y1232" s="47"/>
      <c r="Z1232" s="47"/>
      <c r="AA1232" s="47"/>
      <c r="AB1232" s="47"/>
      <c r="AC1232" s="47"/>
    </row>
    <row r="1233" spans="4:29" x14ac:dyDescent="0.2">
      <c r="D1233" s="572"/>
      <c r="E1233" s="47"/>
      <c r="F1233" s="47"/>
      <c r="G1233" s="47"/>
      <c r="H1233" s="47"/>
      <c r="I1233" s="47"/>
      <c r="J1233" s="47"/>
      <c r="K1233" s="47"/>
      <c r="L1233" s="47"/>
      <c r="M1233" s="47"/>
      <c r="N1233" s="47"/>
      <c r="O1233" s="47"/>
      <c r="P1233" s="47"/>
      <c r="Q1233" s="47"/>
      <c r="R1233" s="47"/>
      <c r="S1233" s="47"/>
      <c r="T1233" s="47"/>
      <c r="U1233" s="47"/>
      <c r="W1233" s="47"/>
      <c r="X1233" s="47"/>
      <c r="Y1233" s="47"/>
      <c r="Z1233" s="47"/>
      <c r="AA1233" s="47"/>
      <c r="AB1233" s="47"/>
      <c r="AC1233" s="47"/>
    </row>
    <row r="1234" spans="4:29" x14ac:dyDescent="0.2">
      <c r="D1234" s="572"/>
      <c r="E1234" s="47"/>
      <c r="F1234" s="47"/>
      <c r="G1234" s="47"/>
      <c r="H1234" s="47"/>
      <c r="I1234" s="47"/>
      <c r="J1234" s="47"/>
      <c r="K1234" s="47"/>
      <c r="L1234" s="47"/>
      <c r="M1234" s="47"/>
      <c r="N1234" s="47"/>
      <c r="O1234" s="47"/>
      <c r="P1234" s="47"/>
      <c r="Q1234" s="47"/>
      <c r="R1234" s="47"/>
      <c r="S1234" s="47"/>
      <c r="T1234" s="47"/>
      <c r="U1234" s="47"/>
      <c r="W1234" s="47"/>
      <c r="X1234" s="47"/>
      <c r="Y1234" s="47"/>
      <c r="Z1234" s="47"/>
      <c r="AA1234" s="47"/>
      <c r="AB1234" s="47"/>
      <c r="AC1234" s="47"/>
    </row>
    <row r="1235" spans="4:29" x14ac:dyDescent="0.2">
      <c r="D1235" s="572"/>
      <c r="E1235" s="47"/>
      <c r="F1235" s="47"/>
      <c r="G1235" s="47"/>
      <c r="H1235" s="47"/>
      <c r="I1235" s="47"/>
      <c r="J1235" s="47"/>
      <c r="K1235" s="47"/>
      <c r="L1235" s="47"/>
      <c r="M1235" s="47"/>
      <c r="N1235" s="47"/>
      <c r="O1235" s="47"/>
      <c r="P1235" s="47"/>
      <c r="Q1235" s="47"/>
      <c r="R1235" s="47"/>
      <c r="S1235" s="47"/>
      <c r="T1235" s="47"/>
      <c r="U1235" s="47"/>
      <c r="W1235" s="47"/>
      <c r="X1235" s="47"/>
      <c r="Y1235" s="47"/>
      <c r="Z1235" s="47"/>
      <c r="AA1235" s="47"/>
      <c r="AB1235" s="47"/>
      <c r="AC1235" s="47"/>
    </row>
    <row r="1236" spans="4:29" x14ac:dyDescent="0.2">
      <c r="D1236" s="572"/>
      <c r="E1236" s="47"/>
      <c r="F1236" s="47"/>
      <c r="G1236" s="47"/>
      <c r="H1236" s="47"/>
      <c r="I1236" s="47"/>
      <c r="J1236" s="47"/>
      <c r="K1236" s="47"/>
      <c r="L1236" s="47"/>
      <c r="M1236" s="47"/>
      <c r="N1236" s="47"/>
      <c r="O1236" s="47"/>
      <c r="P1236" s="47"/>
      <c r="Q1236" s="47"/>
      <c r="R1236" s="47"/>
      <c r="S1236" s="47"/>
      <c r="T1236" s="47"/>
      <c r="U1236" s="47"/>
      <c r="W1236" s="47"/>
      <c r="X1236" s="47"/>
      <c r="Y1236" s="47"/>
      <c r="Z1236" s="47"/>
      <c r="AA1236" s="47"/>
      <c r="AB1236" s="47"/>
      <c r="AC1236" s="47"/>
    </row>
    <row r="1237" spans="4:29" x14ac:dyDescent="0.2">
      <c r="D1237" s="572"/>
      <c r="E1237" s="47"/>
      <c r="F1237" s="47"/>
      <c r="G1237" s="47"/>
      <c r="H1237" s="47"/>
      <c r="I1237" s="47"/>
      <c r="J1237" s="47"/>
      <c r="K1237" s="47"/>
      <c r="L1237" s="47"/>
      <c r="M1237" s="47"/>
      <c r="N1237" s="47"/>
      <c r="O1237" s="47"/>
      <c r="P1237" s="47"/>
      <c r="Q1237" s="47"/>
      <c r="R1237" s="47"/>
      <c r="S1237" s="47"/>
      <c r="T1237" s="47"/>
      <c r="U1237" s="47"/>
      <c r="W1237" s="47"/>
      <c r="X1237" s="47"/>
      <c r="Y1237" s="47"/>
      <c r="Z1237" s="47"/>
      <c r="AA1237" s="47"/>
      <c r="AB1237" s="47"/>
      <c r="AC1237" s="47"/>
    </row>
    <row r="1238" spans="4:29" x14ac:dyDescent="0.2">
      <c r="D1238" s="572"/>
      <c r="E1238" s="47"/>
      <c r="F1238" s="47"/>
      <c r="G1238" s="47"/>
      <c r="H1238" s="47"/>
      <c r="I1238" s="47"/>
      <c r="J1238" s="47"/>
      <c r="K1238" s="47"/>
      <c r="L1238" s="47"/>
      <c r="M1238" s="47"/>
      <c r="N1238" s="47"/>
      <c r="O1238" s="47"/>
      <c r="P1238" s="47"/>
      <c r="Q1238" s="47"/>
      <c r="R1238" s="47"/>
      <c r="S1238" s="47"/>
      <c r="T1238" s="47"/>
      <c r="U1238" s="47"/>
      <c r="W1238" s="47"/>
      <c r="X1238" s="47"/>
      <c r="Y1238" s="47"/>
      <c r="Z1238" s="47"/>
      <c r="AA1238" s="47"/>
      <c r="AB1238" s="47"/>
      <c r="AC1238" s="47"/>
    </row>
    <row r="1239" spans="4:29" x14ac:dyDescent="0.2">
      <c r="D1239" s="572"/>
      <c r="E1239" s="47"/>
      <c r="F1239" s="47"/>
      <c r="G1239" s="47"/>
      <c r="H1239" s="47"/>
      <c r="I1239" s="47"/>
      <c r="J1239" s="47"/>
      <c r="K1239" s="47"/>
      <c r="L1239" s="47"/>
      <c r="M1239" s="47"/>
      <c r="N1239" s="47"/>
      <c r="O1239" s="47"/>
      <c r="P1239" s="47"/>
      <c r="Q1239" s="47"/>
      <c r="R1239" s="47"/>
      <c r="S1239" s="47"/>
      <c r="T1239" s="47"/>
      <c r="U1239" s="47"/>
      <c r="W1239" s="47"/>
      <c r="X1239" s="47"/>
      <c r="Y1239" s="47"/>
      <c r="Z1239" s="47"/>
      <c r="AA1239" s="47"/>
      <c r="AB1239" s="47"/>
      <c r="AC1239" s="47"/>
    </row>
    <row r="1240" spans="4:29" x14ac:dyDescent="0.2">
      <c r="D1240" s="572"/>
      <c r="E1240" s="47"/>
      <c r="F1240" s="47"/>
      <c r="G1240" s="47"/>
      <c r="H1240" s="47"/>
      <c r="I1240" s="47"/>
      <c r="J1240" s="47"/>
      <c r="K1240" s="47"/>
      <c r="L1240" s="47"/>
      <c r="M1240" s="47"/>
      <c r="N1240" s="47"/>
      <c r="O1240" s="47"/>
      <c r="P1240" s="47"/>
      <c r="Q1240" s="47"/>
      <c r="R1240" s="47"/>
      <c r="S1240" s="47"/>
      <c r="T1240" s="47"/>
      <c r="U1240" s="47"/>
      <c r="W1240" s="47"/>
      <c r="X1240" s="47"/>
      <c r="Y1240" s="47"/>
      <c r="Z1240" s="47"/>
      <c r="AA1240" s="47"/>
      <c r="AB1240" s="47"/>
      <c r="AC1240" s="47"/>
    </row>
    <row r="1241" spans="4:29" x14ac:dyDescent="0.2">
      <c r="D1241" s="572"/>
      <c r="E1241" s="47"/>
      <c r="F1241" s="47"/>
      <c r="G1241" s="47"/>
      <c r="H1241" s="47"/>
      <c r="I1241" s="47"/>
      <c r="J1241" s="47"/>
      <c r="K1241" s="47"/>
      <c r="L1241" s="47"/>
      <c r="M1241" s="47"/>
      <c r="N1241" s="47"/>
      <c r="O1241" s="47"/>
      <c r="P1241" s="47"/>
      <c r="Q1241" s="47"/>
      <c r="R1241" s="47"/>
      <c r="S1241" s="47"/>
      <c r="T1241" s="47"/>
      <c r="U1241" s="47"/>
      <c r="W1241" s="47"/>
      <c r="X1241" s="47"/>
      <c r="Y1241" s="47"/>
      <c r="Z1241" s="47"/>
      <c r="AA1241" s="47"/>
      <c r="AB1241" s="47"/>
      <c r="AC1241" s="47"/>
    </row>
    <row r="1242" spans="4:29" x14ac:dyDescent="0.2">
      <c r="D1242" s="572"/>
      <c r="E1242" s="47"/>
      <c r="F1242" s="47"/>
      <c r="G1242" s="47"/>
      <c r="H1242" s="47"/>
      <c r="I1242" s="47"/>
      <c r="J1242" s="47"/>
      <c r="K1242" s="47"/>
      <c r="L1242" s="47"/>
      <c r="M1242" s="47"/>
      <c r="N1242" s="47"/>
      <c r="O1242" s="47"/>
      <c r="P1242" s="47"/>
      <c r="Q1242" s="47"/>
      <c r="R1242" s="47"/>
      <c r="S1242" s="47"/>
      <c r="T1242" s="47"/>
      <c r="U1242" s="47"/>
      <c r="W1242" s="47"/>
      <c r="X1242" s="47"/>
      <c r="Y1242" s="47"/>
      <c r="Z1242" s="47"/>
      <c r="AA1242" s="47"/>
      <c r="AB1242" s="47"/>
      <c r="AC1242" s="47"/>
    </row>
    <row r="1243" spans="4:29" x14ac:dyDescent="0.2">
      <c r="D1243" s="572"/>
      <c r="E1243" s="47"/>
      <c r="F1243" s="47"/>
      <c r="G1243" s="47"/>
      <c r="H1243" s="47"/>
      <c r="I1243" s="47"/>
      <c r="J1243" s="47"/>
      <c r="K1243" s="47"/>
      <c r="L1243" s="47"/>
      <c r="M1243" s="47"/>
      <c r="N1243" s="47"/>
      <c r="O1243" s="47"/>
      <c r="P1243" s="47"/>
      <c r="Q1243" s="47"/>
      <c r="R1243" s="47"/>
      <c r="S1243" s="47"/>
      <c r="T1243" s="47"/>
      <c r="U1243" s="47"/>
      <c r="W1243" s="47"/>
      <c r="X1243" s="47"/>
      <c r="Y1243" s="47"/>
      <c r="Z1243" s="47"/>
      <c r="AA1243" s="47"/>
      <c r="AB1243" s="47"/>
      <c r="AC1243" s="47"/>
    </row>
    <row r="1244" spans="4:29" x14ac:dyDescent="0.2">
      <c r="D1244" s="572"/>
      <c r="E1244" s="47"/>
      <c r="F1244" s="47"/>
      <c r="G1244" s="47"/>
      <c r="H1244" s="47"/>
      <c r="I1244" s="47"/>
      <c r="J1244" s="47"/>
      <c r="K1244" s="47"/>
      <c r="L1244" s="47"/>
      <c r="M1244" s="47"/>
      <c r="N1244" s="47"/>
      <c r="O1244" s="47"/>
      <c r="P1244" s="47"/>
      <c r="Q1244" s="47"/>
      <c r="R1244" s="47"/>
      <c r="S1244" s="47"/>
      <c r="T1244" s="47"/>
      <c r="U1244" s="47"/>
      <c r="W1244" s="47"/>
      <c r="X1244" s="47"/>
      <c r="Y1244" s="47"/>
      <c r="Z1244" s="47"/>
      <c r="AA1244" s="47"/>
      <c r="AB1244" s="47"/>
      <c r="AC1244" s="47"/>
    </row>
    <row r="1245" spans="4:29" x14ac:dyDescent="0.2">
      <c r="D1245" s="572"/>
      <c r="E1245" s="47"/>
      <c r="F1245" s="47"/>
      <c r="G1245" s="47"/>
      <c r="H1245" s="47"/>
      <c r="I1245" s="47"/>
      <c r="J1245" s="47"/>
      <c r="K1245" s="47"/>
      <c r="L1245" s="47"/>
      <c r="M1245" s="47"/>
      <c r="N1245" s="47"/>
      <c r="O1245" s="47"/>
      <c r="P1245" s="47"/>
      <c r="Q1245" s="47"/>
      <c r="R1245" s="47"/>
      <c r="S1245" s="47"/>
      <c r="T1245" s="47"/>
      <c r="U1245" s="47"/>
      <c r="W1245" s="47"/>
      <c r="X1245" s="47"/>
      <c r="Y1245" s="47"/>
      <c r="Z1245" s="47"/>
      <c r="AA1245" s="47"/>
      <c r="AB1245" s="47"/>
      <c r="AC1245" s="47"/>
    </row>
    <row r="1246" spans="4:29" x14ac:dyDescent="0.2">
      <c r="D1246" s="572"/>
      <c r="E1246" s="47"/>
      <c r="F1246" s="47"/>
      <c r="G1246" s="47"/>
      <c r="H1246" s="47"/>
      <c r="I1246" s="47"/>
      <c r="J1246" s="47"/>
      <c r="K1246" s="47"/>
      <c r="L1246" s="47"/>
      <c r="M1246" s="47"/>
      <c r="N1246" s="47"/>
      <c r="O1246" s="47"/>
      <c r="P1246" s="47"/>
      <c r="Q1246" s="47"/>
      <c r="R1246" s="47"/>
      <c r="S1246" s="47"/>
      <c r="T1246" s="47"/>
      <c r="U1246" s="47"/>
      <c r="W1246" s="47"/>
      <c r="X1246" s="47"/>
      <c r="Y1246" s="47"/>
      <c r="Z1246" s="47"/>
      <c r="AA1246" s="47"/>
      <c r="AB1246" s="47"/>
      <c r="AC1246" s="47"/>
    </row>
    <row r="1247" spans="4:29" x14ac:dyDescent="0.2">
      <c r="D1247" s="572"/>
      <c r="E1247" s="47"/>
      <c r="F1247" s="47"/>
      <c r="G1247" s="47"/>
      <c r="H1247" s="47"/>
      <c r="I1247" s="47"/>
      <c r="J1247" s="47"/>
      <c r="K1247" s="47"/>
      <c r="L1247" s="47"/>
      <c r="M1247" s="47"/>
      <c r="N1247" s="47"/>
      <c r="O1247" s="47"/>
      <c r="P1247" s="47"/>
      <c r="Q1247" s="47"/>
      <c r="R1247" s="47"/>
      <c r="S1247" s="47"/>
      <c r="T1247" s="47"/>
      <c r="U1247" s="47"/>
      <c r="W1247" s="47"/>
      <c r="X1247" s="47"/>
      <c r="Y1247" s="47"/>
      <c r="Z1247" s="47"/>
      <c r="AA1247" s="47"/>
      <c r="AB1247" s="47"/>
      <c r="AC1247" s="47"/>
    </row>
    <row r="1248" spans="4:29" x14ac:dyDescent="0.2">
      <c r="D1248" s="572"/>
      <c r="E1248" s="47"/>
      <c r="F1248" s="47"/>
      <c r="G1248" s="47"/>
      <c r="H1248" s="47"/>
      <c r="I1248" s="47"/>
      <c r="J1248" s="47"/>
      <c r="K1248" s="47"/>
      <c r="L1248" s="47"/>
      <c r="M1248" s="47"/>
      <c r="N1248" s="47"/>
      <c r="O1248" s="47"/>
      <c r="P1248" s="47"/>
      <c r="Q1248" s="47"/>
      <c r="R1248" s="47"/>
      <c r="S1248" s="47"/>
      <c r="T1248" s="47"/>
      <c r="U1248" s="47"/>
      <c r="W1248" s="47"/>
      <c r="X1248" s="47"/>
      <c r="Y1248" s="47"/>
      <c r="Z1248" s="47"/>
      <c r="AA1248" s="47"/>
      <c r="AB1248" s="47"/>
      <c r="AC1248" s="47"/>
    </row>
    <row r="1249" spans="4:29" x14ac:dyDescent="0.2">
      <c r="D1249" s="572"/>
      <c r="E1249" s="47"/>
      <c r="F1249" s="47"/>
      <c r="G1249" s="47"/>
      <c r="H1249" s="47"/>
      <c r="I1249" s="47"/>
      <c r="J1249" s="47"/>
      <c r="K1249" s="47"/>
      <c r="L1249" s="47"/>
      <c r="M1249" s="47"/>
      <c r="N1249" s="47"/>
      <c r="O1249" s="47"/>
      <c r="P1249" s="47"/>
      <c r="Q1249" s="47"/>
      <c r="R1249" s="47"/>
      <c r="S1249" s="47"/>
      <c r="T1249" s="47"/>
      <c r="U1249" s="47"/>
      <c r="W1249" s="47"/>
      <c r="X1249" s="47"/>
      <c r="Y1249" s="47"/>
      <c r="Z1249" s="47"/>
      <c r="AA1249" s="47"/>
      <c r="AB1249" s="47"/>
      <c r="AC1249" s="47"/>
    </row>
    <row r="1250" spans="4:29" x14ac:dyDescent="0.2">
      <c r="D1250" s="572"/>
      <c r="E1250" s="47"/>
      <c r="F1250" s="47"/>
      <c r="G1250" s="47"/>
      <c r="H1250" s="47"/>
      <c r="I1250" s="47"/>
      <c r="J1250" s="47"/>
      <c r="K1250" s="47"/>
      <c r="L1250" s="47"/>
      <c r="M1250" s="47"/>
      <c r="N1250" s="47"/>
      <c r="O1250" s="47"/>
      <c r="P1250" s="47"/>
      <c r="Q1250" s="47"/>
      <c r="R1250" s="47"/>
      <c r="S1250" s="47"/>
      <c r="T1250" s="47"/>
      <c r="U1250" s="47"/>
      <c r="W1250" s="47"/>
      <c r="X1250" s="47"/>
      <c r="Y1250" s="47"/>
      <c r="Z1250" s="47"/>
      <c r="AA1250" s="47"/>
      <c r="AB1250" s="47"/>
      <c r="AC1250" s="47"/>
    </row>
    <row r="1251" spans="4:29" x14ac:dyDescent="0.2">
      <c r="D1251" s="572"/>
      <c r="E1251" s="47"/>
      <c r="F1251" s="47"/>
      <c r="G1251" s="47"/>
      <c r="H1251" s="47"/>
      <c r="I1251" s="47"/>
      <c r="J1251" s="47"/>
      <c r="K1251" s="47"/>
      <c r="L1251" s="47"/>
      <c r="M1251" s="47"/>
      <c r="N1251" s="47"/>
      <c r="O1251" s="47"/>
      <c r="P1251" s="47"/>
      <c r="Q1251" s="47"/>
      <c r="R1251" s="47"/>
      <c r="S1251" s="47"/>
      <c r="T1251" s="47"/>
      <c r="U1251" s="47"/>
      <c r="W1251" s="47"/>
      <c r="X1251" s="47"/>
      <c r="Y1251" s="47"/>
      <c r="Z1251" s="47"/>
      <c r="AA1251" s="47"/>
      <c r="AB1251" s="47"/>
      <c r="AC1251" s="47"/>
    </row>
    <row r="1252" spans="4:29" x14ac:dyDescent="0.2">
      <c r="D1252" s="572"/>
      <c r="E1252" s="47"/>
      <c r="F1252" s="47"/>
      <c r="G1252" s="47"/>
      <c r="H1252" s="47"/>
      <c r="I1252" s="47"/>
      <c r="J1252" s="47"/>
      <c r="K1252" s="47"/>
      <c r="L1252" s="47"/>
      <c r="M1252" s="47"/>
      <c r="N1252" s="47"/>
      <c r="O1252" s="47"/>
      <c r="P1252" s="47"/>
      <c r="Q1252" s="47"/>
      <c r="R1252" s="47"/>
      <c r="S1252" s="47"/>
      <c r="T1252" s="47"/>
      <c r="U1252" s="47"/>
      <c r="W1252" s="47"/>
      <c r="X1252" s="47"/>
      <c r="Y1252" s="47"/>
      <c r="Z1252" s="47"/>
      <c r="AA1252" s="47"/>
      <c r="AB1252" s="47"/>
      <c r="AC1252" s="47"/>
    </row>
    <row r="1253" spans="4:29" x14ac:dyDescent="0.2">
      <c r="D1253" s="572"/>
      <c r="E1253" s="47"/>
      <c r="F1253" s="47"/>
      <c r="G1253" s="47"/>
      <c r="H1253" s="47"/>
      <c r="I1253" s="47"/>
      <c r="J1253" s="47"/>
      <c r="K1253" s="47"/>
      <c r="L1253" s="47"/>
      <c r="M1253" s="47"/>
      <c r="N1253" s="47"/>
      <c r="O1253" s="47"/>
      <c r="P1253" s="47"/>
      <c r="Q1253" s="47"/>
      <c r="R1253" s="47"/>
      <c r="S1253" s="47"/>
      <c r="T1253" s="47"/>
      <c r="U1253" s="47"/>
      <c r="W1253" s="47"/>
      <c r="X1253" s="47"/>
      <c r="Y1253" s="47"/>
      <c r="Z1253" s="47"/>
      <c r="AA1253" s="47"/>
      <c r="AB1253" s="47"/>
      <c r="AC1253" s="47"/>
    </row>
    <row r="1254" spans="4:29" x14ac:dyDescent="0.2">
      <c r="D1254" s="572"/>
      <c r="E1254" s="47"/>
      <c r="F1254" s="47"/>
      <c r="G1254" s="47"/>
      <c r="H1254" s="47"/>
      <c r="I1254" s="47"/>
      <c r="J1254" s="47"/>
      <c r="K1254" s="47"/>
      <c r="L1254" s="47"/>
      <c r="M1254" s="47"/>
      <c r="N1254" s="47"/>
      <c r="O1254" s="47"/>
      <c r="P1254" s="47"/>
      <c r="Q1254" s="47"/>
      <c r="R1254" s="47"/>
      <c r="S1254" s="47"/>
      <c r="T1254" s="47"/>
      <c r="U1254" s="47"/>
      <c r="W1254" s="47"/>
      <c r="X1254" s="47"/>
      <c r="Y1254" s="47"/>
      <c r="Z1254" s="47"/>
      <c r="AA1254" s="47"/>
      <c r="AB1254" s="47"/>
      <c r="AC1254" s="47"/>
    </row>
    <row r="1255" spans="4:29" x14ac:dyDescent="0.2">
      <c r="D1255" s="572"/>
      <c r="E1255" s="47"/>
      <c r="F1255" s="47"/>
      <c r="G1255" s="47"/>
      <c r="H1255" s="47"/>
      <c r="I1255" s="47"/>
      <c r="J1255" s="47"/>
      <c r="K1255" s="47"/>
      <c r="L1255" s="47"/>
      <c r="M1255" s="47"/>
      <c r="N1255" s="47"/>
      <c r="O1255" s="47"/>
      <c r="P1255" s="47"/>
      <c r="Q1255" s="47"/>
      <c r="R1255" s="47"/>
      <c r="S1255" s="47"/>
      <c r="T1255" s="47"/>
      <c r="U1255" s="47"/>
      <c r="W1255" s="47"/>
      <c r="X1255" s="47"/>
      <c r="Y1255" s="47"/>
      <c r="Z1255" s="47"/>
      <c r="AA1255" s="47"/>
      <c r="AB1255" s="47"/>
      <c r="AC1255" s="47"/>
    </row>
    <row r="1256" spans="4:29" x14ac:dyDescent="0.2">
      <c r="D1256" s="572"/>
      <c r="E1256" s="47"/>
      <c r="F1256" s="47"/>
      <c r="G1256" s="47"/>
      <c r="H1256" s="47"/>
      <c r="I1256" s="47"/>
      <c r="J1256" s="47"/>
      <c r="K1256" s="47"/>
      <c r="L1256" s="47"/>
      <c r="M1256" s="47"/>
      <c r="N1256" s="47"/>
      <c r="O1256" s="47"/>
      <c r="P1256" s="47"/>
      <c r="Q1256" s="47"/>
      <c r="R1256" s="47"/>
      <c r="S1256" s="47"/>
      <c r="T1256" s="47"/>
      <c r="U1256" s="47"/>
      <c r="W1256" s="47"/>
      <c r="X1256" s="47"/>
      <c r="Y1256" s="47"/>
      <c r="Z1256" s="47"/>
      <c r="AA1256" s="47"/>
      <c r="AB1256" s="47"/>
      <c r="AC1256" s="47"/>
    </row>
    <row r="1257" spans="4:29" x14ac:dyDescent="0.2">
      <c r="D1257" s="572"/>
      <c r="E1257" s="47"/>
      <c r="F1257" s="47"/>
      <c r="G1257" s="47"/>
      <c r="H1257" s="47"/>
      <c r="I1257" s="47"/>
      <c r="J1257" s="47"/>
      <c r="K1257" s="47"/>
      <c r="L1257" s="47"/>
      <c r="M1257" s="47"/>
      <c r="N1257" s="47"/>
      <c r="O1257" s="47"/>
      <c r="P1257" s="47"/>
      <c r="Q1257" s="47"/>
      <c r="R1257" s="47"/>
      <c r="S1257" s="47"/>
      <c r="T1257" s="47"/>
      <c r="U1257" s="47"/>
      <c r="W1257" s="47"/>
      <c r="X1257" s="47"/>
      <c r="Y1257" s="47"/>
      <c r="Z1257" s="47"/>
      <c r="AA1257" s="47"/>
      <c r="AB1257" s="47"/>
      <c r="AC1257" s="47"/>
    </row>
    <row r="1258" spans="4:29" x14ac:dyDescent="0.2">
      <c r="D1258" s="572"/>
      <c r="E1258" s="47"/>
      <c r="F1258" s="47"/>
      <c r="G1258" s="47"/>
      <c r="H1258" s="47"/>
      <c r="I1258" s="47"/>
      <c r="J1258" s="47"/>
      <c r="K1258" s="47"/>
      <c r="L1258" s="47"/>
      <c r="M1258" s="47"/>
      <c r="N1258" s="47"/>
      <c r="O1258" s="47"/>
      <c r="P1258" s="47"/>
      <c r="Q1258" s="47"/>
      <c r="R1258" s="47"/>
      <c r="S1258" s="47"/>
      <c r="T1258" s="47"/>
      <c r="U1258" s="47"/>
      <c r="W1258" s="47"/>
      <c r="X1258" s="47"/>
      <c r="Y1258" s="47"/>
      <c r="Z1258" s="47"/>
      <c r="AA1258" s="47"/>
      <c r="AB1258" s="47"/>
      <c r="AC1258" s="47"/>
    </row>
    <row r="1259" spans="4:29" x14ac:dyDescent="0.2">
      <c r="D1259" s="572"/>
      <c r="E1259" s="47"/>
      <c r="F1259" s="47"/>
      <c r="G1259" s="47"/>
      <c r="H1259" s="47"/>
      <c r="I1259" s="47"/>
      <c r="J1259" s="47"/>
      <c r="K1259" s="47"/>
      <c r="L1259" s="47"/>
      <c r="M1259" s="47"/>
      <c r="N1259" s="47"/>
      <c r="O1259" s="47"/>
      <c r="P1259" s="47"/>
      <c r="Q1259" s="47"/>
      <c r="R1259" s="47"/>
      <c r="S1259" s="47"/>
      <c r="T1259" s="47"/>
      <c r="U1259" s="47"/>
      <c r="W1259" s="47"/>
      <c r="X1259" s="47"/>
      <c r="Y1259" s="47"/>
      <c r="Z1259" s="47"/>
      <c r="AA1259" s="47"/>
      <c r="AB1259" s="47"/>
      <c r="AC1259" s="47"/>
    </row>
    <row r="1260" spans="4:29" x14ac:dyDescent="0.2">
      <c r="D1260" s="572"/>
      <c r="E1260" s="47"/>
      <c r="F1260" s="47"/>
      <c r="G1260" s="47"/>
      <c r="H1260" s="47"/>
      <c r="I1260" s="47"/>
      <c r="J1260" s="47"/>
      <c r="K1260" s="47"/>
      <c r="L1260" s="47"/>
      <c r="M1260" s="47"/>
      <c r="N1260" s="47"/>
      <c r="O1260" s="47"/>
      <c r="P1260" s="47"/>
      <c r="Q1260" s="47"/>
      <c r="R1260" s="47"/>
      <c r="S1260" s="47"/>
      <c r="T1260" s="47"/>
      <c r="U1260" s="47"/>
      <c r="W1260" s="47"/>
      <c r="X1260" s="47"/>
      <c r="Y1260" s="47"/>
      <c r="Z1260" s="47"/>
      <c r="AA1260" s="47"/>
      <c r="AB1260" s="47"/>
      <c r="AC1260" s="47"/>
    </row>
    <row r="1261" spans="4:29" x14ac:dyDescent="0.2">
      <c r="D1261" s="572"/>
      <c r="E1261" s="47"/>
      <c r="F1261" s="47"/>
      <c r="G1261" s="47"/>
      <c r="H1261" s="47"/>
      <c r="I1261" s="47"/>
      <c r="J1261" s="47"/>
      <c r="K1261" s="47"/>
      <c r="L1261" s="47"/>
      <c r="M1261" s="47"/>
      <c r="N1261" s="47"/>
      <c r="O1261" s="47"/>
      <c r="P1261" s="47"/>
      <c r="Q1261" s="47"/>
      <c r="R1261" s="47"/>
      <c r="S1261" s="47"/>
      <c r="T1261" s="47"/>
      <c r="U1261" s="47"/>
      <c r="W1261" s="47"/>
      <c r="X1261" s="47"/>
      <c r="Y1261" s="47"/>
      <c r="Z1261" s="47"/>
      <c r="AA1261" s="47"/>
      <c r="AB1261" s="47"/>
      <c r="AC1261" s="47"/>
    </row>
    <row r="1262" spans="4:29" x14ac:dyDescent="0.2">
      <c r="D1262" s="572"/>
      <c r="E1262" s="47"/>
      <c r="F1262" s="47"/>
      <c r="G1262" s="47"/>
      <c r="H1262" s="47"/>
      <c r="I1262" s="47"/>
      <c r="J1262" s="47"/>
      <c r="K1262" s="47"/>
      <c r="L1262" s="47"/>
      <c r="M1262" s="47"/>
      <c r="N1262" s="47"/>
      <c r="O1262" s="47"/>
      <c r="P1262" s="47"/>
      <c r="Q1262" s="47"/>
      <c r="R1262" s="47"/>
      <c r="S1262" s="47"/>
      <c r="T1262" s="47"/>
      <c r="U1262" s="47"/>
      <c r="W1262" s="47"/>
      <c r="X1262" s="47"/>
      <c r="Y1262" s="47"/>
      <c r="Z1262" s="47"/>
      <c r="AA1262" s="47"/>
      <c r="AB1262" s="47"/>
      <c r="AC1262" s="47"/>
    </row>
    <row r="1263" spans="4:29" x14ac:dyDescent="0.2">
      <c r="D1263" s="572"/>
      <c r="E1263" s="47"/>
      <c r="F1263" s="47"/>
      <c r="G1263" s="47"/>
      <c r="H1263" s="47"/>
      <c r="I1263" s="47"/>
      <c r="J1263" s="47"/>
      <c r="K1263" s="47"/>
      <c r="L1263" s="47"/>
      <c r="M1263" s="47"/>
      <c r="N1263" s="47"/>
      <c r="O1263" s="47"/>
      <c r="P1263" s="47"/>
      <c r="Q1263" s="47"/>
      <c r="R1263" s="47"/>
      <c r="S1263" s="47"/>
      <c r="T1263" s="47"/>
      <c r="U1263" s="47"/>
      <c r="W1263" s="47"/>
      <c r="X1263" s="47"/>
      <c r="Y1263" s="47"/>
      <c r="Z1263" s="47"/>
      <c r="AA1263" s="47"/>
      <c r="AB1263" s="47"/>
      <c r="AC1263" s="47"/>
    </row>
    <row r="1264" spans="4:29" x14ac:dyDescent="0.2">
      <c r="D1264" s="572"/>
      <c r="E1264" s="47"/>
      <c r="F1264" s="47"/>
      <c r="G1264" s="47"/>
      <c r="H1264" s="47"/>
      <c r="I1264" s="47"/>
      <c r="J1264" s="47"/>
      <c r="K1264" s="47"/>
      <c r="L1264" s="47"/>
      <c r="M1264" s="47"/>
      <c r="N1264" s="47"/>
      <c r="O1264" s="47"/>
      <c r="P1264" s="47"/>
      <c r="Q1264" s="47"/>
      <c r="R1264" s="47"/>
      <c r="S1264" s="47"/>
      <c r="T1264" s="47"/>
      <c r="U1264" s="47"/>
      <c r="W1264" s="47"/>
      <c r="X1264" s="47"/>
      <c r="Y1264" s="47"/>
      <c r="Z1264" s="47"/>
      <c r="AA1264" s="47"/>
      <c r="AB1264" s="47"/>
      <c r="AC1264" s="47"/>
    </row>
    <row r="1265" spans="4:29" x14ac:dyDescent="0.2">
      <c r="D1265" s="572"/>
      <c r="E1265" s="47"/>
      <c r="F1265" s="47"/>
      <c r="G1265" s="47"/>
      <c r="H1265" s="47"/>
      <c r="I1265" s="47"/>
      <c r="J1265" s="47"/>
      <c r="K1265" s="47"/>
      <c r="L1265" s="47"/>
      <c r="M1265" s="47"/>
      <c r="N1265" s="47"/>
      <c r="O1265" s="47"/>
      <c r="P1265" s="47"/>
      <c r="Q1265" s="47"/>
      <c r="R1265" s="47"/>
      <c r="S1265" s="47"/>
      <c r="T1265" s="47"/>
      <c r="U1265" s="47"/>
      <c r="W1265" s="47"/>
      <c r="X1265" s="47"/>
      <c r="Y1265" s="47"/>
      <c r="Z1265" s="47"/>
      <c r="AA1265" s="47"/>
      <c r="AB1265" s="47"/>
      <c r="AC1265" s="47"/>
    </row>
    <row r="1266" spans="4:29" x14ac:dyDescent="0.2">
      <c r="D1266" s="572"/>
      <c r="E1266" s="47"/>
      <c r="F1266" s="47"/>
      <c r="G1266" s="47"/>
      <c r="H1266" s="47"/>
      <c r="I1266" s="47"/>
      <c r="J1266" s="47"/>
      <c r="K1266" s="47"/>
      <c r="L1266" s="47"/>
      <c r="M1266" s="47"/>
      <c r="N1266" s="47"/>
      <c r="O1266" s="47"/>
      <c r="P1266" s="47"/>
      <c r="Q1266" s="47"/>
      <c r="R1266" s="47"/>
      <c r="S1266" s="47"/>
      <c r="T1266" s="47"/>
      <c r="U1266" s="47"/>
      <c r="W1266" s="47"/>
      <c r="X1266" s="47"/>
      <c r="Y1266" s="47"/>
      <c r="Z1266" s="47"/>
      <c r="AA1266" s="47"/>
      <c r="AB1266" s="47"/>
      <c r="AC1266" s="47"/>
    </row>
    <row r="1267" spans="4:29" x14ac:dyDescent="0.2">
      <c r="D1267" s="572"/>
      <c r="E1267" s="47"/>
      <c r="F1267" s="47"/>
      <c r="G1267" s="47"/>
      <c r="H1267" s="47"/>
      <c r="I1267" s="47"/>
      <c r="J1267" s="47"/>
      <c r="K1267" s="47"/>
      <c r="L1267" s="47"/>
      <c r="M1267" s="47"/>
      <c r="N1267" s="47"/>
      <c r="O1267" s="47"/>
      <c r="P1267" s="47"/>
      <c r="Q1267" s="47"/>
      <c r="R1267" s="47"/>
      <c r="S1267" s="47"/>
      <c r="T1267" s="47"/>
      <c r="U1267" s="47"/>
      <c r="W1267" s="47"/>
      <c r="X1267" s="47"/>
      <c r="Y1267" s="47"/>
      <c r="Z1267" s="47"/>
      <c r="AA1267" s="47"/>
      <c r="AB1267" s="47"/>
      <c r="AC1267" s="47"/>
    </row>
    <row r="1268" spans="4:29" x14ac:dyDescent="0.2">
      <c r="D1268" s="572"/>
      <c r="E1268" s="47"/>
      <c r="F1268" s="47"/>
      <c r="G1268" s="47"/>
      <c r="H1268" s="47"/>
      <c r="I1268" s="47"/>
      <c r="J1268" s="47"/>
      <c r="K1268" s="47"/>
      <c r="L1268" s="47"/>
      <c r="M1268" s="47"/>
      <c r="N1268" s="47"/>
      <c r="O1268" s="47"/>
      <c r="P1268" s="47"/>
      <c r="Q1268" s="47"/>
      <c r="R1268" s="47"/>
      <c r="S1268" s="47"/>
      <c r="T1268" s="47"/>
      <c r="U1268" s="47"/>
      <c r="W1268" s="47"/>
      <c r="X1268" s="47"/>
      <c r="Y1268" s="47"/>
      <c r="Z1268" s="47"/>
      <c r="AA1268" s="47"/>
      <c r="AB1268" s="47"/>
      <c r="AC1268" s="47"/>
    </row>
    <row r="1269" spans="4:29" x14ac:dyDescent="0.2">
      <c r="D1269" s="572"/>
      <c r="E1269" s="47"/>
      <c r="F1269" s="47"/>
      <c r="G1269" s="47"/>
      <c r="H1269" s="47"/>
      <c r="I1269" s="47"/>
      <c r="J1269" s="47"/>
      <c r="K1269" s="47"/>
      <c r="L1269" s="47"/>
      <c r="M1269" s="47"/>
      <c r="N1269" s="47"/>
      <c r="O1269" s="47"/>
      <c r="P1269" s="47"/>
      <c r="Q1269" s="47"/>
      <c r="R1269" s="47"/>
      <c r="S1269" s="47"/>
      <c r="T1269" s="47"/>
      <c r="U1269" s="47"/>
      <c r="W1269" s="47"/>
      <c r="X1269" s="47"/>
      <c r="Y1269" s="47"/>
      <c r="Z1269" s="47"/>
      <c r="AA1269" s="47"/>
      <c r="AB1269" s="47"/>
      <c r="AC1269" s="47"/>
    </row>
    <row r="1270" spans="4:29" x14ac:dyDescent="0.2">
      <c r="D1270" s="572"/>
      <c r="E1270" s="47"/>
      <c r="F1270" s="47"/>
      <c r="G1270" s="47"/>
      <c r="H1270" s="47"/>
      <c r="I1270" s="47"/>
      <c r="J1270" s="47"/>
      <c r="K1270" s="47"/>
      <c r="L1270" s="47"/>
      <c r="M1270" s="47"/>
      <c r="N1270" s="47"/>
      <c r="O1270" s="47"/>
      <c r="P1270" s="47"/>
      <c r="Q1270" s="47"/>
      <c r="R1270" s="47"/>
      <c r="S1270" s="47"/>
      <c r="T1270" s="47"/>
      <c r="U1270" s="47"/>
      <c r="W1270" s="47"/>
      <c r="X1270" s="47"/>
      <c r="Y1270" s="47"/>
      <c r="Z1270" s="47"/>
      <c r="AA1270" s="47"/>
      <c r="AB1270" s="47"/>
      <c r="AC1270" s="47"/>
    </row>
    <row r="1271" spans="4:29" x14ac:dyDescent="0.2">
      <c r="D1271" s="572"/>
      <c r="E1271" s="47"/>
      <c r="F1271" s="47"/>
      <c r="G1271" s="47"/>
      <c r="H1271" s="47"/>
      <c r="I1271" s="47"/>
      <c r="J1271" s="47"/>
      <c r="K1271" s="47"/>
      <c r="L1271" s="47"/>
      <c r="M1271" s="47"/>
      <c r="N1271" s="47"/>
      <c r="O1271" s="47"/>
      <c r="P1271" s="47"/>
      <c r="Q1271" s="47"/>
      <c r="R1271" s="47"/>
      <c r="S1271" s="47"/>
      <c r="T1271" s="47"/>
      <c r="U1271" s="47"/>
      <c r="W1271" s="47"/>
      <c r="X1271" s="47"/>
      <c r="Y1271" s="47"/>
      <c r="Z1271" s="47"/>
      <c r="AA1271" s="47"/>
      <c r="AB1271" s="47"/>
      <c r="AC1271" s="47"/>
    </row>
    <row r="1272" spans="4:29" x14ac:dyDescent="0.2">
      <c r="D1272" s="572"/>
      <c r="E1272" s="47"/>
      <c r="F1272" s="47"/>
      <c r="G1272" s="47"/>
      <c r="H1272" s="47"/>
      <c r="I1272" s="47"/>
      <c r="J1272" s="47"/>
      <c r="K1272" s="47"/>
      <c r="L1272" s="47"/>
      <c r="M1272" s="47"/>
      <c r="N1272" s="47"/>
      <c r="O1272" s="47"/>
      <c r="P1272" s="47"/>
      <c r="Q1272" s="47"/>
      <c r="R1272" s="47"/>
      <c r="S1272" s="47"/>
      <c r="T1272" s="47"/>
      <c r="U1272" s="47"/>
      <c r="W1272" s="47"/>
      <c r="X1272" s="47"/>
      <c r="Y1272" s="47"/>
      <c r="Z1272" s="47"/>
      <c r="AA1272" s="47"/>
      <c r="AB1272" s="47"/>
      <c r="AC1272" s="47"/>
    </row>
    <row r="1273" spans="4:29" x14ac:dyDescent="0.2">
      <c r="D1273" s="572"/>
      <c r="E1273" s="47"/>
      <c r="F1273" s="47"/>
      <c r="G1273" s="47"/>
      <c r="H1273" s="47"/>
      <c r="I1273" s="47"/>
      <c r="J1273" s="47"/>
      <c r="K1273" s="47"/>
      <c r="L1273" s="47"/>
      <c r="M1273" s="47"/>
      <c r="N1273" s="47"/>
      <c r="O1273" s="47"/>
      <c r="P1273" s="47"/>
      <c r="Q1273" s="47"/>
      <c r="R1273" s="47"/>
      <c r="S1273" s="47"/>
      <c r="T1273" s="47"/>
      <c r="U1273" s="47"/>
      <c r="W1273" s="47"/>
      <c r="X1273" s="47"/>
      <c r="Y1273" s="47"/>
      <c r="Z1273" s="47"/>
      <c r="AA1273" s="47"/>
      <c r="AB1273" s="47"/>
      <c r="AC1273" s="47"/>
    </row>
    <row r="1274" spans="4:29" x14ac:dyDescent="0.2">
      <c r="D1274" s="572"/>
      <c r="E1274" s="47"/>
      <c r="F1274" s="47"/>
      <c r="G1274" s="47"/>
      <c r="H1274" s="47"/>
      <c r="I1274" s="47"/>
      <c r="J1274" s="47"/>
      <c r="K1274" s="47"/>
      <c r="L1274" s="47"/>
      <c r="M1274" s="47"/>
      <c r="N1274" s="47"/>
      <c r="O1274" s="47"/>
      <c r="P1274" s="47"/>
      <c r="Q1274" s="47"/>
      <c r="R1274" s="47"/>
      <c r="S1274" s="47"/>
      <c r="T1274" s="47"/>
      <c r="U1274" s="47"/>
      <c r="W1274" s="47"/>
      <c r="X1274" s="47"/>
      <c r="Y1274" s="47"/>
      <c r="Z1274" s="47"/>
      <c r="AA1274" s="47"/>
      <c r="AB1274" s="47"/>
      <c r="AC1274" s="47"/>
    </row>
    <row r="1275" spans="4:29" x14ac:dyDescent="0.2">
      <c r="D1275" s="572"/>
      <c r="E1275" s="47"/>
      <c r="F1275" s="47"/>
      <c r="G1275" s="47"/>
      <c r="H1275" s="47"/>
      <c r="I1275" s="47"/>
      <c r="J1275" s="47"/>
      <c r="K1275" s="47"/>
      <c r="L1275" s="47"/>
      <c r="M1275" s="47"/>
      <c r="N1275" s="47"/>
      <c r="O1275" s="47"/>
      <c r="P1275" s="47"/>
      <c r="Q1275" s="47"/>
      <c r="R1275" s="47"/>
      <c r="S1275" s="47"/>
      <c r="T1275" s="47"/>
      <c r="U1275" s="47"/>
      <c r="W1275" s="47"/>
      <c r="X1275" s="47"/>
      <c r="Y1275" s="47"/>
      <c r="Z1275" s="47"/>
      <c r="AA1275" s="47"/>
      <c r="AB1275" s="47"/>
      <c r="AC1275" s="47"/>
    </row>
    <row r="1276" spans="4:29" x14ac:dyDescent="0.2">
      <c r="D1276" s="572"/>
      <c r="E1276" s="47"/>
      <c r="F1276" s="47"/>
      <c r="G1276" s="47"/>
      <c r="H1276" s="47"/>
      <c r="I1276" s="47"/>
      <c r="J1276" s="47"/>
      <c r="K1276" s="47"/>
      <c r="L1276" s="47"/>
      <c r="M1276" s="47"/>
      <c r="N1276" s="47"/>
      <c r="O1276" s="47"/>
      <c r="P1276" s="47"/>
      <c r="Q1276" s="47"/>
      <c r="R1276" s="47"/>
      <c r="S1276" s="47"/>
      <c r="T1276" s="47"/>
      <c r="U1276" s="47"/>
      <c r="W1276" s="47"/>
      <c r="X1276" s="47"/>
      <c r="Y1276" s="47"/>
      <c r="Z1276" s="47"/>
      <c r="AA1276" s="47"/>
      <c r="AB1276" s="47"/>
      <c r="AC1276" s="47"/>
    </row>
    <row r="1277" spans="4:29" x14ac:dyDescent="0.2">
      <c r="D1277" s="572"/>
      <c r="E1277" s="47"/>
      <c r="F1277" s="47"/>
      <c r="G1277" s="47"/>
      <c r="H1277" s="47"/>
      <c r="I1277" s="47"/>
      <c r="J1277" s="47"/>
      <c r="K1277" s="47"/>
      <c r="L1277" s="47"/>
      <c r="M1277" s="47"/>
      <c r="N1277" s="47"/>
      <c r="O1277" s="47"/>
      <c r="P1277" s="47"/>
      <c r="Q1277" s="47"/>
      <c r="R1277" s="47"/>
      <c r="S1277" s="47"/>
      <c r="T1277" s="47"/>
      <c r="U1277" s="47"/>
      <c r="W1277" s="47"/>
      <c r="X1277" s="47"/>
      <c r="Y1277" s="47"/>
      <c r="Z1277" s="47"/>
      <c r="AA1277" s="47"/>
      <c r="AB1277" s="47"/>
      <c r="AC1277" s="47"/>
    </row>
    <row r="1278" spans="4:29" x14ac:dyDescent="0.2">
      <c r="D1278" s="572"/>
      <c r="E1278" s="47"/>
      <c r="F1278" s="47"/>
      <c r="G1278" s="47"/>
      <c r="H1278" s="47"/>
      <c r="I1278" s="47"/>
      <c r="J1278" s="47"/>
      <c r="K1278" s="47"/>
      <c r="L1278" s="47"/>
      <c r="M1278" s="47"/>
      <c r="N1278" s="47"/>
      <c r="O1278" s="47"/>
      <c r="P1278" s="47"/>
      <c r="Q1278" s="47"/>
      <c r="R1278" s="47"/>
      <c r="S1278" s="47"/>
      <c r="T1278" s="47"/>
      <c r="U1278" s="47"/>
      <c r="W1278" s="47"/>
      <c r="X1278" s="47"/>
      <c r="Y1278" s="47"/>
      <c r="Z1278" s="47"/>
      <c r="AA1278" s="47"/>
      <c r="AB1278" s="47"/>
      <c r="AC1278" s="47"/>
    </row>
    <row r="1279" spans="4:29" x14ac:dyDescent="0.2">
      <c r="D1279" s="572"/>
      <c r="E1279" s="47"/>
      <c r="F1279" s="47"/>
      <c r="G1279" s="47"/>
      <c r="H1279" s="47"/>
      <c r="I1279" s="47"/>
      <c r="J1279" s="47"/>
      <c r="K1279" s="47"/>
      <c r="L1279" s="47"/>
      <c r="M1279" s="47"/>
      <c r="N1279" s="47"/>
      <c r="O1279" s="47"/>
      <c r="P1279" s="47"/>
      <c r="Q1279" s="47"/>
      <c r="R1279" s="47"/>
      <c r="S1279" s="47"/>
      <c r="T1279" s="47"/>
      <c r="U1279" s="47"/>
      <c r="W1279" s="47"/>
      <c r="X1279" s="47"/>
      <c r="Y1279" s="47"/>
      <c r="Z1279" s="47"/>
      <c r="AA1279" s="47"/>
      <c r="AB1279" s="47"/>
      <c r="AC1279" s="47"/>
    </row>
    <row r="1280" spans="4:29" x14ac:dyDescent="0.2">
      <c r="D1280" s="572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W1280" s="47"/>
      <c r="X1280" s="47"/>
      <c r="Y1280" s="47"/>
      <c r="Z1280" s="47"/>
      <c r="AA1280" s="47"/>
      <c r="AB1280" s="47"/>
      <c r="AC1280" s="47"/>
    </row>
    <row r="1281" spans="4:29" x14ac:dyDescent="0.2">
      <c r="D1281" s="572"/>
      <c r="E1281" s="47"/>
      <c r="F1281" s="47"/>
      <c r="G1281" s="47"/>
      <c r="H1281" s="47"/>
      <c r="I1281" s="47"/>
      <c r="J1281" s="47"/>
      <c r="K1281" s="47"/>
      <c r="L1281" s="47"/>
      <c r="M1281" s="47"/>
      <c r="N1281" s="47"/>
      <c r="O1281" s="47"/>
      <c r="P1281" s="47"/>
      <c r="Q1281" s="47"/>
      <c r="R1281" s="47"/>
      <c r="S1281" s="47"/>
      <c r="T1281" s="47"/>
      <c r="U1281" s="47"/>
      <c r="W1281" s="47"/>
      <c r="X1281" s="47"/>
      <c r="Y1281" s="47"/>
      <c r="Z1281" s="47"/>
      <c r="AA1281" s="47"/>
      <c r="AB1281" s="47"/>
      <c r="AC1281" s="47"/>
    </row>
    <row r="1282" spans="4:29" x14ac:dyDescent="0.2">
      <c r="D1282" s="572"/>
      <c r="E1282" s="47"/>
      <c r="F1282" s="47"/>
      <c r="G1282" s="47"/>
      <c r="H1282" s="47"/>
      <c r="I1282" s="47"/>
      <c r="J1282" s="47"/>
      <c r="K1282" s="47"/>
      <c r="L1282" s="47"/>
      <c r="M1282" s="47"/>
      <c r="N1282" s="47"/>
      <c r="O1282" s="47"/>
      <c r="P1282" s="47"/>
      <c r="Q1282" s="47"/>
      <c r="R1282" s="47"/>
      <c r="S1282" s="47"/>
      <c r="T1282" s="47"/>
      <c r="U1282" s="47"/>
      <c r="W1282" s="47"/>
      <c r="X1282" s="47"/>
      <c r="Y1282" s="47"/>
      <c r="Z1282" s="47"/>
      <c r="AA1282" s="47"/>
      <c r="AB1282" s="47"/>
      <c r="AC1282" s="47"/>
    </row>
    <row r="1283" spans="4:29" x14ac:dyDescent="0.2">
      <c r="D1283" s="572"/>
      <c r="E1283" s="47"/>
      <c r="F1283" s="47"/>
      <c r="G1283" s="47"/>
      <c r="H1283" s="47"/>
      <c r="I1283" s="47"/>
      <c r="J1283" s="47"/>
      <c r="K1283" s="47"/>
      <c r="L1283" s="47"/>
      <c r="M1283" s="47"/>
      <c r="N1283" s="47"/>
      <c r="O1283" s="47"/>
      <c r="P1283" s="47"/>
      <c r="Q1283" s="47"/>
      <c r="R1283" s="47"/>
      <c r="S1283" s="47"/>
      <c r="T1283" s="47"/>
      <c r="U1283" s="47"/>
      <c r="W1283" s="47"/>
      <c r="X1283" s="47"/>
      <c r="Y1283" s="47"/>
      <c r="Z1283" s="47"/>
      <c r="AA1283" s="47"/>
      <c r="AB1283" s="47"/>
      <c r="AC1283" s="47"/>
    </row>
    <row r="1284" spans="4:29" x14ac:dyDescent="0.2">
      <c r="D1284" s="572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W1284" s="47"/>
      <c r="X1284" s="47"/>
      <c r="Y1284" s="47"/>
      <c r="Z1284" s="47"/>
      <c r="AA1284" s="47"/>
      <c r="AB1284" s="47"/>
      <c r="AC1284" s="47"/>
    </row>
    <row r="1285" spans="4:29" x14ac:dyDescent="0.2">
      <c r="D1285" s="572"/>
      <c r="E1285" s="47"/>
      <c r="F1285" s="47"/>
      <c r="G1285" s="47"/>
      <c r="H1285" s="47"/>
      <c r="I1285" s="47"/>
      <c r="J1285" s="47"/>
      <c r="K1285" s="47"/>
      <c r="L1285" s="47"/>
      <c r="M1285" s="47"/>
      <c r="N1285" s="47"/>
      <c r="O1285" s="47"/>
      <c r="P1285" s="47"/>
      <c r="Q1285" s="47"/>
      <c r="R1285" s="47"/>
      <c r="S1285" s="47"/>
      <c r="T1285" s="47"/>
      <c r="U1285" s="47"/>
      <c r="W1285" s="47"/>
      <c r="X1285" s="47"/>
      <c r="Y1285" s="47"/>
      <c r="Z1285" s="47"/>
      <c r="AA1285" s="47"/>
      <c r="AB1285" s="47"/>
      <c r="AC1285" s="47"/>
    </row>
    <row r="1286" spans="4:29" x14ac:dyDescent="0.2">
      <c r="D1286" s="572"/>
      <c r="E1286" s="47"/>
      <c r="F1286" s="47"/>
      <c r="G1286" s="47"/>
      <c r="H1286" s="47"/>
      <c r="I1286" s="47"/>
      <c r="J1286" s="47"/>
      <c r="K1286" s="47"/>
      <c r="L1286" s="47"/>
      <c r="M1286" s="47"/>
      <c r="N1286" s="47"/>
      <c r="O1286" s="47"/>
      <c r="P1286" s="47"/>
      <c r="Q1286" s="47"/>
      <c r="R1286" s="47"/>
      <c r="S1286" s="47"/>
      <c r="T1286" s="47"/>
      <c r="U1286" s="47"/>
      <c r="W1286" s="47"/>
      <c r="X1286" s="47"/>
      <c r="Y1286" s="47"/>
      <c r="Z1286" s="47"/>
      <c r="AA1286" s="47"/>
      <c r="AB1286" s="47"/>
      <c r="AC1286" s="47"/>
    </row>
    <row r="1287" spans="4:29" x14ac:dyDescent="0.2">
      <c r="D1287" s="572"/>
      <c r="E1287" s="47"/>
      <c r="F1287" s="47"/>
      <c r="G1287" s="47"/>
      <c r="H1287" s="47"/>
      <c r="I1287" s="47"/>
      <c r="J1287" s="47"/>
      <c r="K1287" s="47"/>
      <c r="L1287" s="47"/>
      <c r="M1287" s="47"/>
      <c r="N1287" s="47"/>
      <c r="O1287" s="47"/>
      <c r="P1287" s="47"/>
      <c r="Q1287" s="47"/>
      <c r="R1287" s="47"/>
      <c r="S1287" s="47"/>
      <c r="T1287" s="47"/>
      <c r="U1287" s="47"/>
      <c r="W1287" s="47"/>
      <c r="X1287" s="47"/>
      <c r="Y1287" s="47"/>
      <c r="Z1287" s="47"/>
      <c r="AA1287" s="47"/>
      <c r="AB1287" s="47"/>
      <c r="AC1287" s="47"/>
    </row>
    <row r="1288" spans="4:29" x14ac:dyDescent="0.2">
      <c r="D1288" s="572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W1288" s="47"/>
      <c r="X1288" s="47"/>
      <c r="Y1288" s="47"/>
      <c r="Z1288" s="47"/>
      <c r="AA1288" s="47"/>
      <c r="AB1288" s="47"/>
      <c r="AC1288" s="47"/>
    </row>
    <row r="1289" spans="4:29" x14ac:dyDescent="0.2">
      <c r="D1289" s="572"/>
      <c r="E1289" s="47"/>
      <c r="F1289" s="47"/>
      <c r="G1289" s="47"/>
      <c r="H1289" s="47"/>
      <c r="I1289" s="47"/>
      <c r="J1289" s="47"/>
      <c r="K1289" s="47"/>
      <c r="L1289" s="47"/>
      <c r="M1289" s="47"/>
      <c r="N1289" s="47"/>
      <c r="O1289" s="47"/>
      <c r="P1289" s="47"/>
      <c r="Q1289" s="47"/>
      <c r="R1289" s="47"/>
      <c r="S1289" s="47"/>
      <c r="T1289" s="47"/>
      <c r="U1289" s="47"/>
      <c r="W1289" s="47"/>
      <c r="X1289" s="47"/>
      <c r="Y1289" s="47"/>
      <c r="Z1289" s="47"/>
      <c r="AA1289" s="47"/>
      <c r="AB1289" s="47"/>
      <c r="AC1289" s="47"/>
    </row>
    <row r="1290" spans="4:29" x14ac:dyDescent="0.2">
      <c r="D1290" s="572"/>
      <c r="E1290" s="47"/>
      <c r="F1290" s="47"/>
      <c r="G1290" s="47"/>
      <c r="H1290" s="47"/>
      <c r="I1290" s="47"/>
      <c r="J1290" s="47"/>
      <c r="K1290" s="47"/>
      <c r="L1290" s="47"/>
      <c r="M1290" s="47"/>
      <c r="N1290" s="47"/>
      <c r="O1290" s="47"/>
      <c r="P1290" s="47"/>
      <c r="Q1290" s="47"/>
      <c r="R1290" s="47"/>
      <c r="S1290" s="47"/>
      <c r="T1290" s="47"/>
      <c r="U1290" s="47"/>
      <c r="W1290" s="47"/>
      <c r="X1290" s="47"/>
      <c r="Y1290" s="47"/>
      <c r="Z1290" s="47"/>
      <c r="AA1290" s="47"/>
      <c r="AB1290" s="47"/>
      <c r="AC1290" s="47"/>
    </row>
    <row r="1291" spans="4:29" x14ac:dyDescent="0.2">
      <c r="D1291" s="572"/>
      <c r="E1291" s="47"/>
      <c r="F1291" s="47"/>
      <c r="G1291" s="47"/>
      <c r="H1291" s="47"/>
      <c r="I1291" s="47"/>
      <c r="J1291" s="47"/>
      <c r="K1291" s="47"/>
      <c r="L1291" s="47"/>
      <c r="M1291" s="47"/>
      <c r="N1291" s="47"/>
      <c r="O1291" s="47"/>
      <c r="P1291" s="47"/>
      <c r="Q1291" s="47"/>
      <c r="R1291" s="47"/>
      <c r="S1291" s="47"/>
      <c r="T1291" s="47"/>
      <c r="U1291" s="47"/>
      <c r="W1291" s="47"/>
      <c r="X1291" s="47"/>
      <c r="Y1291" s="47"/>
      <c r="Z1291" s="47"/>
      <c r="AA1291" s="47"/>
      <c r="AB1291" s="47"/>
      <c r="AC1291" s="47"/>
    </row>
    <row r="1292" spans="4:29" x14ac:dyDescent="0.2">
      <c r="D1292" s="572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W1292" s="47"/>
      <c r="X1292" s="47"/>
      <c r="Y1292" s="47"/>
      <c r="Z1292" s="47"/>
      <c r="AA1292" s="47"/>
      <c r="AB1292" s="47"/>
      <c r="AC1292" s="47"/>
    </row>
    <row r="1293" spans="4:29" x14ac:dyDescent="0.2">
      <c r="D1293" s="572"/>
      <c r="E1293" s="47"/>
      <c r="F1293" s="47"/>
      <c r="G1293" s="47"/>
      <c r="H1293" s="47"/>
      <c r="I1293" s="47"/>
      <c r="J1293" s="47"/>
      <c r="K1293" s="47"/>
      <c r="L1293" s="47"/>
      <c r="M1293" s="47"/>
      <c r="N1293" s="47"/>
      <c r="O1293" s="47"/>
      <c r="P1293" s="47"/>
      <c r="Q1293" s="47"/>
      <c r="R1293" s="47"/>
      <c r="S1293" s="47"/>
      <c r="T1293" s="47"/>
      <c r="U1293" s="47"/>
      <c r="W1293" s="47"/>
      <c r="X1293" s="47"/>
      <c r="Y1293" s="47"/>
      <c r="Z1293" s="47"/>
      <c r="AA1293" s="47"/>
      <c r="AB1293" s="47"/>
      <c r="AC1293" s="47"/>
    </row>
    <row r="1294" spans="4:29" x14ac:dyDescent="0.2">
      <c r="D1294" s="572"/>
      <c r="E1294" s="47"/>
      <c r="F1294" s="47"/>
      <c r="G1294" s="47"/>
      <c r="H1294" s="47"/>
      <c r="I1294" s="47"/>
      <c r="J1294" s="47"/>
      <c r="K1294" s="47"/>
      <c r="L1294" s="47"/>
      <c r="M1294" s="47"/>
      <c r="N1294" s="47"/>
      <c r="O1294" s="47"/>
      <c r="P1294" s="47"/>
      <c r="Q1294" s="47"/>
      <c r="R1294" s="47"/>
      <c r="S1294" s="47"/>
      <c r="T1294" s="47"/>
      <c r="U1294" s="47"/>
      <c r="W1294" s="47"/>
      <c r="X1294" s="47"/>
      <c r="Y1294" s="47"/>
      <c r="Z1294" s="47"/>
      <c r="AA1294" s="47"/>
      <c r="AB1294" s="47"/>
      <c r="AC1294" s="47"/>
    </row>
    <row r="1295" spans="4:29" x14ac:dyDescent="0.2">
      <c r="D1295" s="572"/>
      <c r="E1295" s="47"/>
      <c r="F1295" s="47"/>
      <c r="G1295" s="47"/>
      <c r="H1295" s="47"/>
      <c r="I1295" s="47"/>
      <c r="J1295" s="47"/>
      <c r="K1295" s="47"/>
      <c r="L1295" s="47"/>
      <c r="M1295" s="47"/>
      <c r="N1295" s="47"/>
      <c r="O1295" s="47"/>
      <c r="P1295" s="47"/>
      <c r="Q1295" s="47"/>
      <c r="R1295" s="47"/>
      <c r="S1295" s="47"/>
      <c r="T1295" s="47"/>
      <c r="U1295" s="47"/>
      <c r="W1295" s="47"/>
      <c r="X1295" s="47"/>
      <c r="Y1295" s="47"/>
      <c r="Z1295" s="47"/>
      <c r="AA1295" s="47"/>
      <c r="AB1295" s="47"/>
      <c r="AC1295" s="47"/>
    </row>
    <row r="1296" spans="4:29" x14ac:dyDescent="0.2">
      <c r="D1296" s="572"/>
      <c r="E1296" s="47"/>
      <c r="F1296" s="47"/>
      <c r="G1296" s="47"/>
      <c r="H1296" s="47"/>
      <c r="I1296" s="47"/>
      <c r="J1296" s="47"/>
      <c r="K1296" s="47"/>
      <c r="L1296" s="47"/>
      <c r="M1296" s="47"/>
      <c r="N1296" s="47"/>
      <c r="O1296" s="47"/>
      <c r="P1296" s="47"/>
      <c r="Q1296" s="47"/>
      <c r="R1296" s="47"/>
      <c r="S1296" s="47"/>
      <c r="T1296" s="47"/>
      <c r="U1296" s="47"/>
      <c r="W1296" s="47"/>
      <c r="X1296" s="47"/>
      <c r="Y1296" s="47"/>
      <c r="Z1296" s="47"/>
      <c r="AA1296" s="47"/>
      <c r="AB1296" s="47"/>
      <c r="AC1296" s="47"/>
    </row>
    <row r="1297" spans="4:29" x14ac:dyDescent="0.2">
      <c r="D1297" s="572"/>
      <c r="E1297" s="47"/>
      <c r="F1297" s="47"/>
      <c r="G1297" s="47"/>
      <c r="H1297" s="47"/>
      <c r="I1297" s="47"/>
      <c r="J1297" s="47"/>
      <c r="K1297" s="47"/>
      <c r="L1297" s="47"/>
      <c r="M1297" s="47"/>
      <c r="N1297" s="47"/>
      <c r="O1297" s="47"/>
      <c r="P1297" s="47"/>
      <c r="Q1297" s="47"/>
      <c r="R1297" s="47"/>
      <c r="S1297" s="47"/>
      <c r="T1297" s="47"/>
      <c r="U1297" s="47"/>
      <c r="W1297" s="47"/>
      <c r="X1297" s="47"/>
      <c r="Y1297" s="47"/>
      <c r="Z1297" s="47"/>
      <c r="AA1297" s="47"/>
      <c r="AB1297" s="47"/>
      <c r="AC1297" s="47"/>
    </row>
    <row r="1298" spans="4:29" x14ac:dyDescent="0.2">
      <c r="D1298" s="572"/>
      <c r="E1298" s="47"/>
      <c r="F1298" s="47"/>
      <c r="G1298" s="47"/>
      <c r="H1298" s="47"/>
      <c r="I1298" s="47"/>
      <c r="J1298" s="47"/>
      <c r="K1298" s="47"/>
      <c r="L1298" s="47"/>
      <c r="M1298" s="47"/>
      <c r="N1298" s="47"/>
      <c r="O1298" s="47"/>
      <c r="P1298" s="47"/>
      <c r="Q1298" s="47"/>
      <c r="R1298" s="47"/>
      <c r="S1298" s="47"/>
      <c r="T1298" s="47"/>
      <c r="U1298" s="47"/>
      <c r="W1298" s="47"/>
      <c r="X1298" s="47"/>
      <c r="Y1298" s="47"/>
      <c r="Z1298" s="47"/>
      <c r="AA1298" s="47"/>
      <c r="AB1298" s="47"/>
      <c r="AC1298" s="47"/>
    </row>
    <row r="1299" spans="4:29" x14ac:dyDescent="0.2">
      <c r="D1299" s="572"/>
      <c r="E1299" s="47"/>
      <c r="F1299" s="47"/>
      <c r="G1299" s="47"/>
      <c r="H1299" s="47"/>
      <c r="I1299" s="47"/>
      <c r="J1299" s="47"/>
      <c r="K1299" s="47"/>
      <c r="L1299" s="47"/>
      <c r="M1299" s="47"/>
      <c r="N1299" s="47"/>
      <c r="O1299" s="47"/>
      <c r="P1299" s="47"/>
      <c r="Q1299" s="47"/>
      <c r="R1299" s="47"/>
      <c r="S1299" s="47"/>
      <c r="T1299" s="47"/>
      <c r="U1299" s="47"/>
      <c r="W1299" s="47"/>
      <c r="X1299" s="47"/>
      <c r="Y1299" s="47"/>
      <c r="Z1299" s="47"/>
      <c r="AA1299" s="47"/>
      <c r="AB1299" s="47"/>
      <c r="AC1299" s="47"/>
    </row>
    <row r="1300" spans="4:29" x14ac:dyDescent="0.2">
      <c r="D1300" s="572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W1300" s="47"/>
      <c r="X1300" s="47"/>
      <c r="Y1300" s="47"/>
      <c r="Z1300" s="47"/>
      <c r="AA1300" s="47"/>
      <c r="AB1300" s="47"/>
      <c r="AC1300" s="47"/>
    </row>
    <row r="1301" spans="4:29" x14ac:dyDescent="0.2">
      <c r="D1301" s="572"/>
      <c r="E1301" s="47"/>
      <c r="F1301" s="47"/>
      <c r="G1301" s="47"/>
      <c r="H1301" s="47"/>
      <c r="I1301" s="47"/>
      <c r="J1301" s="47"/>
      <c r="K1301" s="47"/>
      <c r="L1301" s="47"/>
      <c r="M1301" s="47"/>
      <c r="N1301" s="47"/>
      <c r="O1301" s="47"/>
      <c r="P1301" s="47"/>
      <c r="Q1301" s="47"/>
      <c r="R1301" s="47"/>
      <c r="S1301" s="47"/>
      <c r="T1301" s="47"/>
      <c r="U1301" s="47"/>
      <c r="W1301" s="47"/>
      <c r="X1301" s="47"/>
      <c r="Y1301" s="47"/>
      <c r="Z1301" s="47"/>
      <c r="AA1301" s="47"/>
      <c r="AB1301" s="47"/>
      <c r="AC1301" s="47"/>
    </row>
    <row r="1302" spans="4:29" x14ac:dyDescent="0.2">
      <c r="D1302" s="572"/>
      <c r="E1302" s="47"/>
      <c r="F1302" s="47"/>
      <c r="G1302" s="47"/>
      <c r="H1302" s="47"/>
      <c r="I1302" s="47"/>
      <c r="J1302" s="47"/>
      <c r="K1302" s="47"/>
      <c r="L1302" s="47"/>
      <c r="M1302" s="47"/>
      <c r="N1302" s="47"/>
      <c r="O1302" s="47"/>
      <c r="P1302" s="47"/>
      <c r="Q1302" s="47"/>
      <c r="R1302" s="47"/>
      <c r="S1302" s="47"/>
      <c r="T1302" s="47"/>
      <c r="U1302" s="47"/>
      <c r="W1302" s="47"/>
      <c r="X1302" s="47"/>
      <c r="Y1302" s="47"/>
      <c r="Z1302" s="47"/>
      <c r="AA1302" s="47"/>
      <c r="AB1302" s="47"/>
      <c r="AC1302" s="47"/>
    </row>
    <row r="1303" spans="4:29" x14ac:dyDescent="0.2">
      <c r="D1303" s="572"/>
      <c r="E1303" s="47"/>
      <c r="F1303" s="47"/>
      <c r="G1303" s="47"/>
      <c r="H1303" s="47"/>
      <c r="I1303" s="47"/>
      <c r="J1303" s="47"/>
      <c r="K1303" s="47"/>
      <c r="L1303" s="47"/>
      <c r="M1303" s="47"/>
      <c r="N1303" s="47"/>
      <c r="O1303" s="47"/>
      <c r="P1303" s="47"/>
      <c r="Q1303" s="47"/>
      <c r="R1303" s="47"/>
      <c r="S1303" s="47"/>
      <c r="T1303" s="47"/>
      <c r="U1303" s="47"/>
      <c r="W1303" s="47"/>
      <c r="X1303" s="47"/>
      <c r="Y1303" s="47"/>
      <c r="Z1303" s="47"/>
      <c r="AA1303" s="47"/>
      <c r="AB1303" s="47"/>
      <c r="AC1303" s="47"/>
    </row>
    <row r="1304" spans="4:29" x14ac:dyDescent="0.2">
      <c r="D1304" s="572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W1304" s="47"/>
      <c r="X1304" s="47"/>
      <c r="Y1304" s="47"/>
      <c r="Z1304" s="47"/>
      <c r="AA1304" s="47"/>
      <c r="AB1304" s="47"/>
      <c r="AC1304" s="47"/>
    </row>
    <row r="1305" spans="4:29" x14ac:dyDescent="0.2">
      <c r="D1305" s="572"/>
      <c r="E1305" s="47"/>
      <c r="F1305" s="47"/>
      <c r="G1305" s="47"/>
      <c r="H1305" s="47"/>
      <c r="I1305" s="47"/>
      <c r="J1305" s="47"/>
      <c r="K1305" s="47"/>
      <c r="L1305" s="47"/>
      <c r="M1305" s="47"/>
      <c r="N1305" s="47"/>
      <c r="O1305" s="47"/>
      <c r="P1305" s="47"/>
      <c r="Q1305" s="47"/>
      <c r="R1305" s="47"/>
      <c r="S1305" s="47"/>
      <c r="T1305" s="47"/>
      <c r="U1305" s="47"/>
      <c r="W1305" s="47"/>
      <c r="X1305" s="47"/>
      <c r="Y1305" s="47"/>
      <c r="Z1305" s="47"/>
      <c r="AA1305" s="47"/>
      <c r="AB1305" s="47"/>
      <c r="AC1305" s="47"/>
    </row>
    <row r="1306" spans="4:29" x14ac:dyDescent="0.2">
      <c r="D1306" s="572"/>
      <c r="E1306" s="47"/>
      <c r="F1306" s="47"/>
      <c r="G1306" s="47"/>
      <c r="H1306" s="47"/>
      <c r="I1306" s="47"/>
      <c r="J1306" s="47"/>
      <c r="K1306" s="47"/>
      <c r="L1306" s="47"/>
      <c r="M1306" s="47"/>
      <c r="N1306" s="47"/>
      <c r="O1306" s="47"/>
      <c r="P1306" s="47"/>
      <c r="Q1306" s="47"/>
      <c r="R1306" s="47"/>
      <c r="S1306" s="47"/>
      <c r="T1306" s="47"/>
      <c r="U1306" s="47"/>
      <c r="W1306" s="47"/>
      <c r="X1306" s="47"/>
      <c r="Y1306" s="47"/>
      <c r="Z1306" s="47"/>
      <c r="AA1306" s="47"/>
      <c r="AB1306" s="47"/>
      <c r="AC1306" s="47"/>
    </row>
    <row r="1307" spans="4:29" x14ac:dyDescent="0.2">
      <c r="D1307" s="572"/>
      <c r="E1307" s="47"/>
      <c r="F1307" s="47"/>
      <c r="G1307" s="47"/>
      <c r="H1307" s="47"/>
      <c r="I1307" s="47"/>
      <c r="J1307" s="47"/>
      <c r="K1307" s="47"/>
      <c r="L1307" s="47"/>
      <c r="M1307" s="47"/>
      <c r="N1307" s="47"/>
      <c r="O1307" s="47"/>
      <c r="P1307" s="47"/>
      <c r="Q1307" s="47"/>
      <c r="R1307" s="47"/>
      <c r="S1307" s="47"/>
      <c r="T1307" s="47"/>
      <c r="U1307" s="47"/>
      <c r="W1307" s="47"/>
      <c r="X1307" s="47"/>
      <c r="Y1307" s="47"/>
      <c r="Z1307" s="47"/>
      <c r="AA1307" s="47"/>
      <c r="AB1307" s="47"/>
      <c r="AC1307" s="47"/>
    </row>
    <row r="1308" spans="4:29" x14ac:dyDescent="0.2">
      <c r="D1308" s="572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W1308" s="47"/>
      <c r="X1308" s="47"/>
      <c r="Y1308" s="47"/>
      <c r="Z1308" s="47"/>
      <c r="AA1308" s="47"/>
      <c r="AB1308" s="47"/>
      <c r="AC1308" s="47"/>
    </row>
    <row r="1309" spans="4:29" x14ac:dyDescent="0.2">
      <c r="D1309" s="572"/>
      <c r="E1309" s="47"/>
      <c r="F1309" s="47"/>
      <c r="G1309" s="47"/>
      <c r="H1309" s="47"/>
      <c r="I1309" s="47"/>
      <c r="J1309" s="47"/>
      <c r="K1309" s="47"/>
      <c r="L1309" s="47"/>
      <c r="M1309" s="47"/>
      <c r="N1309" s="47"/>
      <c r="O1309" s="47"/>
      <c r="P1309" s="47"/>
      <c r="Q1309" s="47"/>
      <c r="R1309" s="47"/>
      <c r="S1309" s="47"/>
      <c r="T1309" s="47"/>
      <c r="U1309" s="47"/>
      <c r="W1309" s="47"/>
      <c r="X1309" s="47"/>
      <c r="Y1309" s="47"/>
      <c r="Z1309" s="47"/>
      <c r="AA1309" s="47"/>
      <c r="AB1309" s="47"/>
      <c r="AC1309" s="47"/>
    </row>
    <row r="1310" spans="4:29" x14ac:dyDescent="0.2">
      <c r="D1310" s="572"/>
      <c r="E1310" s="47"/>
      <c r="F1310" s="47"/>
      <c r="G1310" s="47"/>
      <c r="H1310" s="47"/>
      <c r="I1310" s="47"/>
      <c r="J1310" s="47"/>
      <c r="K1310" s="47"/>
      <c r="L1310" s="47"/>
      <c r="M1310" s="47"/>
      <c r="N1310" s="47"/>
      <c r="O1310" s="47"/>
      <c r="P1310" s="47"/>
      <c r="Q1310" s="47"/>
      <c r="R1310" s="47"/>
      <c r="S1310" s="47"/>
      <c r="T1310" s="47"/>
      <c r="U1310" s="47"/>
      <c r="W1310" s="47"/>
      <c r="X1310" s="47"/>
      <c r="Y1310" s="47"/>
      <c r="Z1310" s="47"/>
      <c r="AA1310" s="47"/>
      <c r="AB1310" s="47"/>
      <c r="AC1310" s="47"/>
    </row>
    <row r="1311" spans="4:29" x14ac:dyDescent="0.2">
      <c r="D1311" s="572"/>
      <c r="E1311" s="47"/>
      <c r="F1311" s="47"/>
      <c r="G1311" s="47"/>
      <c r="H1311" s="47"/>
      <c r="I1311" s="47"/>
      <c r="J1311" s="47"/>
      <c r="K1311" s="47"/>
      <c r="L1311" s="47"/>
      <c r="M1311" s="47"/>
      <c r="N1311" s="47"/>
      <c r="O1311" s="47"/>
      <c r="P1311" s="47"/>
      <c r="Q1311" s="47"/>
      <c r="R1311" s="47"/>
      <c r="S1311" s="47"/>
      <c r="T1311" s="47"/>
      <c r="U1311" s="47"/>
      <c r="W1311" s="47"/>
      <c r="X1311" s="47"/>
      <c r="Y1311" s="47"/>
      <c r="Z1311" s="47"/>
      <c r="AA1311" s="47"/>
      <c r="AB1311" s="47"/>
      <c r="AC1311" s="47"/>
    </row>
    <row r="1312" spans="4:29" x14ac:dyDescent="0.2">
      <c r="D1312" s="572"/>
      <c r="E1312" s="47"/>
      <c r="F1312" s="47"/>
      <c r="G1312" s="47"/>
      <c r="H1312" s="47"/>
      <c r="I1312" s="47"/>
      <c r="J1312" s="47"/>
      <c r="K1312" s="47"/>
      <c r="L1312" s="47"/>
      <c r="M1312" s="47"/>
      <c r="N1312" s="47"/>
      <c r="O1312" s="47"/>
      <c r="P1312" s="47"/>
      <c r="Q1312" s="47"/>
      <c r="R1312" s="47"/>
      <c r="S1312" s="47"/>
      <c r="T1312" s="47"/>
      <c r="U1312" s="47"/>
      <c r="W1312" s="47"/>
      <c r="X1312" s="47"/>
      <c r="Y1312" s="47"/>
      <c r="Z1312" s="47"/>
      <c r="AA1312" s="47"/>
      <c r="AB1312" s="47"/>
      <c r="AC1312" s="47"/>
    </row>
    <row r="1313" spans="4:29" x14ac:dyDescent="0.2">
      <c r="D1313" s="572"/>
      <c r="E1313" s="47"/>
      <c r="F1313" s="47"/>
      <c r="G1313" s="47"/>
      <c r="H1313" s="47"/>
      <c r="I1313" s="47"/>
      <c r="J1313" s="47"/>
      <c r="K1313" s="47"/>
      <c r="L1313" s="47"/>
      <c r="M1313" s="47"/>
      <c r="N1313" s="47"/>
      <c r="O1313" s="47"/>
      <c r="P1313" s="47"/>
      <c r="Q1313" s="47"/>
      <c r="R1313" s="47"/>
      <c r="S1313" s="47"/>
      <c r="T1313" s="47"/>
      <c r="U1313" s="47"/>
      <c r="W1313" s="47"/>
      <c r="X1313" s="47"/>
      <c r="Y1313" s="47"/>
      <c r="Z1313" s="47"/>
      <c r="AA1313" s="47"/>
      <c r="AB1313" s="47"/>
      <c r="AC1313" s="47"/>
    </row>
    <row r="1314" spans="4:29" x14ac:dyDescent="0.2">
      <c r="D1314" s="572"/>
      <c r="E1314" s="47"/>
      <c r="F1314" s="47"/>
      <c r="G1314" s="47"/>
      <c r="H1314" s="47"/>
      <c r="I1314" s="47"/>
      <c r="J1314" s="47"/>
      <c r="K1314" s="47"/>
      <c r="L1314" s="47"/>
      <c r="M1314" s="47"/>
      <c r="N1314" s="47"/>
      <c r="O1314" s="47"/>
      <c r="P1314" s="47"/>
      <c r="Q1314" s="47"/>
      <c r="R1314" s="47"/>
      <c r="S1314" s="47"/>
      <c r="T1314" s="47"/>
      <c r="U1314" s="47"/>
      <c r="W1314" s="47"/>
      <c r="X1314" s="47"/>
      <c r="Y1314" s="47"/>
      <c r="Z1314" s="47"/>
      <c r="AA1314" s="47"/>
      <c r="AB1314" s="47"/>
      <c r="AC1314" s="47"/>
    </row>
    <row r="1315" spans="4:29" x14ac:dyDescent="0.2">
      <c r="D1315" s="572"/>
      <c r="E1315" s="47"/>
      <c r="F1315" s="47"/>
      <c r="G1315" s="47"/>
      <c r="H1315" s="47"/>
      <c r="I1315" s="47"/>
      <c r="J1315" s="47"/>
      <c r="K1315" s="47"/>
      <c r="L1315" s="47"/>
      <c r="M1315" s="47"/>
      <c r="N1315" s="47"/>
      <c r="O1315" s="47"/>
      <c r="P1315" s="47"/>
      <c r="Q1315" s="47"/>
      <c r="R1315" s="47"/>
      <c r="S1315" s="47"/>
      <c r="T1315" s="47"/>
      <c r="U1315" s="47"/>
      <c r="W1315" s="47"/>
      <c r="X1315" s="47"/>
      <c r="Y1315" s="47"/>
      <c r="Z1315" s="47"/>
      <c r="AA1315" s="47"/>
      <c r="AB1315" s="47"/>
      <c r="AC1315" s="47"/>
    </row>
    <row r="1316" spans="4:29" x14ac:dyDescent="0.2">
      <c r="D1316" s="572"/>
      <c r="E1316" s="47"/>
      <c r="F1316" s="47"/>
      <c r="G1316" s="47"/>
      <c r="H1316" s="47"/>
      <c r="I1316" s="47"/>
      <c r="J1316" s="47"/>
      <c r="K1316" s="47"/>
      <c r="L1316" s="47"/>
      <c r="M1316" s="47"/>
      <c r="N1316" s="47"/>
      <c r="O1316" s="47"/>
      <c r="P1316" s="47"/>
      <c r="Q1316" s="47"/>
      <c r="R1316" s="47"/>
      <c r="S1316" s="47"/>
      <c r="T1316" s="47"/>
      <c r="U1316" s="47"/>
      <c r="W1316" s="47"/>
      <c r="X1316" s="47"/>
      <c r="Y1316" s="47"/>
      <c r="Z1316" s="47"/>
      <c r="AA1316" s="47"/>
      <c r="AB1316" s="47"/>
      <c r="AC1316" s="47"/>
    </row>
    <row r="1317" spans="4:29" x14ac:dyDescent="0.2">
      <c r="D1317" s="572"/>
      <c r="E1317" s="47"/>
      <c r="F1317" s="47"/>
      <c r="G1317" s="47"/>
      <c r="H1317" s="47"/>
      <c r="I1317" s="47"/>
      <c r="J1317" s="47"/>
      <c r="K1317" s="47"/>
      <c r="L1317" s="47"/>
      <c r="M1317" s="47"/>
      <c r="N1317" s="47"/>
      <c r="O1317" s="47"/>
      <c r="P1317" s="47"/>
      <c r="Q1317" s="47"/>
      <c r="R1317" s="47"/>
      <c r="S1317" s="47"/>
      <c r="T1317" s="47"/>
      <c r="U1317" s="47"/>
      <c r="W1317" s="47"/>
      <c r="X1317" s="47"/>
      <c r="Y1317" s="47"/>
      <c r="Z1317" s="47"/>
      <c r="AA1317" s="47"/>
      <c r="AB1317" s="47"/>
      <c r="AC1317" s="47"/>
    </row>
    <row r="1318" spans="4:29" x14ac:dyDescent="0.2">
      <c r="D1318" s="572"/>
      <c r="E1318" s="47"/>
      <c r="F1318" s="47"/>
      <c r="G1318" s="47"/>
      <c r="H1318" s="47"/>
      <c r="I1318" s="47"/>
      <c r="J1318" s="47"/>
      <c r="K1318" s="47"/>
      <c r="L1318" s="47"/>
      <c r="M1318" s="47"/>
      <c r="N1318" s="47"/>
      <c r="O1318" s="47"/>
      <c r="P1318" s="47"/>
      <c r="Q1318" s="47"/>
      <c r="R1318" s="47"/>
      <c r="S1318" s="47"/>
      <c r="T1318" s="47"/>
      <c r="U1318" s="47"/>
      <c r="W1318" s="47"/>
      <c r="X1318" s="47"/>
      <c r="Y1318" s="47"/>
      <c r="Z1318" s="47"/>
      <c r="AA1318" s="47"/>
      <c r="AB1318" s="47"/>
      <c r="AC1318" s="47"/>
    </row>
    <row r="1319" spans="4:29" x14ac:dyDescent="0.2">
      <c r="D1319" s="572"/>
      <c r="E1319" s="47"/>
      <c r="F1319" s="47"/>
      <c r="G1319" s="47"/>
      <c r="H1319" s="47"/>
      <c r="I1319" s="47"/>
      <c r="J1319" s="47"/>
      <c r="K1319" s="47"/>
      <c r="L1319" s="47"/>
      <c r="M1319" s="47"/>
      <c r="N1319" s="47"/>
      <c r="O1319" s="47"/>
      <c r="P1319" s="47"/>
      <c r="Q1319" s="47"/>
      <c r="R1319" s="47"/>
      <c r="S1319" s="47"/>
      <c r="T1319" s="47"/>
      <c r="U1319" s="47"/>
      <c r="W1319" s="47"/>
      <c r="X1319" s="47"/>
      <c r="Y1319" s="47"/>
      <c r="Z1319" s="47"/>
      <c r="AA1319" s="47"/>
      <c r="AB1319" s="47"/>
      <c r="AC1319" s="47"/>
    </row>
    <row r="1320" spans="4:29" x14ac:dyDescent="0.2">
      <c r="D1320" s="572"/>
      <c r="E1320" s="47"/>
      <c r="F1320" s="47"/>
      <c r="G1320" s="47"/>
      <c r="H1320" s="47"/>
      <c r="I1320" s="47"/>
      <c r="J1320" s="47"/>
      <c r="K1320" s="47"/>
      <c r="L1320" s="47"/>
      <c r="M1320" s="47"/>
      <c r="N1320" s="47"/>
      <c r="O1320" s="47"/>
      <c r="P1320" s="47"/>
      <c r="Q1320" s="47"/>
      <c r="R1320" s="47"/>
      <c r="S1320" s="47"/>
      <c r="T1320" s="47"/>
      <c r="U1320" s="47"/>
      <c r="W1320" s="47"/>
      <c r="X1320" s="47"/>
      <c r="Y1320" s="47"/>
      <c r="Z1320" s="47"/>
      <c r="AA1320" s="47"/>
      <c r="AB1320" s="47"/>
      <c r="AC1320" s="47"/>
    </row>
    <row r="1321" spans="4:29" x14ac:dyDescent="0.2">
      <c r="D1321" s="572"/>
      <c r="E1321" s="47"/>
      <c r="F1321" s="47"/>
      <c r="G1321" s="47"/>
      <c r="H1321" s="47"/>
      <c r="I1321" s="47"/>
      <c r="J1321" s="47"/>
      <c r="K1321" s="47"/>
      <c r="L1321" s="47"/>
      <c r="M1321" s="47"/>
      <c r="N1321" s="47"/>
      <c r="O1321" s="47"/>
      <c r="P1321" s="47"/>
      <c r="Q1321" s="47"/>
      <c r="R1321" s="47"/>
      <c r="S1321" s="47"/>
      <c r="T1321" s="47"/>
      <c r="U1321" s="47"/>
      <c r="W1321" s="47"/>
      <c r="X1321" s="47"/>
      <c r="Y1321" s="47"/>
      <c r="Z1321" s="47"/>
      <c r="AA1321" s="47"/>
      <c r="AB1321" s="47"/>
      <c r="AC1321" s="47"/>
    </row>
    <row r="1322" spans="4:29" x14ac:dyDescent="0.2">
      <c r="D1322" s="572"/>
      <c r="E1322" s="47"/>
      <c r="F1322" s="47"/>
      <c r="G1322" s="47"/>
      <c r="H1322" s="47"/>
      <c r="I1322" s="47"/>
      <c r="J1322" s="47"/>
      <c r="K1322" s="47"/>
      <c r="L1322" s="47"/>
      <c r="M1322" s="47"/>
      <c r="N1322" s="47"/>
      <c r="O1322" s="47"/>
      <c r="P1322" s="47"/>
      <c r="Q1322" s="47"/>
      <c r="R1322" s="47"/>
      <c r="S1322" s="47"/>
      <c r="T1322" s="47"/>
      <c r="U1322" s="47"/>
      <c r="W1322" s="47"/>
      <c r="X1322" s="47"/>
      <c r="Y1322" s="47"/>
      <c r="Z1322" s="47"/>
      <c r="AA1322" s="47"/>
      <c r="AB1322" s="47"/>
      <c r="AC1322" s="47"/>
    </row>
    <row r="1323" spans="4:29" x14ac:dyDescent="0.2">
      <c r="D1323" s="572"/>
      <c r="E1323" s="47"/>
      <c r="F1323" s="47"/>
      <c r="G1323" s="47"/>
      <c r="H1323" s="47"/>
      <c r="I1323" s="47"/>
      <c r="J1323" s="47"/>
      <c r="K1323" s="47"/>
      <c r="L1323" s="47"/>
      <c r="M1323" s="47"/>
      <c r="N1323" s="47"/>
      <c r="O1323" s="47"/>
      <c r="P1323" s="47"/>
      <c r="Q1323" s="47"/>
      <c r="R1323" s="47"/>
      <c r="S1323" s="47"/>
      <c r="T1323" s="47"/>
      <c r="U1323" s="47"/>
      <c r="W1323" s="47"/>
      <c r="X1323" s="47"/>
      <c r="Y1323" s="47"/>
      <c r="Z1323" s="47"/>
      <c r="AA1323" s="47"/>
      <c r="AB1323" s="47"/>
      <c r="AC1323" s="47"/>
    </row>
    <row r="1324" spans="4:29" x14ac:dyDescent="0.2">
      <c r="D1324" s="572"/>
      <c r="E1324" s="47"/>
      <c r="F1324" s="47"/>
      <c r="G1324" s="47"/>
      <c r="H1324" s="47"/>
      <c r="I1324" s="47"/>
      <c r="J1324" s="47"/>
      <c r="K1324" s="47"/>
      <c r="L1324" s="47"/>
      <c r="M1324" s="47"/>
      <c r="N1324" s="47"/>
      <c r="O1324" s="47"/>
      <c r="P1324" s="47"/>
      <c r="Q1324" s="47"/>
      <c r="R1324" s="47"/>
      <c r="S1324" s="47"/>
      <c r="T1324" s="47"/>
      <c r="U1324" s="47"/>
      <c r="W1324" s="47"/>
      <c r="X1324" s="47"/>
      <c r="Y1324" s="47"/>
      <c r="Z1324" s="47"/>
      <c r="AA1324" s="47"/>
      <c r="AB1324" s="47"/>
      <c r="AC1324" s="47"/>
    </row>
    <row r="1325" spans="4:29" x14ac:dyDescent="0.2">
      <c r="D1325" s="572"/>
      <c r="E1325" s="47"/>
      <c r="F1325" s="47"/>
      <c r="G1325" s="47"/>
      <c r="H1325" s="47"/>
      <c r="I1325" s="47"/>
      <c r="J1325" s="47"/>
      <c r="K1325" s="47"/>
      <c r="L1325" s="47"/>
      <c r="M1325" s="47"/>
      <c r="N1325" s="47"/>
      <c r="O1325" s="47"/>
      <c r="P1325" s="47"/>
      <c r="Q1325" s="47"/>
      <c r="R1325" s="47"/>
      <c r="S1325" s="47"/>
      <c r="T1325" s="47"/>
      <c r="U1325" s="47"/>
      <c r="W1325" s="47"/>
      <c r="X1325" s="47"/>
      <c r="Y1325" s="47"/>
      <c r="Z1325" s="47"/>
      <c r="AA1325" s="47"/>
      <c r="AB1325" s="47"/>
      <c r="AC1325" s="47"/>
    </row>
    <row r="1326" spans="4:29" x14ac:dyDescent="0.2">
      <c r="D1326" s="572"/>
      <c r="E1326" s="47"/>
      <c r="F1326" s="47"/>
      <c r="G1326" s="47"/>
      <c r="H1326" s="47"/>
      <c r="I1326" s="47"/>
      <c r="J1326" s="47"/>
      <c r="K1326" s="47"/>
      <c r="L1326" s="47"/>
      <c r="M1326" s="47"/>
      <c r="N1326" s="47"/>
      <c r="O1326" s="47"/>
      <c r="P1326" s="47"/>
      <c r="Q1326" s="47"/>
      <c r="R1326" s="47"/>
      <c r="S1326" s="47"/>
      <c r="T1326" s="47"/>
      <c r="U1326" s="47"/>
      <c r="W1326" s="47"/>
      <c r="X1326" s="47"/>
      <c r="Y1326" s="47"/>
      <c r="Z1326" s="47"/>
      <c r="AA1326" s="47"/>
      <c r="AB1326" s="47"/>
      <c r="AC1326" s="47"/>
    </row>
    <row r="1327" spans="4:29" x14ac:dyDescent="0.2">
      <c r="D1327" s="572"/>
      <c r="E1327" s="47"/>
      <c r="F1327" s="47"/>
      <c r="G1327" s="47"/>
      <c r="H1327" s="47"/>
      <c r="I1327" s="47"/>
      <c r="J1327" s="47"/>
      <c r="K1327" s="47"/>
      <c r="L1327" s="47"/>
      <c r="M1327" s="47"/>
      <c r="N1327" s="47"/>
      <c r="O1327" s="47"/>
      <c r="P1327" s="47"/>
      <c r="Q1327" s="47"/>
      <c r="R1327" s="47"/>
      <c r="S1327" s="47"/>
      <c r="T1327" s="47"/>
      <c r="U1327" s="47"/>
      <c r="W1327" s="47"/>
      <c r="X1327" s="47"/>
      <c r="Y1327" s="47"/>
      <c r="Z1327" s="47"/>
      <c r="AA1327" s="47"/>
      <c r="AB1327" s="47"/>
      <c r="AC1327" s="47"/>
    </row>
    <row r="1328" spans="4:29" x14ac:dyDescent="0.2">
      <c r="D1328" s="572"/>
      <c r="E1328" s="47"/>
      <c r="F1328" s="47"/>
      <c r="G1328" s="47"/>
      <c r="H1328" s="47"/>
      <c r="I1328" s="47"/>
      <c r="J1328" s="47"/>
      <c r="K1328" s="47"/>
      <c r="L1328" s="47"/>
      <c r="M1328" s="47"/>
      <c r="N1328" s="47"/>
      <c r="O1328" s="47"/>
      <c r="P1328" s="47"/>
      <c r="Q1328" s="47"/>
      <c r="R1328" s="47"/>
      <c r="S1328" s="47"/>
      <c r="T1328" s="47"/>
      <c r="U1328" s="47"/>
      <c r="W1328" s="47"/>
      <c r="X1328" s="47"/>
      <c r="Y1328" s="47"/>
      <c r="Z1328" s="47"/>
      <c r="AA1328" s="47"/>
      <c r="AB1328" s="47"/>
      <c r="AC1328" s="47"/>
    </row>
    <row r="1329" spans="4:29" x14ac:dyDescent="0.2">
      <c r="D1329" s="572"/>
      <c r="E1329" s="47"/>
      <c r="F1329" s="47"/>
      <c r="G1329" s="47"/>
      <c r="H1329" s="47"/>
      <c r="I1329" s="47"/>
      <c r="J1329" s="47"/>
      <c r="K1329" s="47"/>
      <c r="L1329" s="47"/>
      <c r="M1329" s="47"/>
      <c r="N1329" s="47"/>
      <c r="O1329" s="47"/>
      <c r="P1329" s="47"/>
      <c r="Q1329" s="47"/>
      <c r="R1329" s="47"/>
      <c r="S1329" s="47"/>
      <c r="T1329" s="47"/>
      <c r="U1329" s="47"/>
      <c r="W1329" s="47"/>
      <c r="X1329" s="47"/>
      <c r="Y1329" s="47"/>
      <c r="Z1329" s="47"/>
      <c r="AA1329" s="47"/>
      <c r="AB1329" s="47"/>
      <c r="AC1329" s="47"/>
    </row>
    <row r="1330" spans="4:29" x14ac:dyDescent="0.2">
      <c r="D1330" s="572"/>
      <c r="E1330" s="47"/>
      <c r="F1330" s="47"/>
      <c r="G1330" s="47"/>
      <c r="H1330" s="47"/>
      <c r="I1330" s="47"/>
      <c r="J1330" s="47"/>
      <c r="K1330" s="47"/>
      <c r="L1330" s="47"/>
      <c r="M1330" s="47"/>
      <c r="N1330" s="47"/>
      <c r="O1330" s="47"/>
      <c r="P1330" s="47"/>
      <c r="Q1330" s="47"/>
      <c r="R1330" s="47"/>
      <c r="S1330" s="47"/>
      <c r="T1330" s="47"/>
      <c r="U1330" s="47"/>
      <c r="W1330" s="47"/>
      <c r="X1330" s="47"/>
      <c r="Y1330" s="47"/>
      <c r="Z1330" s="47"/>
      <c r="AA1330" s="47"/>
      <c r="AB1330" s="47"/>
      <c r="AC1330" s="47"/>
    </row>
    <row r="1331" spans="4:29" x14ac:dyDescent="0.2">
      <c r="D1331" s="572"/>
      <c r="E1331" s="47"/>
      <c r="F1331" s="47"/>
      <c r="G1331" s="47"/>
      <c r="H1331" s="47"/>
      <c r="I1331" s="47"/>
      <c r="J1331" s="47"/>
      <c r="K1331" s="47"/>
      <c r="L1331" s="47"/>
      <c r="M1331" s="47"/>
      <c r="N1331" s="47"/>
      <c r="O1331" s="47"/>
      <c r="P1331" s="47"/>
      <c r="Q1331" s="47"/>
      <c r="R1331" s="47"/>
      <c r="S1331" s="47"/>
      <c r="T1331" s="47"/>
      <c r="U1331" s="47"/>
      <c r="W1331" s="47"/>
      <c r="X1331" s="47"/>
      <c r="Y1331" s="47"/>
      <c r="Z1331" s="47"/>
      <c r="AA1331" s="47"/>
      <c r="AB1331" s="47"/>
      <c r="AC1331" s="47"/>
    </row>
    <row r="1332" spans="4:29" x14ac:dyDescent="0.2">
      <c r="D1332" s="572"/>
      <c r="E1332" s="47"/>
      <c r="F1332" s="47"/>
      <c r="G1332" s="47"/>
      <c r="H1332" s="47"/>
      <c r="I1332" s="47"/>
      <c r="J1332" s="47"/>
      <c r="K1332" s="47"/>
      <c r="L1332" s="47"/>
      <c r="M1332" s="47"/>
      <c r="N1332" s="47"/>
      <c r="O1332" s="47"/>
      <c r="P1332" s="47"/>
      <c r="Q1332" s="47"/>
      <c r="R1332" s="47"/>
      <c r="S1332" s="47"/>
      <c r="T1332" s="47"/>
      <c r="U1332" s="47"/>
      <c r="W1332" s="47"/>
      <c r="X1332" s="47"/>
      <c r="Y1332" s="47"/>
      <c r="Z1332" s="47"/>
      <c r="AA1332" s="47"/>
      <c r="AB1332" s="47"/>
      <c r="AC1332" s="47"/>
    </row>
    <row r="1333" spans="4:29" x14ac:dyDescent="0.2">
      <c r="D1333" s="572"/>
      <c r="E1333" s="47"/>
      <c r="F1333" s="47"/>
      <c r="G1333" s="47"/>
      <c r="H1333" s="47"/>
      <c r="I1333" s="47"/>
      <c r="J1333" s="47"/>
      <c r="K1333" s="47"/>
      <c r="L1333" s="47"/>
      <c r="M1333" s="47"/>
      <c r="N1333" s="47"/>
      <c r="O1333" s="47"/>
      <c r="P1333" s="47"/>
      <c r="Q1333" s="47"/>
      <c r="R1333" s="47"/>
      <c r="S1333" s="47"/>
      <c r="T1333" s="47"/>
      <c r="U1333" s="47"/>
      <c r="W1333" s="47"/>
      <c r="X1333" s="47"/>
      <c r="Y1333" s="47"/>
      <c r="Z1333" s="47"/>
      <c r="AA1333" s="47"/>
      <c r="AB1333" s="47"/>
      <c r="AC1333" s="47"/>
    </row>
    <row r="1334" spans="4:29" x14ac:dyDescent="0.2">
      <c r="D1334" s="572"/>
      <c r="E1334" s="47"/>
      <c r="F1334" s="47"/>
      <c r="G1334" s="47"/>
      <c r="H1334" s="47"/>
      <c r="I1334" s="47"/>
      <c r="J1334" s="47"/>
      <c r="K1334" s="47"/>
      <c r="L1334" s="47"/>
      <c r="M1334" s="47"/>
      <c r="N1334" s="47"/>
      <c r="O1334" s="47"/>
      <c r="P1334" s="47"/>
      <c r="Q1334" s="47"/>
      <c r="R1334" s="47"/>
      <c r="S1334" s="47"/>
      <c r="T1334" s="47"/>
      <c r="U1334" s="47"/>
      <c r="W1334" s="47"/>
      <c r="X1334" s="47"/>
      <c r="Y1334" s="47"/>
      <c r="Z1334" s="47"/>
      <c r="AA1334" s="47"/>
      <c r="AB1334" s="47"/>
      <c r="AC1334" s="47"/>
    </row>
    <row r="1335" spans="4:29" x14ac:dyDescent="0.2">
      <c r="D1335" s="572"/>
      <c r="E1335" s="47"/>
      <c r="F1335" s="47"/>
      <c r="G1335" s="47"/>
      <c r="H1335" s="47"/>
      <c r="I1335" s="47"/>
      <c r="J1335" s="47"/>
      <c r="K1335" s="47"/>
      <c r="L1335" s="47"/>
      <c r="M1335" s="47"/>
      <c r="N1335" s="47"/>
      <c r="O1335" s="47"/>
      <c r="P1335" s="47"/>
      <c r="Q1335" s="47"/>
      <c r="R1335" s="47"/>
      <c r="S1335" s="47"/>
      <c r="T1335" s="47"/>
      <c r="U1335" s="47"/>
      <c r="W1335" s="47"/>
      <c r="X1335" s="47"/>
      <c r="Y1335" s="47"/>
      <c r="Z1335" s="47"/>
      <c r="AA1335" s="47"/>
      <c r="AB1335" s="47"/>
      <c r="AC1335" s="47"/>
    </row>
    <row r="1336" spans="4:29" x14ac:dyDescent="0.2">
      <c r="D1336" s="572"/>
      <c r="E1336" s="47"/>
      <c r="F1336" s="47"/>
      <c r="G1336" s="47"/>
      <c r="H1336" s="47"/>
      <c r="I1336" s="47"/>
      <c r="J1336" s="47"/>
      <c r="K1336" s="47"/>
      <c r="L1336" s="47"/>
      <c r="M1336" s="47"/>
      <c r="N1336" s="47"/>
      <c r="O1336" s="47"/>
      <c r="P1336" s="47"/>
      <c r="Q1336" s="47"/>
      <c r="R1336" s="47"/>
      <c r="S1336" s="47"/>
      <c r="T1336" s="47"/>
      <c r="U1336" s="47"/>
      <c r="W1336" s="47"/>
      <c r="X1336" s="47"/>
      <c r="Y1336" s="47"/>
      <c r="Z1336" s="47"/>
      <c r="AA1336" s="47"/>
      <c r="AB1336" s="47"/>
      <c r="AC1336" s="47"/>
    </row>
    <row r="1337" spans="4:29" x14ac:dyDescent="0.2">
      <c r="D1337" s="572"/>
      <c r="E1337" s="47"/>
      <c r="F1337" s="47"/>
      <c r="G1337" s="47"/>
      <c r="H1337" s="47"/>
      <c r="I1337" s="47"/>
      <c r="J1337" s="47"/>
      <c r="K1337" s="47"/>
      <c r="L1337" s="47"/>
      <c r="M1337" s="47"/>
      <c r="N1337" s="47"/>
      <c r="O1337" s="47"/>
      <c r="P1337" s="47"/>
      <c r="Q1337" s="47"/>
      <c r="R1337" s="47"/>
      <c r="S1337" s="47"/>
      <c r="T1337" s="47"/>
      <c r="U1337" s="47"/>
      <c r="W1337" s="47"/>
      <c r="X1337" s="47"/>
      <c r="Y1337" s="47"/>
      <c r="Z1337" s="47"/>
      <c r="AA1337" s="47"/>
      <c r="AB1337" s="47"/>
      <c r="AC1337" s="47"/>
    </row>
    <row r="1338" spans="4:29" x14ac:dyDescent="0.2">
      <c r="D1338" s="572"/>
      <c r="E1338" s="47"/>
      <c r="F1338" s="47"/>
      <c r="G1338" s="47"/>
      <c r="H1338" s="47"/>
      <c r="I1338" s="47"/>
      <c r="J1338" s="47"/>
      <c r="K1338" s="47"/>
      <c r="L1338" s="47"/>
      <c r="M1338" s="47"/>
      <c r="N1338" s="47"/>
      <c r="O1338" s="47"/>
      <c r="P1338" s="47"/>
      <c r="Q1338" s="47"/>
      <c r="R1338" s="47"/>
      <c r="S1338" s="47"/>
      <c r="T1338" s="47"/>
      <c r="U1338" s="47"/>
      <c r="W1338" s="47"/>
      <c r="X1338" s="47"/>
      <c r="Y1338" s="47"/>
      <c r="Z1338" s="47"/>
      <c r="AA1338" s="47"/>
      <c r="AB1338" s="47"/>
      <c r="AC1338" s="47"/>
    </row>
    <row r="1339" spans="4:29" x14ac:dyDescent="0.2">
      <c r="D1339" s="572"/>
      <c r="E1339" s="47"/>
      <c r="F1339" s="47"/>
      <c r="G1339" s="47"/>
      <c r="H1339" s="47"/>
      <c r="I1339" s="47"/>
      <c r="J1339" s="47"/>
      <c r="K1339" s="47"/>
      <c r="L1339" s="47"/>
      <c r="M1339" s="47"/>
      <c r="N1339" s="47"/>
      <c r="O1339" s="47"/>
      <c r="P1339" s="47"/>
      <c r="Q1339" s="47"/>
      <c r="R1339" s="47"/>
      <c r="S1339" s="47"/>
      <c r="T1339" s="47"/>
      <c r="U1339" s="47"/>
      <c r="W1339" s="47"/>
      <c r="X1339" s="47"/>
      <c r="Y1339" s="47"/>
      <c r="Z1339" s="47"/>
      <c r="AA1339" s="47"/>
      <c r="AB1339" s="47"/>
      <c r="AC1339" s="47"/>
    </row>
    <row r="1340" spans="4:29" x14ac:dyDescent="0.2">
      <c r="D1340" s="572"/>
      <c r="E1340" s="47"/>
      <c r="F1340" s="47"/>
      <c r="G1340" s="47"/>
      <c r="H1340" s="47"/>
      <c r="I1340" s="47"/>
      <c r="J1340" s="47"/>
      <c r="K1340" s="47"/>
      <c r="L1340" s="47"/>
      <c r="M1340" s="47"/>
      <c r="N1340" s="47"/>
      <c r="O1340" s="47"/>
      <c r="P1340" s="47"/>
      <c r="Q1340" s="47"/>
      <c r="R1340" s="47"/>
      <c r="S1340" s="47"/>
      <c r="T1340" s="47"/>
      <c r="U1340" s="47"/>
      <c r="W1340" s="47"/>
      <c r="X1340" s="47"/>
      <c r="Y1340" s="47"/>
      <c r="Z1340" s="47"/>
      <c r="AA1340" s="47"/>
      <c r="AB1340" s="47"/>
      <c r="AC1340" s="47"/>
    </row>
    <row r="1341" spans="4:29" x14ac:dyDescent="0.2">
      <c r="D1341" s="572"/>
      <c r="E1341" s="47"/>
      <c r="F1341" s="47"/>
      <c r="G1341" s="47"/>
      <c r="H1341" s="47"/>
      <c r="I1341" s="47"/>
      <c r="J1341" s="47"/>
      <c r="K1341" s="47"/>
      <c r="L1341" s="47"/>
      <c r="M1341" s="47"/>
      <c r="N1341" s="47"/>
      <c r="O1341" s="47"/>
      <c r="P1341" s="47"/>
      <c r="Q1341" s="47"/>
      <c r="R1341" s="47"/>
      <c r="S1341" s="47"/>
      <c r="T1341" s="47"/>
      <c r="U1341" s="47"/>
      <c r="W1341" s="47"/>
      <c r="X1341" s="47"/>
      <c r="Y1341" s="47"/>
      <c r="Z1341" s="47"/>
      <c r="AA1341" s="47"/>
      <c r="AB1341" s="47"/>
      <c r="AC1341" s="47"/>
    </row>
    <row r="1342" spans="4:29" x14ac:dyDescent="0.2">
      <c r="D1342" s="572"/>
      <c r="E1342" s="47"/>
      <c r="F1342" s="47"/>
      <c r="G1342" s="47"/>
      <c r="H1342" s="47"/>
      <c r="I1342" s="47"/>
      <c r="J1342" s="47"/>
      <c r="K1342" s="47"/>
      <c r="L1342" s="47"/>
      <c r="M1342" s="47"/>
      <c r="N1342" s="47"/>
      <c r="O1342" s="47"/>
      <c r="P1342" s="47"/>
      <c r="Q1342" s="47"/>
      <c r="R1342" s="47"/>
      <c r="S1342" s="47"/>
      <c r="T1342" s="47"/>
      <c r="U1342" s="47"/>
      <c r="W1342" s="47"/>
      <c r="X1342" s="47"/>
      <c r="Y1342" s="47"/>
      <c r="Z1342" s="47"/>
      <c r="AA1342" s="47"/>
      <c r="AB1342" s="47"/>
      <c r="AC1342" s="47"/>
    </row>
    <row r="1343" spans="4:29" x14ac:dyDescent="0.2">
      <c r="D1343" s="572"/>
      <c r="E1343" s="47"/>
      <c r="F1343" s="47"/>
      <c r="G1343" s="47"/>
      <c r="H1343" s="47"/>
      <c r="I1343" s="47"/>
      <c r="J1343" s="47"/>
      <c r="K1343" s="47"/>
      <c r="L1343" s="47"/>
      <c r="M1343" s="47"/>
      <c r="N1343" s="47"/>
      <c r="O1343" s="47"/>
      <c r="P1343" s="47"/>
      <c r="Q1343" s="47"/>
      <c r="R1343" s="47"/>
      <c r="S1343" s="47"/>
      <c r="T1343" s="47"/>
      <c r="U1343" s="47"/>
      <c r="W1343" s="47"/>
      <c r="X1343" s="47"/>
      <c r="Y1343" s="47"/>
      <c r="Z1343" s="47"/>
      <c r="AA1343" s="47"/>
      <c r="AB1343" s="47"/>
      <c r="AC1343" s="47"/>
    </row>
    <row r="1344" spans="4:29" x14ac:dyDescent="0.2">
      <c r="D1344" s="572"/>
      <c r="E1344" s="47"/>
      <c r="F1344" s="47"/>
      <c r="G1344" s="47"/>
      <c r="H1344" s="47"/>
      <c r="I1344" s="47"/>
      <c r="J1344" s="47"/>
      <c r="K1344" s="47"/>
      <c r="L1344" s="47"/>
      <c r="M1344" s="47"/>
      <c r="N1344" s="47"/>
      <c r="O1344" s="47"/>
      <c r="P1344" s="47"/>
      <c r="Q1344" s="47"/>
      <c r="R1344" s="47"/>
      <c r="S1344" s="47"/>
      <c r="T1344" s="47"/>
      <c r="U1344" s="47"/>
      <c r="W1344" s="47"/>
      <c r="X1344" s="47"/>
      <c r="Y1344" s="47"/>
      <c r="Z1344" s="47"/>
      <c r="AA1344" s="47"/>
      <c r="AB1344" s="47"/>
      <c r="AC1344" s="47"/>
    </row>
    <row r="1345" spans="4:29" x14ac:dyDescent="0.2">
      <c r="D1345" s="572"/>
      <c r="E1345" s="47"/>
      <c r="F1345" s="47"/>
      <c r="G1345" s="47"/>
      <c r="H1345" s="47"/>
      <c r="I1345" s="47"/>
      <c r="J1345" s="47"/>
      <c r="K1345" s="47"/>
      <c r="L1345" s="47"/>
      <c r="M1345" s="47"/>
      <c r="N1345" s="47"/>
      <c r="O1345" s="47"/>
      <c r="P1345" s="47"/>
      <c r="Q1345" s="47"/>
      <c r="R1345" s="47"/>
      <c r="S1345" s="47"/>
      <c r="T1345" s="47"/>
      <c r="U1345" s="47"/>
      <c r="W1345" s="47"/>
      <c r="X1345" s="47"/>
      <c r="Y1345" s="47"/>
      <c r="Z1345" s="47"/>
      <c r="AA1345" s="47"/>
      <c r="AB1345" s="47"/>
      <c r="AC1345" s="47"/>
    </row>
    <row r="1346" spans="4:29" x14ac:dyDescent="0.2">
      <c r="D1346" s="572"/>
      <c r="E1346" s="47"/>
      <c r="F1346" s="47"/>
      <c r="G1346" s="47"/>
      <c r="H1346" s="47"/>
      <c r="I1346" s="47"/>
      <c r="J1346" s="47"/>
      <c r="K1346" s="47"/>
      <c r="L1346" s="47"/>
      <c r="M1346" s="47"/>
      <c r="N1346" s="47"/>
      <c r="O1346" s="47"/>
      <c r="P1346" s="47"/>
      <c r="Q1346" s="47"/>
      <c r="R1346" s="47"/>
      <c r="S1346" s="47"/>
      <c r="T1346" s="47"/>
      <c r="U1346" s="47"/>
      <c r="W1346" s="47"/>
      <c r="X1346" s="47"/>
      <c r="Y1346" s="47"/>
      <c r="Z1346" s="47"/>
      <c r="AA1346" s="47"/>
      <c r="AB1346" s="47"/>
      <c r="AC1346" s="47"/>
    </row>
    <row r="1347" spans="4:29" x14ac:dyDescent="0.2">
      <c r="D1347" s="572"/>
      <c r="E1347" s="47"/>
      <c r="F1347" s="47"/>
      <c r="G1347" s="47"/>
      <c r="H1347" s="47"/>
      <c r="I1347" s="47"/>
      <c r="J1347" s="47"/>
      <c r="K1347" s="47"/>
      <c r="L1347" s="47"/>
      <c r="M1347" s="47"/>
      <c r="N1347" s="47"/>
      <c r="O1347" s="47"/>
      <c r="P1347" s="47"/>
      <c r="Q1347" s="47"/>
      <c r="R1347" s="47"/>
      <c r="S1347" s="47"/>
      <c r="T1347" s="47"/>
      <c r="U1347" s="47"/>
      <c r="W1347" s="47"/>
      <c r="X1347" s="47"/>
      <c r="Y1347" s="47"/>
      <c r="Z1347" s="47"/>
      <c r="AA1347" s="47"/>
      <c r="AB1347" s="47"/>
      <c r="AC1347" s="47"/>
    </row>
    <row r="1348" spans="4:29" x14ac:dyDescent="0.2">
      <c r="D1348" s="572"/>
      <c r="E1348" s="47"/>
      <c r="F1348" s="47"/>
      <c r="G1348" s="47"/>
      <c r="H1348" s="47"/>
      <c r="I1348" s="47"/>
      <c r="J1348" s="47"/>
      <c r="K1348" s="47"/>
      <c r="L1348" s="47"/>
      <c r="M1348" s="47"/>
      <c r="N1348" s="47"/>
      <c r="O1348" s="47"/>
      <c r="P1348" s="47"/>
      <c r="Q1348" s="47"/>
      <c r="R1348" s="47"/>
      <c r="S1348" s="47"/>
      <c r="T1348" s="47"/>
      <c r="U1348" s="47"/>
      <c r="W1348" s="47"/>
      <c r="X1348" s="47"/>
      <c r="Y1348" s="47"/>
      <c r="Z1348" s="47"/>
      <c r="AA1348" s="47"/>
      <c r="AB1348" s="47"/>
      <c r="AC1348" s="47"/>
    </row>
    <row r="1349" spans="4:29" x14ac:dyDescent="0.2">
      <c r="D1349" s="572"/>
      <c r="E1349" s="47"/>
      <c r="F1349" s="47"/>
      <c r="G1349" s="47"/>
      <c r="H1349" s="47"/>
      <c r="I1349" s="47"/>
      <c r="J1349" s="47"/>
      <c r="K1349" s="47"/>
      <c r="L1349" s="47"/>
      <c r="M1349" s="47"/>
      <c r="N1349" s="47"/>
      <c r="O1349" s="47"/>
      <c r="P1349" s="47"/>
      <c r="Q1349" s="47"/>
      <c r="R1349" s="47"/>
      <c r="S1349" s="47"/>
      <c r="T1349" s="47"/>
      <c r="U1349" s="47"/>
      <c r="W1349" s="47"/>
      <c r="X1349" s="47"/>
      <c r="Y1349" s="47"/>
      <c r="Z1349" s="47"/>
      <c r="AA1349" s="47"/>
      <c r="AB1349" s="47"/>
      <c r="AC1349" s="47"/>
    </row>
    <row r="1350" spans="4:29" x14ac:dyDescent="0.2">
      <c r="D1350" s="572"/>
      <c r="E1350" s="47"/>
      <c r="F1350" s="47"/>
      <c r="G1350" s="47"/>
      <c r="H1350" s="47"/>
      <c r="I1350" s="47"/>
      <c r="J1350" s="47"/>
      <c r="K1350" s="47"/>
      <c r="L1350" s="47"/>
      <c r="M1350" s="47"/>
      <c r="N1350" s="47"/>
      <c r="O1350" s="47"/>
      <c r="P1350" s="47"/>
      <c r="Q1350" s="47"/>
      <c r="R1350" s="47"/>
      <c r="S1350" s="47"/>
      <c r="T1350" s="47"/>
      <c r="U1350" s="47"/>
      <c r="W1350" s="47"/>
      <c r="X1350" s="47"/>
      <c r="Y1350" s="47"/>
      <c r="Z1350" s="47"/>
      <c r="AA1350" s="47"/>
      <c r="AB1350" s="47"/>
      <c r="AC1350" s="47"/>
    </row>
    <row r="1351" spans="4:29" x14ac:dyDescent="0.2">
      <c r="D1351" s="572"/>
      <c r="E1351" s="47"/>
      <c r="F1351" s="47"/>
      <c r="G1351" s="47"/>
      <c r="H1351" s="47"/>
      <c r="I1351" s="47"/>
      <c r="J1351" s="47"/>
      <c r="K1351" s="47"/>
      <c r="L1351" s="47"/>
      <c r="M1351" s="47"/>
      <c r="N1351" s="47"/>
      <c r="O1351" s="47"/>
      <c r="P1351" s="47"/>
      <c r="Q1351" s="47"/>
      <c r="R1351" s="47"/>
      <c r="S1351" s="47"/>
      <c r="T1351" s="47"/>
      <c r="U1351" s="47"/>
      <c r="W1351" s="47"/>
      <c r="X1351" s="47"/>
      <c r="Y1351" s="47"/>
      <c r="Z1351" s="47"/>
      <c r="AA1351" s="47"/>
      <c r="AB1351" s="47"/>
      <c r="AC1351" s="47"/>
    </row>
    <row r="1352" spans="4:29" x14ac:dyDescent="0.2">
      <c r="D1352" s="572"/>
      <c r="E1352" s="47"/>
      <c r="F1352" s="47"/>
      <c r="G1352" s="47"/>
      <c r="H1352" s="47"/>
      <c r="I1352" s="47"/>
      <c r="J1352" s="47"/>
      <c r="K1352" s="47"/>
      <c r="L1352" s="47"/>
      <c r="M1352" s="47"/>
      <c r="N1352" s="47"/>
      <c r="O1352" s="47"/>
      <c r="P1352" s="47"/>
      <c r="Q1352" s="47"/>
      <c r="R1352" s="47"/>
      <c r="S1352" s="47"/>
      <c r="T1352" s="47"/>
      <c r="U1352" s="47"/>
      <c r="W1352" s="47"/>
      <c r="X1352" s="47"/>
      <c r="Y1352" s="47"/>
      <c r="Z1352" s="47"/>
      <c r="AA1352" s="47"/>
      <c r="AB1352" s="47"/>
      <c r="AC1352" s="47"/>
    </row>
    <row r="1353" spans="4:29" x14ac:dyDescent="0.2">
      <c r="D1353" s="572"/>
      <c r="E1353" s="47"/>
      <c r="F1353" s="47"/>
      <c r="G1353" s="47"/>
      <c r="H1353" s="47"/>
      <c r="I1353" s="47"/>
      <c r="J1353" s="47"/>
      <c r="K1353" s="47"/>
      <c r="L1353" s="47"/>
      <c r="M1353" s="47"/>
      <c r="N1353" s="47"/>
      <c r="O1353" s="47"/>
      <c r="P1353" s="47"/>
      <c r="Q1353" s="47"/>
      <c r="R1353" s="47"/>
      <c r="S1353" s="47"/>
      <c r="T1353" s="47"/>
      <c r="U1353" s="47"/>
      <c r="W1353" s="47"/>
      <c r="X1353" s="47"/>
      <c r="Y1353" s="47"/>
      <c r="Z1353" s="47"/>
      <c r="AA1353" s="47"/>
      <c r="AB1353" s="47"/>
      <c r="AC1353" s="47"/>
    </row>
    <row r="1354" spans="4:29" x14ac:dyDescent="0.2">
      <c r="D1354" s="572"/>
      <c r="E1354" s="47"/>
      <c r="F1354" s="47"/>
      <c r="G1354" s="47"/>
      <c r="H1354" s="47"/>
      <c r="I1354" s="47"/>
      <c r="J1354" s="47"/>
      <c r="K1354" s="47"/>
      <c r="L1354" s="47"/>
      <c r="M1354" s="47"/>
      <c r="N1354" s="47"/>
      <c r="O1354" s="47"/>
      <c r="P1354" s="47"/>
      <c r="Q1354" s="47"/>
      <c r="R1354" s="47"/>
      <c r="S1354" s="47"/>
      <c r="T1354" s="47"/>
      <c r="U1354" s="47"/>
      <c r="W1354" s="47"/>
      <c r="X1354" s="47"/>
      <c r="Y1354" s="47"/>
      <c r="Z1354" s="47"/>
      <c r="AA1354" s="47"/>
      <c r="AB1354" s="47"/>
      <c r="AC1354" s="47"/>
    </row>
    <row r="1355" spans="4:29" x14ac:dyDescent="0.2">
      <c r="D1355" s="572"/>
      <c r="E1355" s="47"/>
      <c r="F1355" s="47"/>
      <c r="G1355" s="47"/>
      <c r="H1355" s="47"/>
      <c r="I1355" s="47"/>
      <c r="J1355" s="47"/>
      <c r="K1355" s="47"/>
      <c r="L1355" s="47"/>
      <c r="M1355" s="47"/>
      <c r="N1355" s="47"/>
      <c r="O1355" s="47"/>
      <c r="P1355" s="47"/>
      <c r="Q1355" s="47"/>
      <c r="R1355" s="47"/>
      <c r="S1355" s="47"/>
      <c r="T1355" s="47"/>
      <c r="U1355" s="47"/>
      <c r="W1355" s="47"/>
      <c r="X1355" s="47"/>
      <c r="Y1355" s="47"/>
      <c r="Z1355" s="47"/>
      <c r="AA1355" s="47"/>
      <c r="AB1355" s="47"/>
      <c r="AC1355" s="47"/>
    </row>
    <row r="1356" spans="4:29" x14ac:dyDescent="0.2">
      <c r="D1356" s="572"/>
      <c r="E1356" s="47"/>
      <c r="F1356" s="47"/>
      <c r="G1356" s="47"/>
      <c r="H1356" s="47"/>
      <c r="I1356" s="47"/>
      <c r="J1356" s="47"/>
      <c r="K1356" s="47"/>
      <c r="L1356" s="47"/>
      <c r="M1356" s="47"/>
      <c r="N1356" s="47"/>
      <c r="O1356" s="47"/>
      <c r="P1356" s="47"/>
      <c r="Q1356" s="47"/>
      <c r="R1356" s="47"/>
      <c r="S1356" s="47"/>
      <c r="T1356" s="47"/>
      <c r="U1356" s="47"/>
      <c r="W1356" s="47"/>
      <c r="X1356" s="47"/>
      <c r="Y1356" s="47"/>
      <c r="Z1356" s="47"/>
      <c r="AA1356" s="47"/>
      <c r="AB1356" s="47"/>
      <c r="AC1356" s="47"/>
    </row>
    <row r="1357" spans="4:29" x14ac:dyDescent="0.2">
      <c r="D1357" s="572"/>
      <c r="E1357" s="47"/>
      <c r="F1357" s="47"/>
      <c r="G1357" s="47"/>
      <c r="H1357" s="47"/>
      <c r="I1357" s="47"/>
      <c r="J1357" s="47"/>
      <c r="K1357" s="47"/>
      <c r="L1357" s="47"/>
      <c r="M1357" s="47"/>
      <c r="N1357" s="47"/>
      <c r="O1357" s="47"/>
      <c r="P1357" s="47"/>
      <c r="Q1357" s="47"/>
      <c r="R1357" s="47"/>
      <c r="S1357" s="47"/>
      <c r="T1357" s="47"/>
      <c r="U1357" s="47"/>
      <c r="W1357" s="47"/>
      <c r="X1357" s="47"/>
      <c r="Y1357" s="47"/>
      <c r="Z1357" s="47"/>
      <c r="AA1357" s="47"/>
      <c r="AB1357" s="47"/>
      <c r="AC1357" s="47"/>
    </row>
    <row r="1358" spans="4:29" x14ac:dyDescent="0.2">
      <c r="D1358" s="572"/>
      <c r="E1358" s="47"/>
      <c r="F1358" s="47"/>
      <c r="G1358" s="47"/>
      <c r="H1358" s="47"/>
      <c r="I1358" s="47"/>
      <c r="J1358" s="47"/>
      <c r="K1358" s="47"/>
      <c r="L1358" s="47"/>
      <c r="M1358" s="47"/>
      <c r="N1358" s="47"/>
      <c r="O1358" s="47"/>
      <c r="P1358" s="47"/>
      <c r="Q1358" s="47"/>
      <c r="R1358" s="47"/>
      <c r="S1358" s="47"/>
      <c r="T1358" s="47"/>
      <c r="U1358" s="47"/>
      <c r="W1358" s="47"/>
      <c r="X1358" s="47"/>
      <c r="Y1358" s="47"/>
      <c r="Z1358" s="47"/>
      <c r="AA1358" s="47"/>
      <c r="AB1358" s="47"/>
      <c r="AC1358" s="47"/>
    </row>
    <row r="1359" spans="4:29" x14ac:dyDescent="0.2">
      <c r="D1359" s="572"/>
      <c r="E1359" s="47"/>
      <c r="F1359" s="47"/>
      <c r="G1359" s="47"/>
      <c r="H1359" s="47"/>
      <c r="I1359" s="47"/>
      <c r="J1359" s="47"/>
      <c r="K1359" s="47"/>
      <c r="L1359" s="47"/>
      <c r="M1359" s="47"/>
      <c r="N1359" s="47"/>
      <c r="O1359" s="47"/>
      <c r="P1359" s="47"/>
      <c r="Q1359" s="47"/>
      <c r="R1359" s="47"/>
      <c r="S1359" s="47"/>
      <c r="T1359" s="47"/>
      <c r="U1359" s="47"/>
      <c r="W1359" s="47"/>
      <c r="X1359" s="47"/>
      <c r="Y1359" s="47"/>
      <c r="Z1359" s="47"/>
      <c r="AA1359" s="47"/>
      <c r="AB1359" s="47"/>
      <c r="AC1359" s="47"/>
    </row>
    <row r="1360" spans="4:29" x14ac:dyDescent="0.2">
      <c r="D1360" s="572"/>
      <c r="E1360" s="47"/>
      <c r="F1360" s="47"/>
      <c r="G1360" s="47"/>
      <c r="H1360" s="47"/>
      <c r="I1360" s="47"/>
      <c r="J1360" s="47"/>
      <c r="K1360" s="47"/>
      <c r="L1360" s="47"/>
      <c r="M1360" s="47"/>
      <c r="N1360" s="47"/>
      <c r="O1360" s="47"/>
      <c r="P1360" s="47"/>
      <c r="Q1360" s="47"/>
      <c r="R1360" s="47"/>
      <c r="S1360" s="47"/>
      <c r="T1360" s="47"/>
      <c r="U1360" s="47"/>
      <c r="W1360" s="47"/>
      <c r="X1360" s="47"/>
      <c r="Y1360" s="47"/>
      <c r="Z1360" s="47"/>
      <c r="AA1360" s="47"/>
      <c r="AB1360" s="47"/>
      <c r="AC1360" s="47"/>
    </row>
    <row r="1361" spans="4:29" x14ac:dyDescent="0.2">
      <c r="D1361" s="572"/>
      <c r="E1361" s="47"/>
      <c r="F1361" s="47"/>
      <c r="G1361" s="47"/>
      <c r="H1361" s="47"/>
      <c r="I1361" s="47"/>
      <c r="J1361" s="47"/>
      <c r="K1361" s="47"/>
      <c r="L1361" s="47"/>
      <c r="M1361" s="47"/>
      <c r="N1361" s="47"/>
      <c r="O1361" s="47"/>
      <c r="P1361" s="47"/>
      <c r="Q1361" s="47"/>
      <c r="R1361" s="47"/>
      <c r="S1361" s="47"/>
      <c r="T1361" s="47"/>
      <c r="U1361" s="47"/>
      <c r="W1361" s="47"/>
      <c r="X1361" s="47"/>
      <c r="Y1361" s="47"/>
      <c r="Z1361" s="47"/>
      <c r="AA1361" s="47"/>
      <c r="AB1361" s="47"/>
      <c r="AC1361" s="47"/>
    </row>
    <row r="1362" spans="4:29" x14ac:dyDescent="0.2">
      <c r="D1362" s="572"/>
      <c r="E1362" s="47"/>
      <c r="F1362" s="47"/>
      <c r="G1362" s="47"/>
      <c r="H1362" s="47"/>
      <c r="I1362" s="47"/>
      <c r="J1362" s="47"/>
      <c r="K1362" s="47"/>
      <c r="L1362" s="47"/>
      <c r="M1362" s="47"/>
      <c r="N1362" s="47"/>
      <c r="O1362" s="47"/>
      <c r="P1362" s="47"/>
      <c r="Q1362" s="47"/>
      <c r="R1362" s="47"/>
      <c r="S1362" s="47"/>
      <c r="T1362" s="47"/>
      <c r="U1362" s="47"/>
      <c r="W1362" s="47"/>
      <c r="X1362" s="47"/>
      <c r="Y1362" s="47"/>
      <c r="Z1362" s="47"/>
      <c r="AA1362" s="47"/>
      <c r="AB1362" s="47"/>
      <c r="AC1362" s="47"/>
    </row>
    <row r="1363" spans="4:29" x14ac:dyDescent="0.2">
      <c r="D1363" s="572"/>
      <c r="E1363" s="47"/>
      <c r="F1363" s="47"/>
      <c r="G1363" s="47"/>
      <c r="H1363" s="47"/>
      <c r="I1363" s="47"/>
      <c r="J1363" s="47"/>
      <c r="K1363" s="47"/>
      <c r="L1363" s="47"/>
      <c r="M1363" s="47"/>
      <c r="N1363" s="47"/>
      <c r="O1363" s="47"/>
      <c r="P1363" s="47"/>
      <c r="Q1363" s="47"/>
      <c r="R1363" s="47"/>
      <c r="S1363" s="47"/>
      <c r="T1363" s="47"/>
      <c r="U1363" s="47"/>
      <c r="W1363" s="47"/>
      <c r="X1363" s="47"/>
      <c r="Y1363" s="47"/>
      <c r="Z1363" s="47"/>
      <c r="AA1363" s="47"/>
      <c r="AB1363" s="47"/>
      <c r="AC1363" s="47"/>
    </row>
    <row r="1364" spans="4:29" x14ac:dyDescent="0.2">
      <c r="D1364" s="572"/>
      <c r="E1364" s="47"/>
      <c r="F1364" s="47"/>
      <c r="G1364" s="47"/>
      <c r="H1364" s="47"/>
      <c r="I1364" s="47"/>
      <c r="J1364" s="47"/>
      <c r="K1364" s="47"/>
      <c r="L1364" s="47"/>
      <c r="M1364" s="47"/>
      <c r="N1364" s="47"/>
      <c r="O1364" s="47"/>
      <c r="P1364" s="47"/>
      <c r="Q1364" s="47"/>
      <c r="R1364" s="47"/>
      <c r="S1364" s="47"/>
      <c r="T1364" s="47"/>
      <c r="U1364" s="47"/>
      <c r="W1364" s="47"/>
      <c r="X1364" s="47"/>
      <c r="Y1364" s="47"/>
      <c r="Z1364" s="47"/>
      <c r="AA1364" s="47"/>
      <c r="AB1364" s="47"/>
      <c r="AC1364" s="47"/>
    </row>
    <row r="1365" spans="4:29" x14ac:dyDescent="0.2">
      <c r="D1365" s="572"/>
      <c r="E1365" s="47"/>
      <c r="F1365" s="47"/>
      <c r="G1365" s="47"/>
      <c r="H1365" s="47"/>
      <c r="I1365" s="47"/>
      <c r="J1365" s="47"/>
      <c r="K1365" s="47"/>
      <c r="L1365" s="47"/>
      <c r="M1365" s="47"/>
      <c r="N1365" s="47"/>
      <c r="O1365" s="47"/>
      <c r="P1365" s="47"/>
      <c r="Q1365" s="47"/>
      <c r="R1365" s="47"/>
      <c r="S1365" s="47"/>
      <c r="T1365" s="47"/>
      <c r="U1365" s="47"/>
      <c r="W1365" s="47"/>
      <c r="X1365" s="47"/>
      <c r="Y1365" s="47"/>
      <c r="Z1365" s="47"/>
      <c r="AA1365" s="47"/>
      <c r="AB1365" s="47"/>
      <c r="AC1365" s="47"/>
    </row>
    <row r="1366" spans="4:29" x14ac:dyDescent="0.2">
      <c r="D1366" s="572"/>
      <c r="E1366" s="47"/>
      <c r="F1366" s="47"/>
      <c r="G1366" s="47"/>
      <c r="H1366" s="47"/>
      <c r="I1366" s="47"/>
      <c r="J1366" s="47"/>
      <c r="K1366" s="47"/>
      <c r="L1366" s="47"/>
      <c r="M1366" s="47"/>
      <c r="N1366" s="47"/>
      <c r="O1366" s="47"/>
      <c r="P1366" s="47"/>
      <c r="Q1366" s="47"/>
      <c r="R1366" s="47"/>
      <c r="S1366" s="47"/>
      <c r="T1366" s="47"/>
      <c r="U1366" s="47"/>
      <c r="W1366" s="47"/>
      <c r="X1366" s="47"/>
      <c r="Y1366" s="47"/>
      <c r="Z1366" s="47"/>
      <c r="AA1366" s="47"/>
      <c r="AB1366" s="47"/>
      <c r="AC1366" s="47"/>
    </row>
    <row r="1367" spans="4:29" x14ac:dyDescent="0.2">
      <c r="D1367" s="572"/>
      <c r="E1367" s="47"/>
      <c r="F1367" s="47"/>
      <c r="G1367" s="47"/>
      <c r="H1367" s="47"/>
      <c r="I1367" s="47"/>
      <c r="J1367" s="47"/>
      <c r="K1367" s="47"/>
      <c r="L1367" s="47"/>
      <c r="M1367" s="47"/>
      <c r="N1367" s="47"/>
      <c r="O1367" s="47"/>
      <c r="P1367" s="47"/>
      <c r="Q1367" s="47"/>
      <c r="R1367" s="47"/>
      <c r="S1367" s="47"/>
      <c r="T1367" s="47"/>
      <c r="U1367" s="47"/>
      <c r="W1367" s="47"/>
      <c r="X1367" s="47"/>
      <c r="Y1367" s="47"/>
      <c r="Z1367" s="47"/>
      <c r="AA1367" s="47"/>
      <c r="AB1367" s="47"/>
      <c r="AC1367" s="47"/>
    </row>
    <row r="1368" spans="4:29" x14ac:dyDescent="0.2">
      <c r="D1368" s="572"/>
      <c r="E1368" s="47"/>
      <c r="F1368" s="47"/>
      <c r="G1368" s="47"/>
      <c r="H1368" s="47"/>
      <c r="I1368" s="47"/>
      <c r="J1368" s="47"/>
      <c r="K1368" s="47"/>
      <c r="L1368" s="47"/>
      <c r="M1368" s="47"/>
      <c r="N1368" s="47"/>
      <c r="O1368" s="47"/>
      <c r="P1368" s="47"/>
      <c r="Q1368" s="47"/>
      <c r="R1368" s="47"/>
      <c r="S1368" s="47"/>
      <c r="T1368" s="47"/>
      <c r="U1368" s="47"/>
      <c r="W1368" s="47"/>
      <c r="X1368" s="47"/>
      <c r="Y1368" s="47"/>
      <c r="Z1368" s="47"/>
      <c r="AA1368" s="47"/>
      <c r="AB1368" s="47"/>
      <c r="AC1368" s="47"/>
    </row>
    <row r="1369" spans="4:29" x14ac:dyDescent="0.2">
      <c r="D1369" s="572"/>
      <c r="E1369" s="47"/>
      <c r="F1369" s="47"/>
      <c r="G1369" s="47"/>
      <c r="H1369" s="47"/>
      <c r="I1369" s="47"/>
      <c r="J1369" s="47"/>
      <c r="K1369" s="47"/>
      <c r="L1369" s="47"/>
      <c r="M1369" s="47"/>
      <c r="N1369" s="47"/>
      <c r="O1369" s="47"/>
      <c r="P1369" s="47"/>
      <c r="Q1369" s="47"/>
      <c r="R1369" s="47"/>
      <c r="S1369" s="47"/>
      <c r="T1369" s="47"/>
      <c r="U1369" s="47"/>
      <c r="W1369" s="47"/>
      <c r="X1369" s="47"/>
      <c r="Y1369" s="47"/>
      <c r="Z1369" s="47"/>
      <c r="AA1369" s="47"/>
      <c r="AB1369" s="47"/>
      <c r="AC1369" s="47"/>
    </row>
    <row r="1370" spans="4:29" x14ac:dyDescent="0.2">
      <c r="D1370" s="572"/>
      <c r="E1370" s="47"/>
      <c r="F1370" s="47"/>
      <c r="G1370" s="47"/>
      <c r="H1370" s="47"/>
      <c r="I1370" s="47"/>
      <c r="J1370" s="47"/>
      <c r="K1370" s="47"/>
      <c r="L1370" s="47"/>
      <c r="M1370" s="47"/>
      <c r="N1370" s="47"/>
      <c r="O1370" s="47"/>
      <c r="P1370" s="47"/>
      <c r="Q1370" s="47"/>
      <c r="R1370" s="47"/>
      <c r="S1370" s="47"/>
      <c r="T1370" s="47"/>
      <c r="U1370" s="47"/>
      <c r="W1370" s="47"/>
      <c r="X1370" s="47"/>
      <c r="Y1370" s="47"/>
      <c r="Z1370" s="47"/>
      <c r="AA1370" s="47"/>
      <c r="AB1370" s="47"/>
      <c r="AC1370" s="47"/>
    </row>
    <row r="1371" spans="4:29" x14ac:dyDescent="0.2">
      <c r="D1371" s="572"/>
      <c r="E1371" s="47"/>
      <c r="F1371" s="47"/>
      <c r="G1371" s="47"/>
      <c r="H1371" s="47"/>
      <c r="I1371" s="47"/>
      <c r="J1371" s="47"/>
      <c r="K1371" s="47"/>
      <c r="L1371" s="47"/>
      <c r="M1371" s="47"/>
      <c r="N1371" s="47"/>
      <c r="O1371" s="47"/>
      <c r="P1371" s="47"/>
      <c r="Q1371" s="47"/>
      <c r="R1371" s="47"/>
      <c r="S1371" s="47"/>
      <c r="T1371" s="47"/>
      <c r="U1371" s="47"/>
      <c r="W1371" s="47"/>
      <c r="X1371" s="47"/>
      <c r="Y1371" s="47"/>
      <c r="Z1371" s="47"/>
      <c r="AA1371" s="47"/>
      <c r="AB1371" s="47"/>
      <c r="AC1371" s="47"/>
    </row>
    <row r="1372" spans="4:29" x14ac:dyDescent="0.2">
      <c r="D1372" s="572"/>
      <c r="E1372" s="47"/>
      <c r="F1372" s="47"/>
      <c r="G1372" s="47"/>
      <c r="H1372" s="47"/>
      <c r="I1372" s="47"/>
      <c r="J1372" s="47"/>
      <c r="K1372" s="47"/>
      <c r="L1372" s="47"/>
      <c r="M1372" s="47"/>
      <c r="N1372" s="47"/>
      <c r="O1372" s="47"/>
      <c r="P1372" s="47"/>
      <c r="Q1372" s="47"/>
      <c r="R1372" s="47"/>
      <c r="S1372" s="47"/>
      <c r="T1372" s="47"/>
      <c r="U1372" s="47"/>
      <c r="W1372" s="47"/>
      <c r="X1372" s="47"/>
      <c r="Y1372" s="47"/>
      <c r="Z1372" s="47"/>
      <c r="AA1372" s="47"/>
      <c r="AB1372" s="47"/>
      <c r="AC1372" s="47"/>
    </row>
    <row r="1373" spans="4:29" x14ac:dyDescent="0.2">
      <c r="D1373" s="572"/>
      <c r="E1373" s="47"/>
      <c r="F1373" s="47"/>
      <c r="G1373" s="47"/>
      <c r="H1373" s="47"/>
      <c r="I1373" s="47"/>
      <c r="J1373" s="47"/>
      <c r="K1373" s="47"/>
      <c r="L1373" s="47"/>
      <c r="M1373" s="47"/>
      <c r="N1373" s="47"/>
      <c r="O1373" s="47"/>
      <c r="P1373" s="47"/>
      <c r="Q1373" s="47"/>
      <c r="R1373" s="47"/>
      <c r="S1373" s="47"/>
      <c r="T1373" s="47"/>
      <c r="U1373" s="47"/>
      <c r="W1373" s="47"/>
      <c r="X1373" s="47"/>
      <c r="Y1373" s="47"/>
      <c r="Z1373" s="47"/>
      <c r="AA1373" s="47"/>
      <c r="AB1373" s="47"/>
      <c r="AC1373" s="47"/>
    </row>
    <row r="1374" spans="4:29" x14ac:dyDescent="0.2">
      <c r="D1374" s="572"/>
      <c r="E1374" s="47"/>
      <c r="F1374" s="47"/>
      <c r="G1374" s="47"/>
      <c r="H1374" s="47"/>
      <c r="I1374" s="47"/>
      <c r="J1374" s="47"/>
      <c r="K1374" s="47"/>
      <c r="L1374" s="47"/>
      <c r="M1374" s="47"/>
      <c r="N1374" s="47"/>
      <c r="O1374" s="47"/>
      <c r="P1374" s="47"/>
      <c r="Q1374" s="47"/>
      <c r="R1374" s="47"/>
      <c r="S1374" s="47"/>
      <c r="T1374" s="47"/>
      <c r="U1374" s="47"/>
      <c r="W1374" s="47"/>
      <c r="X1374" s="47"/>
      <c r="Y1374" s="47"/>
      <c r="Z1374" s="47"/>
      <c r="AA1374" s="47"/>
      <c r="AB1374" s="47"/>
      <c r="AC1374" s="47"/>
    </row>
    <row r="1375" spans="4:29" x14ac:dyDescent="0.2">
      <c r="D1375" s="572"/>
      <c r="E1375" s="47"/>
      <c r="F1375" s="47"/>
      <c r="G1375" s="47"/>
      <c r="H1375" s="47"/>
      <c r="I1375" s="47"/>
      <c r="J1375" s="47"/>
      <c r="K1375" s="47"/>
      <c r="L1375" s="47"/>
      <c r="M1375" s="47"/>
      <c r="N1375" s="47"/>
      <c r="O1375" s="47"/>
      <c r="P1375" s="47"/>
      <c r="Q1375" s="47"/>
      <c r="R1375" s="47"/>
      <c r="S1375" s="47"/>
      <c r="T1375" s="47"/>
      <c r="U1375" s="47"/>
      <c r="W1375" s="47"/>
      <c r="X1375" s="47"/>
      <c r="Y1375" s="47"/>
      <c r="Z1375" s="47"/>
      <c r="AA1375" s="47"/>
      <c r="AB1375" s="47"/>
      <c r="AC1375" s="47"/>
    </row>
    <row r="1376" spans="4:29" x14ac:dyDescent="0.2">
      <c r="D1376" s="572"/>
      <c r="E1376" s="47"/>
      <c r="F1376" s="47"/>
      <c r="G1376" s="47"/>
      <c r="H1376" s="47"/>
      <c r="I1376" s="47"/>
      <c r="J1376" s="47"/>
      <c r="K1376" s="47"/>
      <c r="L1376" s="47"/>
      <c r="M1376" s="47"/>
      <c r="N1376" s="47"/>
      <c r="O1376" s="47"/>
      <c r="P1376" s="47"/>
      <c r="Q1376" s="47"/>
      <c r="R1376" s="47"/>
      <c r="S1376" s="47"/>
      <c r="T1376" s="47"/>
      <c r="U1376" s="47"/>
      <c r="W1376" s="47"/>
      <c r="X1376" s="47"/>
      <c r="Y1376" s="47"/>
      <c r="Z1376" s="47"/>
      <c r="AA1376" s="47"/>
      <c r="AB1376" s="47"/>
      <c r="AC1376" s="47"/>
    </row>
    <row r="1377" spans="4:29" x14ac:dyDescent="0.2">
      <c r="D1377" s="572"/>
      <c r="E1377" s="47"/>
      <c r="F1377" s="47"/>
      <c r="G1377" s="47"/>
      <c r="H1377" s="47"/>
      <c r="I1377" s="47"/>
      <c r="J1377" s="47"/>
      <c r="K1377" s="47"/>
      <c r="L1377" s="47"/>
      <c r="M1377" s="47"/>
      <c r="N1377" s="47"/>
      <c r="O1377" s="47"/>
      <c r="P1377" s="47"/>
      <c r="Q1377" s="47"/>
      <c r="R1377" s="47"/>
      <c r="S1377" s="47"/>
      <c r="T1377" s="47"/>
      <c r="U1377" s="47"/>
      <c r="W1377" s="47"/>
      <c r="X1377" s="47"/>
      <c r="Y1377" s="47"/>
      <c r="Z1377" s="47"/>
      <c r="AA1377" s="47"/>
      <c r="AB1377" s="47"/>
      <c r="AC1377" s="47"/>
    </row>
    <row r="1378" spans="4:29" x14ac:dyDescent="0.2">
      <c r="D1378" s="572"/>
      <c r="E1378" s="47"/>
      <c r="F1378" s="47"/>
      <c r="G1378" s="47"/>
      <c r="H1378" s="47"/>
      <c r="I1378" s="47"/>
      <c r="J1378" s="47"/>
      <c r="K1378" s="47"/>
      <c r="L1378" s="47"/>
      <c r="M1378" s="47"/>
      <c r="N1378" s="47"/>
      <c r="O1378" s="47"/>
      <c r="P1378" s="47"/>
      <c r="Q1378" s="47"/>
      <c r="R1378" s="47"/>
      <c r="S1378" s="47"/>
      <c r="T1378" s="47"/>
      <c r="U1378" s="47"/>
      <c r="W1378" s="47"/>
      <c r="X1378" s="47"/>
      <c r="Y1378" s="47"/>
      <c r="Z1378" s="47"/>
      <c r="AA1378" s="47"/>
      <c r="AB1378" s="47"/>
      <c r="AC1378" s="47"/>
    </row>
    <row r="1379" spans="4:29" x14ac:dyDescent="0.2">
      <c r="D1379" s="572"/>
      <c r="E1379" s="47"/>
      <c r="F1379" s="47"/>
      <c r="G1379" s="47"/>
      <c r="H1379" s="47"/>
      <c r="I1379" s="47"/>
      <c r="J1379" s="47"/>
      <c r="K1379" s="47"/>
      <c r="L1379" s="47"/>
      <c r="M1379" s="47"/>
      <c r="N1379" s="47"/>
      <c r="O1379" s="47"/>
      <c r="P1379" s="47"/>
      <c r="Q1379" s="47"/>
      <c r="R1379" s="47"/>
      <c r="S1379" s="47"/>
      <c r="T1379" s="47"/>
      <c r="U1379" s="47"/>
      <c r="W1379" s="47"/>
      <c r="X1379" s="47"/>
      <c r="Y1379" s="47"/>
      <c r="Z1379" s="47"/>
      <c r="AA1379" s="47"/>
      <c r="AB1379" s="47"/>
      <c r="AC1379" s="47"/>
    </row>
    <row r="1380" spans="4:29" x14ac:dyDescent="0.2">
      <c r="D1380" s="572"/>
      <c r="E1380" s="47"/>
      <c r="F1380" s="47"/>
      <c r="G1380" s="47"/>
      <c r="H1380" s="47"/>
      <c r="I1380" s="47"/>
      <c r="J1380" s="47"/>
      <c r="K1380" s="47"/>
      <c r="L1380" s="47"/>
      <c r="M1380" s="47"/>
      <c r="N1380" s="47"/>
      <c r="O1380" s="47"/>
      <c r="P1380" s="47"/>
      <c r="Q1380" s="47"/>
      <c r="R1380" s="47"/>
      <c r="S1380" s="47"/>
      <c r="T1380" s="47"/>
      <c r="U1380" s="47"/>
      <c r="W1380" s="47"/>
      <c r="X1380" s="47"/>
      <c r="Y1380" s="47"/>
      <c r="Z1380" s="47"/>
      <c r="AA1380" s="47"/>
      <c r="AB1380" s="47"/>
      <c r="AC1380" s="47"/>
    </row>
    <row r="1381" spans="4:29" x14ac:dyDescent="0.2">
      <c r="D1381" s="572"/>
      <c r="E1381" s="47"/>
      <c r="F1381" s="47"/>
      <c r="G1381" s="47"/>
      <c r="H1381" s="47"/>
      <c r="I1381" s="47"/>
      <c r="J1381" s="47"/>
      <c r="K1381" s="47"/>
      <c r="L1381" s="47"/>
      <c r="M1381" s="47"/>
      <c r="N1381" s="47"/>
      <c r="O1381" s="47"/>
      <c r="P1381" s="47"/>
      <c r="Q1381" s="47"/>
      <c r="R1381" s="47"/>
      <c r="S1381" s="47"/>
      <c r="T1381" s="47"/>
      <c r="U1381" s="47"/>
      <c r="W1381" s="47"/>
      <c r="X1381" s="47"/>
      <c r="Y1381" s="47"/>
      <c r="Z1381" s="47"/>
      <c r="AA1381" s="47"/>
      <c r="AB1381" s="47"/>
      <c r="AC1381" s="47"/>
    </row>
    <row r="1382" spans="4:29" x14ac:dyDescent="0.2">
      <c r="D1382" s="572"/>
      <c r="E1382" s="47"/>
      <c r="F1382" s="47"/>
      <c r="G1382" s="47"/>
      <c r="H1382" s="47"/>
      <c r="I1382" s="47"/>
      <c r="J1382" s="47"/>
      <c r="K1382" s="47"/>
      <c r="L1382" s="47"/>
      <c r="M1382" s="47"/>
      <c r="N1382" s="47"/>
      <c r="O1382" s="47"/>
      <c r="P1382" s="47"/>
      <c r="Q1382" s="47"/>
      <c r="R1382" s="47"/>
      <c r="S1382" s="47"/>
      <c r="T1382" s="47"/>
      <c r="U1382" s="47"/>
      <c r="W1382" s="47"/>
      <c r="X1382" s="47"/>
      <c r="Y1382" s="47"/>
      <c r="Z1382" s="47"/>
      <c r="AA1382" s="47"/>
      <c r="AB1382" s="47"/>
      <c r="AC1382" s="47"/>
    </row>
    <row r="1383" spans="4:29" x14ac:dyDescent="0.2">
      <c r="D1383" s="572"/>
      <c r="E1383" s="47"/>
      <c r="F1383" s="47"/>
      <c r="G1383" s="47"/>
      <c r="H1383" s="47"/>
      <c r="I1383" s="47"/>
      <c r="J1383" s="47"/>
      <c r="K1383" s="47"/>
      <c r="L1383" s="47"/>
      <c r="M1383" s="47"/>
      <c r="N1383" s="47"/>
      <c r="O1383" s="47"/>
      <c r="P1383" s="47"/>
      <c r="Q1383" s="47"/>
      <c r="R1383" s="47"/>
      <c r="S1383" s="47"/>
      <c r="T1383" s="47"/>
      <c r="U1383" s="47"/>
      <c r="W1383" s="47"/>
      <c r="X1383" s="47"/>
      <c r="Y1383" s="47"/>
      <c r="Z1383" s="47"/>
      <c r="AA1383" s="47"/>
      <c r="AB1383" s="47"/>
      <c r="AC1383" s="47"/>
    </row>
    <row r="1384" spans="4:29" x14ac:dyDescent="0.2">
      <c r="D1384" s="572"/>
      <c r="E1384" s="47"/>
      <c r="F1384" s="47"/>
      <c r="G1384" s="47"/>
      <c r="H1384" s="47"/>
      <c r="I1384" s="47"/>
      <c r="J1384" s="47"/>
      <c r="K1384" s="47"/>
      <c r="L1384" s="47"/>
      <c r="M1384" s="47"/>
      <c r="N1384" s="47"/>
      <c r="O1384" s="47"/>
      <c r="P1384" s="47"/>
      <c r="Q1384" s="47"/>
      <c r="R1384" s="47"/>
      <c r="S1384" s="47"/>
      <c r="T1384" s="47"/>
      <c r="U1384" s="47"/>
      <c r="W1384" s="47"/>
      <c r="X1384" s="47"/>
      <c r="Y1384" s="47"/>
      <c r="Z1384" s="47"/>
      <c r="AA1384" s="47"/>
      <c r="AB1384" s="47"/>
      <c r="AC1384" s="47"/>
    </row>
    <row r="1385" spans="4:29" x14ac:dyDescent="0.2">
      <c r="D1385" s="572"/>
      <c r="E1385" s="47"/>
      <c r="F1385" s="47"/>
      <c r="G1385" s="47"/>
      <c r="H1385" s="47"/>
      <c r="I1385" s="47"/>
      <c r="J1385" s="47"/>
      <c r="K1385" s="47"/>
      <c r="L1385" s="47"/>
      <c r="M1385" s="47"/>
      <c r="N1385" s="47"/>
      <c r="O1385" s="47"/>
      <c r="P1385" s="47"/>
      <c r="Q1385" s="47"/>
      <c r="R1385" s="47"/>
      <c r="S1385" s="47"/>
      <c r="T1385" s="47"/>
      <c r="U1385" s="47"/>
      <c r="W1385" s="47"/>
      <c r="X1385" s="47"/>
      <c r="Y1385" s="47"/>
      <c r="Z1385" s="47"/>
      <c r="AA1385" s="47"/>
      <c r="AB1385" s="47"/>
      <c r="AC1385" s="47"/>
    </row>
    <row r="1386" spans="4:29" x14ac:dyDescent="0.2">
      <c r="D1386" s="572"/>
      <c r="E1386" s="47"/>
      <c r="F1386" s="47"/>
      <c r="G1386" s="47"/>
      <c r="H1386" s="47"/>
      <c r="I1386" s="47"/>
      <c r="J1386" s="47"/>
      <c r="K1386" s="47"/>
      <c r="L1386" s="47"/>
      <c r="M1386" s="47"/>
      <c r="N1386" s="47"/>
      <c r="O1386" s="47"/>
      <c r="P1386" s="47"/>
      <c r="Q1386" s="47"/>
      <c r="R1386" s="47"/>
      <c r="S1386" s="47"/>
      <c r="T1386" s="47"/>
      <c r="U1386" s="47"/>
      <c r="W1386" s="47"/>
      <c r="X1386" s="47"/>
      <c r="Y1386" s="47"/>
      <c r="Z1386" s="47"/>
      <c r="AA1386" s="47"/>
      <c r="AB1386" s="47"/>
      <c r="AC1386" s="47"/>
    </row>
    <row r="1387" spans="4:29" x14ac:dyDescent="0.2">
      <c r="D1387" s="572"/>
      <c r="E1387" s="47"/>
      <c r="F1387" s="47"/>
      <c r="G1387" s="47"/>
      <c r="H1387" s="47"/>
      <c r="I1387" s="47"/>
      <c r="J1387" s="47"/>
      <c r="K1387" s="47"/>
      <c r="L1387" s="47"/>
      <c r="M1387" s="47"/>
      <c r="N1387" s="47"/>
      <c r="O1387" s="47"/>
      <c r="P1387" s="47"/>
      <c r="Q1387" s="47"/>
      <c r="R1387" s="47"/>
      <c r="S1387" s="47"/>
      <c r="T1387" s="47"/>
      <c r="U1387" s="47"/>
      <c r="W1387" s="47"/>
      <c r="X1387" s="47"/>
      <c r="Y1387" s="47"/>
      <c r="Z1387" s="47"/>
      <c r="AA1387" s="47"/>
      <c r="AB1387" s="47"/>
      <c r="AC1387" s="47"/>
    </row>
    <row r="1388" spans="4:29" x14ac:dyDescent="0.2">
      <c r="D1388" s="572"/>
      <c r="E1388" s="47"/>
      <c r="F1388" s="47"/>
      <c r="G1388" s="47"/>
      <c r="H1388" s="47"/>
      <c r="I1388" s="47"/>
      <c r="J1388" s="47"/>
      <c r="K1388" s="47"/>
      <c r="L1388" s="47"/>
      <c r="M1388" s="47"/>
      <c r="N1388" s="47"/>
      <c r="O1388" s="47"/>
      <c r="P1388" s="47"/>
      <c r="Q1388" s="47"/>
      <c r="R1388" s="47"/>
      <c r="S1388" s="47"/>
      <c r="T1388" s="47"/>
      <c r="U1388" s="47"/>
      <c r="W1388" s="47"/>
      <c r="X1388" s="47"/>
      <c r="Y1388" s="47"/>
      <c r="Z1388" s="47"/>
      <c r="AA1388" s="47"/>
      <c r="AB1388" s="47"/>
      <c r="AC1388" s="47"/>
    </row>
    <row r="1389" spans="4:29" x14ac:dyDescent="0.2">
      <c r="D1389" s="572"/>
      <c r="E1389" s="47"/>
      <c r="F1389" s="47"/>
      <c r="G1389" s="47"/>
      <c r="H1389" s="47"/>
      <c r="I1389" s="47"/>
      <c r="J1389" s="47"/>
      <c r="K1389" s="47"/>
      <c r="L1389" s="47"/>
      <c r="M1389" s="47"/>
      <c r="N1389" s="47"/>
      <c r="O1389" s="47"/>
      <c r="P1389" s="47"/>
      <c r="Q1389" s="47"/>
      <c r="R1389" s="47"/>
      <c r="S1389" s="47"/>
      <c r="T1389" s="47"/>
      <c r="U1389" s="47"/>
      <c r="W1389" s="47"/>
      <c r="X1389" s="47"/>
      <c r="Y1389" s="47"/>
      <c r="Z1389" s="47"/>
      <c r="AA1389" s="47"/>
      <c r="AB1389" s="47"/>
      <c r="AC1389" s="47"/>
    </row>
    <row r="1390" spans="4:29" x14ac:dyDescent="0.2">
      <c r="D1390" s="572"/>
      <c r="E1390" s="47"/>
      <c r="F1390" s="47"/>
      <c r="G1390" s="47"/>
      <c r="H1390" s="47"/>
      <c r="I1390" s="47"/>
      <c r="J1390" s="47"/>
      <c r="K1390" s="47"/>
      <c r="L1390" s="47"/>
      <c r="M1390" s="47"/>
      <c r="N1390" s="47"/>
      <c r="O1390" s="47"/>
      <c r="P1390" s="47"/>
      <c r="Q1390" s="47"/>
      <c r="R1390" s="47"/>
      <c r="S1390" s="47"/>
      <c r="T1390" s="47"/>
      <c r="U1390" s="47"/>
      <c r="W1390" s="47"/>
      <c r="X1390" s="47"/>
      <c r="Y1390" s="47"/>
      <c r="Z1390" s="47"/>
      <c r="AA1390" s="47"/>
      <c r="AB1390" s="47"/>
      <c r="AC1390" s="47"/>
    </row>
    <row r="1391" spans="4:29" x14ac:dyDescent="0.2">
      <c r="D1391" s="572"/>
      <c r="E1391" s="47"/>
      <c r="F1391" s="47"/>
      <c r="G1391" s="47"/>
      <c r="H1391" s="47"/>
      <c r="I1391" s="47"/>
      <c r="J1391" s="47"/>
      <c r="K1391" s="47"/>
      <c r="L1391" s="47"/>
      <c r="M1391" s="47"/>
      <c r="N1391" s="47"/>
      <c r="O1391" s="47"/>
      <c r="P1391" s="47"/>
      <c r="Q1391" s="47"/>
      <c r="R1391" s="47"/>
      <c r="S1391" s="47"/>
      <c r="T1391" s="47"/>
      <c r="U1391" s="47"/>
      <c r="W1391" s="47"/>
      <c r="X1391" s="47"/>
      <c r="Y1391" s="47"/>
      <c r="Z1391" s="47"/>
      <c r="AA1391" s="47"/>
      <c r="AB1391" s="47"/>
      <c r="AC1391" s="47"/>
    </row>
    <row r="1392" spans="4:29" x14ac:dyDescent="0.2">
      <c r="D1392" s="572"/>
      <c r="E1392" s="47"/>
      <c r="F1392" s="47"/>
      <c r="G1392" s="47"/>
      <c r="H1392" s="47"/>
      <c r="I1392" s="47"/>
      <c r="J1392" s="47"/>
      <c r="K1392" s="47"/>
      <c r="L1392" s="47"/>
      <c r="M1392" s="47"/>
      <c r="N1392" s="47"/>
      <c r="O1392" s="47"/>
      <c r="P1392" s="47"/>
      <c r="Q1392" s="47"/>
      <c r="R1392" s="47"/>
      <c r="S1392" s="47"/>
      <c r="T1392" s="47"/>
      <c r="U1392" s="47"/>
      <c r="W1392" s="47"/>
      <c r="X1392" s="47"/>
      <c r="Y1392" s="47"/>
      <c r="Z1392" s="47"/>
      <c r="AA1392" s="47"/>
      <c r="AB1392" s="47"/>
      <c r="AC1392" s="47"/>
    </row>
    <row r="1393" spans="4:29" x14ac:dyDescent="0.2">
      <c r="D1393" s="572"/>
      <c r="E1393" s="47"/>
      <c r="F1393" s="47"/>
      <c r="G1393" s="47"/>
      <c r="H1393" s="47"/>
      <c r="I1393" s="47"/>
      <c r="J1393" s="47"/>
      <c r="K1393" s="47"/>
      <c r="L1393" s="47"/>
      <c r="M1393" s="47"/>
      <c r="N1393" s="47"/>
      <c r="O1393" s="47"/>
      <c r="P1393" s="47"/>
      <c r="Q1393" s="47"/>
      <c r="R1393" s="47"/>
      <c r="S1393" s="47"/>
      <c r="T1393" s="47"/>
      <c r="U1393" s="47"/>
      <c r="W1393" s="47"/>
      <c r="X1393" s="47"/>
      <c r="Y1393" s="47"/>
      <c r="Z1393" s="47"/>
      <c r="AA1393" s="47"/>
      <c r="AB1393" s="47"/>
      <c r="AC1393" s="47"/>
    </row>
    <row r="1394" spans="4:29" x14ac:dyDescent="0.2">
      <c r="D1394" s="572"/>
      <c r="E1394" s="47"/>
      <c r="F1394" s="47"/>
      <c r="G1394" s="47"/>
      <c r="H1394" s="47"/>
      <c r="I1394" s="47"/>
      <c r="J1394" s="47"/>
      <c r="K1394" s="47"/>
      <c r="L1394" s="47"/>
      <c r="M1394" s="47"/>
      <c r="N1394" s="47"/>
      <c r="O1394" s="47"/>
      <c r="P1394" s="47"/>
      <c r="Q1394" s="47"/>
      <c r="R1394" s="47"/>
      <c r="S1394" s="47"/>
      <c r="T1394" s="47"/>
      <c r="U1394" s="47"/>
      <c r="W1394" s="47"/>
      <c r="X1394" s="47"/>
      <c r="Y1394" s="47"/>
      <c r="Z1394" s="47"/>
      <c r="AA1394" s="47"/>
      <c r="AB1394" s="47"/>
      <c r="AC1394" s="47"/>
    </row>
    <row r="1395" spans="4:29" x14ac:dyDescent="0.2">
      <c r="D1395" s="572"/>
      <c r="E1395" s="47"/>
      <c r="F1395" s="47"/>
      <c r="G1395" s="47"/>
      <c r="H1395" s="47"/>
      <c r="I1395" s="47"/>
      <c r="J1395" s="47"/>
      <c r="K1395" s="47"/>
      <c r="L1395" s="47"/>
      <c r="M1395" s="47"/>
      <c r="N1395" s="47"/>
      <c r="O1395" s="47"/>
      <c r="P1395" s="47"/>
      <c r="Q1395" s="47"/>
      <c r="R1395" s="47"/>
      <c r="S1395" s="47"/>
      <c r="T1395" s="47"/>
      <c r="U1395" s="47"/>
      <c r="W1395" s="47"/>
      <c r="X1395" s="47"/>
      <c r="Y1395" s="47"/>
      <c r="Z1395" s="47"/>
      <c r="AA1395" s="47"/>
      <c r="AB1395" s="47"/>
      <c r="AC1395" s="47"/>
    </row>
    <row r="1396" spans="4:29" x14ac:dyDescent="0.2">
      <c r="D1396" s="572"/>
      <c r="E1396" s="47"/>
      <c r="F1396" s="47"/>
      <c r="G1396" s="47"/>
      <c r="H1396" s="47"/>
      <c r="I1396" s="47"/>
      <c r="J1396" s="47"/>
      <c r="K1396" s="47"/>
      <c r="L1396" s="47"/>
      <c r="M1396" s="47"/>
      <c r="N1396" s="47"/>
      <c r="O1396" s="47"/>
      <c r="P1396" s="47"/>
      <c r="Q1396" s="47"/>
      <c r="R1396" s="47"/>
      <c r="S1396" s="47"/>
      <c r="T1396" s="47"/>
      <c r="U1396" s="47"/>
      <c r="W1396" s="47"/>
      <c r="X1396" s="47"/>
      <c r="Y1396" s="47"/>
      <c r="Z1396" s="47"/>
      <c r="AA1396" s="47"/>
      <c r="AB1396" s="47"/>
      <c r="AC1396" s="47"/>
    </row>
    <row r="1397" spans="4:29" x14ac:dyDescent="0.2">
      <c r="D1397" s="572"/>
      <c r="E1397" s="47"/>
      <c r="F1397" s="47"/>
      <c r="G1397" s="47"/>
      <c r="H1397" s="47"/>
      <c r="I1397" s="47"/>
      <c r="J1397" s="47"/>
      <c r="K1397" s="47"/>
      <c r="L1397" s="47"/>
      <c r="M1397" s="47"/>
      <c r="N1397" s="47"/>
      <c r="O1397" s="47"/>
      <c r="P1397" s="47"/>
      <c r="Q1397" s="47"/>
      <c r="R1397" s="47"/>
      <c r="S1397" s="47"/>
      <c r="T1397" s="47"/>
      <c r="U1397" s="47"/>
      <c r="W1397" s="47"/>
      <c r="X1397" s="47"/>
      <c r="Y1397" s="47"/>
      <c r="Z1397" s="47"/>
      <c r="AA1397" s="47"/>
      <c r="AB1397" s="47"/>
      <c r="AC1397" s="47"/>
    </row>
    <row r="1398" spans="4:29" x14ac:dyDescent="0.2">
      <c r="D1398" s="572"/>
      <c r="E1398" s="47"/>
      <c r="F1398" s="47"/>
      <c r="G1398" s="47"/>
      <c r="H1398" s="47"/>
      <c r="I1398" s="47"/>
      <c r="J1398" s="47"/>
      <c r="K1398" s="47"/>
      <c r="L1398" s="47"/>
      <c r="M1398" s="47"/>
      <c r="N1398" s="47"/>
      <c r="O1398" s="47"/>
      <c r="P1398" s="47"/>
      <c r="Q1398" s="47"/>
      <c r="R1398" s="47"/>
      <c r="S1398" s="47"/>
      <c r="T1398" s="47"/>
      <c r="U1398" s="47"/>
      <c r="W1398" s="47"/>
      <c r="X1398" s="47"/>
      <c r="Y1398" s="47"/>
      <c r="Z1398" s="47"/>
      <c r="AA1398" s="47"/>
      <c r="AB1398" s="47"/>
      <c r="AC1398" s="47"/>
    </row>
    <row r="1399" spans="4:29" x14ac:dyDescent="0.2">
      <c r="D1399" s="572"/>
      <c r="E1399" s="47"/>
      <c r="F1399" s="47"/>
      <c r="G1399" s="47"/>
      <c r="H1399" s="47"/>
      <c r="I1399" s="47"/>
      <c r="J1399" s="47"/>
      <c r="K1399" s="47"/>
      <c r="L1399" s="47"/>
      <c r="M1399" s="47"/>
      <c r="N1399" s="47"/>
      <c r="O1399" s="47"/>
      <c r="P1399" s="47"/>
      <c r="Q1399" s="47"/>
      <c r="R1399" s="47"/>
      <c r="S1399" s="47"/>
      <c r="T1399" s="47"/>
      <c r="U1399" s="47"/>
      <c r="W1399" s="47"/>
      <c r="X1399" s="47"/>
      <c r="Y1399" s="47"/>
      <c r="Z1399" s="47"/>
      <c r="AA1399" s="47"/>
      <c r="AB1399" s="47"/>
      <c r="AC1399" s="47"/>
    </row>
    <row r="1400" spans="4:29" x14ac:dyDescent="0.2">
      <c r="D1400" s="572"/>
      <c r="E1400" s="47"/>
      <c r="F1400" s="47"/>
      <c r="G1400" s="47"/>
      <c r="H1400" s="47"/>
      <c r="I1400" s="47"/>
      <c r="J1400" s="47"/>
      <c r="K1400" s="47"/>
      <c r="L1400" s="47"/>
      <c r="M1400" s="47"/>
      <c r="N1400" s="47"/>
      <c r="O1400" s="47"/>
      <c r="P1400" s="47"/>
      <c r="Q1400" s="47"/>
      <c r="R1400" s="47"/>
      <c r="S1400" s="47"/>
      <c r="T1400" s="47"/>
      <c r="U1400" s="47"/>
      <c r="W1400" s="47"/>
      <c r="X1400" s="47"/>
      <c r="Y1400" s="47"/>
      <c r="Z1400" s="47"/>
      <c r="AA1400" s="47"/>
      <c r="AB1400" s="47"/>
      <c r="AC1400" s="47"/>
    </row>
    <row r="1401" spans="4:29" x14ac:dyDescent="0.2">
      <c r="D1401" s="572"/>
      <c r="E1401" s="47"/>
      <c r="F1401" s="47"/>
      <c r="G1401" s="47"/>
      <c r="H1401" s="47"/>
      <c r="I1401" s="47"/>
      <c r="J1401" s="47"/>
      <c r="K1401" s="47"/>
      <c r="L1401" s="47"/>
      <c r="M1401" s="47"/>
      <c r="N1401" s="47"/>
      <c r="O1401" s="47"/>
      <c r="P1401" s="47"/>
      <c r="Q1401" s="47"/>
      <c r="R1401" s="47"/>
      <c r="S1401" s="47"/>
      <c r="T1401" s="47"/>
      <c r="U1401" s="47"/>
      <c r="W1401" s="47"/>
      <c r="X1401" s="47"/>
      <c r="Y1401" s="47"/>
      <c r="Z1401" s="47"/>
      <c r="AA1401" s="47"/>
      <c r="AB1401" s="47"/>
      <c r="AC1401" s="47"/>
    </row>
    <row r="1402" spans="4:29" x14ac:dyDescent="0.2">
      <c r="D1402" s="572"/>
      <c r="E1402" s="47"/>
      <c r="F1402" s="47"/>
      <c r="G1402" s="47"/>
      <c r="H1402" s="47"/>
      <c r="I1402" s="47"/>
      <c r="J1402" s="47"/>
      <c r="K1402" s="47"/>
      <c r="L1402" s="47"/>
      <c r="M1402" s="47"/>
      <c r="N1402" s="47"/>
      <c r="O1402" s="47"/>
      <c r="P1402" s="47"/>
      <c r="Q1402" s="47"/>
      <c r="R1402" s="47"/>
      <c r="S1402" s="47"/>
      <c r="T1402" s="47"/>
      <c r="U1402" s="47"/>
      <c r="W1402" s="47"/>
      <c r="X1402" s="47"/>
      <c r="Y1402" s="47"/>
      <c r="Z1402" s="47"/>
      <c r="AA1402" s="47"/>
      <c r="AB1402" s="47"/>
      <c r="AC1402" s="47"/>
    </row>
    <row r="1403" spans="4:29" x14ac:dyDescent="0.2">
      <c r="D1403" s="572"/>
      <c r="E1403" s="47"/>
      <c r="F1403" s="47"/>
      <c r="G1403" s="47"/>
      <c r="H1403" s="47"/>
      <c r="I1403" s="47"/>
      <c r="J1403" s="47"/>
      <c r="K1403" s="47"/>
      <c r="L1403" s="47"/>
      <c r="M1403" s="47"/>
      <c r="N1403" s="47"/>
      <c r="O1403" s="47"/>
      <c r="P1403" s="47"/>
      <c r="Q1403" s="47"/>
      <c r="R1403" s="47"/>
      <c r="S1403" s="47"/>
      <c r="T1403" s="47"/>
      <c r="U1403" s="47"/>
      <c r="W1403" s="47"/>
      <c r="X1403" s="47"/>
      <c r="Y1403" s="47"/>
      <c r="Z1403" s="47"/>
      <c r="AA1403" s="47"/>
      <c r="AB1403" s="47"/>
      <c r="AC1403" s="47"/>
    </row>
    <row r="1404" spans="4:29" x14ac:dyDescent="0.2">
      <c r="D1404" s="572"/>
      <c r="E1404" s="47"/>
      <c r="F1404" s="47"/>
      <c r="G1404" s="47"/>
      <c r="H1404" s="47"/>
      <c r="I1404" s="47"/>
      <c r="J1404" s="47"/>
      <c r="K1404" s="47"/>
      <c r="L1404" s="47"/>
      <c r="M1404" s="47"/>
      <c r="N1404" s="47"/>
      <c r="O1404" s="47"/>
      <c r="P1404" s="47"/>
      <c r="Q1404" s="47"/>
      <c r="R1404" s="47"/>
      <c r="S1404" s="47"/>
      <c r="T1404" s="47"/>
      <c r="U1404" s="47"/>
      <c r="W1404" s="47"/>
      <c r="X1404" s="47"/>
      <c r="Y1404" s="47"/>
      <c r="Z1404" s="47"/>
      <c r="AA1404" s="47"/>
      <c r="AB1404" s="47"/>
      <c r="AC1404" s="47"/>
    </row>
    <row r="1405" spans="4:29" x14ac:dyDescent="0.2">
      <c r="D1405" s="572"/>
      <c r="E1405" s="47"/>
      <c r="F1405" s="47"/>
      <c r="G1405" s="47"/>
      <c r="H1405" s="47"/>
      <c r="I1405" s="47"/>
      <c r="J1405" s="47"/>
      <c r="K1405" s="47"/>
      <c r="L1405" s="47"/>
      <c r="M1405" s="47"/>
      <c r="N1405" s="47"/>
      <c r="O1405" s="47"/>
      <c r="P1405" s="47"/>
      <c r="Q1405" s="47"/>
      <c r="R1405" s="47"/>
      <c r="S1405" s="47"/>
      <c r="T1405" s="47"/>
      <c r="U1405" s="47"/>
      <c r="W1405" s="47"/>
      <c r="X1405" s="47"/>
      <c r="Y1405" s="47"/>
      <c r="Z1405" s="47"/>
      <c r="AA1405" s="47"/>
      <c r="AB1405" s="47"/>
      <c r="AC1405" s="47"/>
    </row>
    <row r="1406" spans="4:29" x14ac:dyDescent="0.2">
      <c r="D1406" s="572"/>
      <c r="E1406" s="47"/>
      <c r="F1406" s="47"/>
      <c r="G1406" s="47"/>
      <c r="H1406" s="47"/>
      <c r="I1406" s="47"/>
      <c r="J1406" s="47"/>
      <c r="K1406" s="47"/>
      <c r="L1406" s="47"/>
      <c r="M1406" s="47"/>
      <c r="N1406" s="47"/>
      <c r="O1406" s="47"/>
      <c r="P1406" s="47"/>
      <c r="Q1406" s="47"/>
      <c r="R1406" s="47"/>
      <c r="S1406" s="47"/>
      <c r="T1406" s="47"/>
      <c r="U1406" s="47"/>
      <c r="W1406" s="47"/>
      <c r="X1406" s="47"/>
      <c r="Y1406" s="47"/>
      <c r="Z1406" s="47"/>
      <c r="AA1406" s="47"/>
      <c r="AB1406" s="47"/>
      <c r="AC1406" s="47"/>
    </row>
    <row r="1407" spans="4:29" x14ac:dyDescent="0.2">
      <c r="D1407" s="572"/>
      <c r="E1407" s="47"/>
      <c r="F1407" s="47"/>
      <c r="G1407" s="47"/>
      <c r="H1407" s="47"/>
      <c r="I1407" s="47"/>
      <c r="J1407" s="47"/>
      <c r="K1407" s="47"/>
      <c r="L1407" s="47"/>
      <c r="M1407" s="47"/>
      <c r="N1407" s="47"/>
      <c r="O1407" s="47"/>
      <c r="P1407" s="47"/>
      <c r="Q1407" s="47"/>
      <c r="R1407" s="47"/>
      <c r="S1407" s="47"/>
      <c r="T1407" s="47"/>
      <c r="U1407" s="47"/>
      <c r="W1407" s="47"/>
      <c r="X1407" s="47"/>
      <c r="Y1407" s="47"/>
      <c r="Z1407" s="47"/>
      <c r="AA1407" s="47"/>
      <c r="AB1407" s="47"/>
      <c r="AC1407" s="47"/>
    </row>
    <row r="1408" spans="4:29" x14ac:dyDescent="0.2">
      <c r="D1408" s="572"/>
      <c r="E1408" s="47"/>
      <c r="F1408" s="47"/>
      <c r="G1408" s="47"/>
      <c r="H1408" s="47"/>
      <c r="I1408" s="47"/>
      <c r="J1408" s="47"/>
      <c r="K1408" s="47"/>
      <c r="L1408" s="47"/>
      <c r="M1408" s="47"/>
      <c r="N1408" s="47"/>
      <c r="O1408" s="47"/>
      <c r="P1408" s="47"/>
      <c r="Q1408" s="47"/>
      <c r="R1408" s="47"/>
      <c r="S1408" s="47"/>
      <c r="T1408" s="47"/>
      <c r="U1408" s="47"/>
      <c r="W1408" s="47"/>
      <c r="X1408" s="47"/>
      <c r="Y1408" s="47"/>
      <c r="Z1408" s="47"/>
      <c r="AA1408" s="47"/>
      <c r="AB1408" s="47"/>
      <c r="AC1408" s="47"/>
    </row>
    <row r="1409" spans="4:29" x14ac:dyDescent="0.2">
      <c r="D1409" s="572"/>
      <c r="E1409" s="47"/>
      <c r="F1409" s="47"/>
      <c r="G1409" s="47"/>
      <c r="H1409" s="47"/>
      <c r="I1409" s="47"/>
      <c r="J1409" s="47"/>
      <c r="K1409" s="47"/>
      <c r="L1409" s="47"/>
      <c r="M1409" s="47"/>
      <c r="N1409" s="47"/>
      <c r="O1409" s="47"/>
      <c r="P1409" s="47"/>
      <c r="Q1409" s="47"/>
      <c r="R1409" s="47"/>
      <c r="S1409" s="47"/>
      <c r="T1409" s="47"/>
      <c r="U1409" s="47"/>
      <c r="W1409" s="47"/>
      <c r="X1409" s="47"/>
      <c r="Y1409" s="47"/>
      <c r="Z1409" s="47"/>
      <c r="AA1409" s="47"/>
      <c r="AB1409" s="47"/>
      <c r="AC1409" s="47"/>
    </row>
    <row r="1410" spans="4:29" x14ac:dyDescent="0.2">
      <c r="D1410" s="572"/>
      <c r="E1410" s="47"/>
      <c r="F1410" s="47"/>
      <c r="G1410" s="47"/>
      <c r="H1410" s="47"/>
      <c r="I1410" s="47"/>
      <c r="J1410" s="47"/>
      <c r="K1410" s="47"/>
      <c r="L1410" s="47"/>
      <c r="M1410" s="47"/>
      <c r="N1410" s="47"/>
      <c r="O1410" s="47"/>
      <c r="P1410" s="47"/>
      <c r="Q1410" s="47"/>
      <c r="R1410" s="47"/>
      <c r="S1410" s="47"/>
      <c r="T1410" s="47"/>
      <c r="U1410" s="47"/>
      <c r="W1410" s="47"/>
      <c r="X1410" s="47"/>
      <c r="Y1410" s="47"/>
      <c r="Z1410" s="47"/>
      <c r="AA1410" s="47"/>
      <c r="AB1410" s="47"/>
      <c r="AC1410" s="47"/>
    </row>
    <row r="1411" spans="4:29" x14ac:dyDescent="0.2">
      <c r="D1411" s="572"/>
      <c r="E1411" s="47"/>
      <c r="F1411" s="47"/>
      <c r="G1411" s="47"/>
      <c r="H1411" s="47"/>
      <c r="I1411" s="47"/>
      <c r="J1411" s="47"/>
      <c r="K1411" s="47"/>
      <c r="L1411" s="47"/>
      <c r="M1411" s="47"/>
      <c r="N1411" s="47"/>
      <c r="O1411" s="47"/>
      <c r="P1411" s="47"/>
      <c r="Q1411" s="47"/>
      <c r="R1411" s="47"/>
      <c r="S1411" s="47"/>
      <c r="T1411" s="47"/>
      <c r="U1411" s="47"/>
      <c r="W1411" s="47"/>
      <c r="X1411" s="47"/>
      <c r="Y1411" s="47"/>
      <c r="Z1411" s="47"/>
      <c r="AA1411" s="47"/>
      <c r="AB1411" s="47"/>
      <c r="AC1411" s="47"/>
    </row>
    <row r="1412" spans="4:29" x14ac:dyDescent="0.2">
      <c r="D1412" s="572"/>
      <c r="E1412" s="47"/>
      <c r="F1412" s="47"/>
      <c r="G1412" s="47"/>
      <c r="H1412" s="47"/>
      <c r="I1412" s="47"/>
      <c r="J1412" s="47"/>
      <c r="K1412" s="47"/>
      <c r="L1412" s="47"/>
      <c r="M1412" s="47"/>
      <c r="N1412" s="47"/>
      <c r="O1412" s="47"/>
      <c r="P1412" s="47"/>
      <c r="Q1412" s="47"/>
      <c r="R1412" s="47"/>
      <c r="S1412" s="47"/>
      <c r="T1412" s="47"/>
      <c r="U1412" s="47"/>
      <c r="W1412" s="47"/>
      <c r="X1412" s="47"/>
      <c r="Y1412" s="47"/>
      <c r="Z1412" s="47"/>
      <c r="AA1412" s="47"/>
      <c r="AB1412" s="47"/>
      <c r="AC1412" s="47"/>
    </row>
    <row r="1413" spans="4:29" x14ac:dyDescent="0.2">
      <c r="D1413" s="572"/>
      <c r="E1413" s="47"/>
      <c r="F1413" s="47"/>
      <c r="G1413" s="47"/>
      <c r="H1413" s="47"/>
      <c r="I1413" s="47"/>
      <c r="J1413" s="47"/>
      <c r="K1413" s="47"/>
      <c r="L1413" s="47"/>
      <c r="M1413" s="47"/>
      <c r="N1413" s="47"/>
      <c r="O1413" s="47"/>
      <c r="P1413" s="47"/>
      <c r="Q1413" s="47"/>
      <c r="R1413" s="47"/>
      <c r="S1413" s="47"/>
      <c r="T1413" s="47"/>
      <c r="U1413" s="47"/>
      <c r="W1413" s="47"/>
      <c r="X1413" s="47"/>
      <c r="Y1413" s="47"/>
      <c r="Z1413" s="47"/>
      <c r="AA1413" s="47"/>
      <c r="AB1413" s="47"/>
      <c r="AC1413" s="47"/>
    </row>
    <row r="1414" spans="4:29" x14ac:dyDescent="0.2">
      <c r="D1414" s="572"/>
      <c r="E1414" s="47"/>
      <c r="F1414" s="47"/>
      <c r="G1414" s="47"/>
      <c r="H1414" s="47"/>
      <c r="I1414" s="47"/>
      <c r="J1414" s="47"/>
      <c r="K1414" s="47"/>
      <c r="L1414" s="47"/>
      <c r="M1414" s="47"/>
      <c r="N1414" s="47"/>
      <c r="O1414" s="47"/>
      <c r="P1414" s="47"/>
      <c r="Q1414" s="47"/>
      <c r="R1414" s="47"/>
      <c r="S1414" s="47"/>
      <c r="T1414" s="47"/>
      <c r="U1414" s="47"/>
      <c r="W1414" s="47"/>
      <c r="X1414" s="47"/>
      <c r="Y1414" s="47"/>
      <c r="Z1414" s="47"/>
      <c r="AA1414" s="47"/>
      <c r="AB1414" s="47"/>
      <c r="AC1414" s="47"/>
    </row>
    <row r="1415" spans="4:29" x14ac:dyDescent="0.2">
      <c r="D1415" s="572"/>
      <c r="E1415" s="47"/>
      <c r="F1415" s="47"/>
      <c r="G1415" s="47"/>
      <c r="H1415" s="47"/>
      <c r="I1415" s="47"/>
      <c r="J1415" s="47"/>
      <c r="K1415" s="47"/>
      <c r="L1415" s="47"/>
      <c r="M1415" s="47"/>
      <c r="N1415" s="47"/>
      <c r="O1415" s="47"/>
      <c r="P1415" s="47"/>
      <c r="Q1415" s="47"/>
      <c r="R1415" s="47"/>
      <c r="S1415" s="47"/>
      <c r="T1415" s="47"/>
      <c r="U1415" s="47"/>
      <c r="W1415" s="47"/>
      <c r="X1415" s="47"/>
      <c r="Y1415" s="47"/>
      <c r="Z1415" s="47"/>
      <c r="AA1415" s="47"/>
      <c r="AB1415" s="47"/>
      <c r="AC1415" s="47"/>
    </row>
    <row r="1416" spans="4:29" x14ac:dyDescent="0.2">
      <c r="D1416" s="572"/>
      <c r="E1416" s="47"/>
      <c r="F1416" s="47"/>
      <c r="G1416" s="47"/>
      <c r="H1416" s="47"/>
      <c r="I1416" s="47"/>
      <c r="J1416" s="47"/>
      <c r="K1416" s="47"/>
      <c r="L1416" s="47"/>
      <c r="M1416" s="47"/>
      <c r="N1416" s="47"/>
      <c r="O1416" s="47"/>
      <c r="P1416" s="47"/>
      <c r="Q1416" s="47"/>
      <c r="R1416" s="47"/>
      <c r="S1416" s="47"/>
      <c r="T1416" s="47"/>
      <c r="U1416" s="47"/>
      <c r="W1416" s="47"/>
      <c r="X1416" s="47"/>
      <c r="Y1416" s="47"/>
      <c r="Z1416" s="47"/>
      <c r="AA1416" s="47"/>
      <c r="AB1416" s="47"/>
      <c r="AC1416" s="47"/>
    </row>
    <row r="1417" spans="4:29" x14ac:dyDescent="0.2">
      <c r="D1417" s="572"/>
      <c r="E1417" s="47"/>
      <c r="F1417" s="47"/>
      <c r="G1417" s="47"/>
      <c r="H1417" s="47"/>
      <c r="I1417" s="47"/>
      <c r="J1417" s="47"/>
      <c r="K1417" s="47"/>
      <c r="L1417" s="47"/>
      <c r="M1417" s="47"/>
      <c r="N1417" s="47"/>
      <c r="O1417" s="47"/>
      <c r="P1417" s="47"/>
      <c r="Q1417" s="47"/>
      <c r="R1417" s="47"/>
      <c r="S1417" s="47"/>
      <c r="T1417" s="47"/>
      <c r="U1417" s="47"/>
      <c r="W1417" s="47"/>
      <c r="X1417" s="47"/>
      <c r="Y1417" s="47"/>
      <c r="Z1417" s="47"/>
      <c r="AA1417" s="47"/>
      <c r="AB1417" s="47"/>
      <c r="AC1417" s="47"/>
    </row>
    <row r="1418" spans="4:29" x14ac:dyDescent="0.2">
      <c r="D1418" s="572"/>
      <c r="E1418" s="47"/>
      <c r="F1418" s="47"/>
      <c r="G1418" s="47"/>
      <c r="H1418" s="47"/>
      <c r="I1418" s="47"/>
      <c r="J1418" s="47"/>
      <c r="K1418" s="47"/>
      <c r="L1418" s="47"/>
      <c r="M1418" s="47"/>
      <c r="N1418" s="47"/>
      <c r="O1418" s="47"/>
      <c r="P1418" s="47"/>
      <c r="Q1418" s="47"/>
      <c r="R1418" s="47"/>
      <c r="S1418" s="47"/>
      <c r="T1418" s="47"/>
      <c r="U1418" s="47"/>
      <c r="W1418" s="47"/>
      <c r="X1418" s="47"/>
      <c r="Y1418" s="47"/>
      <c r="Z1418" s="47"/>
      <c r="AA1418" s="47"/>
      <c r="AB1418" s="47"/>
      <c r="AC1418" s="47"/>
    </row>
    <row r="1419" spans="4:29" x14ac:dyDescent="0.2">
      <c r="D1419" s="572"/>
      <c r="E1419" s="47"/>
      <c r="F1419" s="47"/>
      <c r="G1419" s="47"/>
      <c r="H1419" s="47"/>
      <c r="I1419" s="47"/>
      <c r="J1419" s="47"/>
      <c r="K1419" s="47"/>
      <c r="L1419" s="47"/>
      <c r="M1419" s="47"/>
      <c r="N1419" s="47"/>
      <c r="O1419" s="47"/>
      <c r="P1419" s="47"/>
      <c r="Q1419" s="47"/>
      <c r="R1419" s="47"/>
      <c r="S1419" s="47"/>
      <c r="T1419" s="47"/>
      <c r="U1419" s="47"/>
      <c r="W1419" s="47"/>
      <c r="X1419" s="47"/>
      <c r="Y1419" s="47"/>
      <c r="Z1419" s="47"/>
      <c r="AA1419" s="47"/>
      <c r="AB1419" s="47"/>
      <c r="AC1419" s="47"/>
    </row>
  </sheetData>
  <mergeCells count="425">
    <mergeCell ref="B1081:B1085"/>
    <mergeCell ref="B1086:B1091"/>
    <mergeCell ref="B1071:B1075"/>
    <mergeCell ref="A1076:A1080"/>
    <mergeCell ref="A1060:A1064"/>
    <mergeCell ref="B1060:B1064"/>
    <mergeCell ref="A1094:B1095"/>
    <mergeCell ref="A1096:B1098"/>
    <mergeCell ref="A1099:B1099"/>
    <mergeCell ref="A1049:A1053"/>
    <mergeCell ref="B1049:B1053"/>
    <mergeCell ref="A1081:A1085"/>
    <mergeCell ref="A1086:A1091"/>
    <mergeCell ref="A1054:A1059"/>
    <mergeCell ref="A1065:A1070"/>
    <mergeCell ref="A1071:A1075"/>
    <mergeCell ref="A1002:A1006"/>
    <mergeCell ref="B1002:B1006"/>
    <mergeCell ref="A1044:A1048"/>
    <mergeCell ref="B1044:B1048"/>
    <mergeCell ref="A1014:A1019"/>
    <mergeCell ref="B1014:B1019"/>
    <mergeCell ref="A1040:A1043"/>
    <mergeCell ref="B1040:B1043"/>
    <mergeCell ref="A1020:A1025"/>
    <mergeCell ref="A1026:A1031"/>
    <mergeCell ref="B1020:B1025"/>
    <mergeCell ref="B1026:B1031"/>
    <mergeCell ref="A1032:A1036"/>
    <mergeCell ref="B1032:B1036"/>
    <mergeCell ref="B1054:B1059"/>
    <mergeCell ref="B1065:B1070"/>
    <mergeCell ref="B1076:B1080"/>
    <mergeCell ref="E985:AB985"/>
    <mergeCell ref="A989:A992"/>
    <mergeCell ref="B989:B992"/>
    <mergeCell ref="A993:A996"/>
    <mergeCell ref="B993:B996"/>
    <mergeCell ref="A997:A1001"/>
    <mergeCell ref="B997:B1001"/>
    <mergeCell ref="A977:B978"/>
    <mergeCell ref="A982:B983"/>
    <mergeCell ref="A979:B981"/>
    <mergeCell ref="B971:B974"/>
    <mergeCell ref="A952:A955"/>
    <mergeCell ref="A956:A960"/>
    <mergeCell ref="A961:A965"/>
    <mergeCell ref="A971:A974"/>
    <mergeCell ref="A966:A970"/>
    <mergeCell ref="B966:B970"/>
    <mergeCell ref="A923:A927"/>
    <mergeCell ref="B923:B927"/>
    <mergeCell ref="A934:A937"/>
    <mergeCell ref="A938:A942"/>
    <mergeCell ref="B934:B937"/>
    <mergeCell ref="B938:B942"/>
    <mergeCell ref="A943:A945"/>
    <mergeCell ref="B943:B945"/>
    <mergeCell ref="A946:A948"/>
    <mergeCell ref="B946:B948"/>
    <mergeCell ref="A949:A951"/>
    <mergeCell ref="B949:B951"/>
    <mergeCell ref="B952:B955"/>
    <mergeCell ref="B956:B960"/>
    <mergeCell ref="B961:B965"/>
    <mergeCell ref="A914:A917"/>
    <mergeCell ref="B914:B917"/>
    <mergeCell ref="A918:A922"/>
    <mergeCell ref="B918:B922"/>
    <mergeCell ref="E906:AB906"/>
    <mergeCell ref="A907:B907"/>
    <mergeCell ref="A910:A913"/>
    <mergeCell ref="B910:B913"/>
    <mergeCell ref="A903:B904"/>
    <mergeCell ref="A888:A892"/>
    <mergeCell ref="A893:A895"/>
    <mergeCell ref="B893:B895"/>
    <mergeCell ref="B883:B887"/>
    <mergeCell ref="B888:B892"/>
    <mergeCell ref="A898:B900"/>
    <mergeCell ref="A901:B902"/>
    <mergeCell ref="A835:A838"/>
    <mergeCell ref="B835:B838"/>
    <mergeCell ref="A839:A842"/>
    <mergeCell ref="B839:B842"/>
    <mergeCell ref="A861:A863"/>
    <mergeCell ref="B861:B863"/>
    <mergeCell ref="A867:A872"/>
    <mergeCell ref="A879:A882"/>
    <mergeCell ref="B867:B872"/>
    <mergeCell ref="B879:B882"/>
    <mergeCell ref="A843:A848"/>
    <mergeCell ref="B843:B848"/>
    <mergeCell ref="A849:A853"/>
    <mergeCell ref="B849:B853"/>
    <mergeCell ref="A873:A878"/>
    <mergeCell ref="B873:B878"/>
    <mergeCell ref="A828:B829"/>
    <mergeCell ref="E831:AB831"/>
    <mergeCell ref="A812:A816"/>
    <mergeCell ref="A817:A821"/>
    <mergeCell ref="B812:B816"/>
    <mergeCell ref="B817:B821"/>
    <mergeCell ref="A826:B827"/>
    <mergeCell ref="A883:A887"/>
    <mergeCell ref="A823:B825"/>
    <mergeCell ref="A792:A796"/>
    <mergeCell ref="A797:A801"/>
    <mergeCell ref="A807:A811"/>
    <mergeCell ref="A779:A782"/>
    <mergeCell ref="B779:B782"/>
    <mergeCell ref="A783:A787"/>
    <mergeCell ref="B783:B787"/>
    <mergeCell ref="B792:B796"/>
    <mergeCell ref="B797:B801"/>
    <mergeCell ref="B802:B806"/>
    <mergeCell ref="B807:B811"/>
    <mergeCell ref="A802:A806"/>
    <mergeCell ref="A756:A759"/>
    <mergeCell ref="B756:B759"/>
    <mergeCell ref="B760:B764"/>
    <mergeCell ref="B765:B768"/>
    <mergeCell ref="E777:AB777"/>
    <mergeCell ref="A760:A764"/>
    <mergeCell ref="A765:A768"/>
    <mergeCell ref="A774:B775"/>
    <mergeCell ref="A772:B773"/>
    <mergeCell ref="B751:B755"/>
    <mergeCell ref="A727:A731"/>
    <mergeCell ref="B727:B731"/>
    <mergeCell ref="A732:A735"/>
    <mergeCell ref="B732:B735"/>
    <mergeCell ref="A742:A745"/>
    <mergeCell ref="A746:A750"/>
    <mergeCell ref="A751:A755"/>
    <mergeCell ref="A696:A699"/>
    <mergeCell ref="B696:B699"/>
    <mergeCell ref="B742:B745"/>
    <mergeCell ref="B746:B750"/>
    <mergeCell ref="A719:A722"/>
    <mergeCell ref="B719:B722"/>
    <mergeCell ref="A723:A726"/>
    <mergeCell ref="B723:B726"/>
    <mergeCell ref="A709:B711"/>
    <mergeCell ref="B675:B678"/>
    <mergeCell ref="E715:AB715"/>
    <mergeCell ref="A700:A704"/>
    <mergeCell ref="B700:B704"/>
    <mergeCell ref="A712:B713"/>
    <mergeCell ref="A692:A695"/>
    <mergeCell ref="B692:B695"/>
    <mergeCell ref="A684:A687"/>
    <mergeCell ref="A688:A691"/>
    <mergeCell ref="B684:B687"/>
    <mergeCell ref="B688:B691"/>
    <mergeCell ref="A118:A122"/>
    <mergeCell ref="A123:A126"/>
    <mergeCell ref="A127:A130"/>
    <mergeCell ref="A131:A134"/>
    <mergeCell ref="A183:A187"/>
    <mergeCell ref="B127:B130"/>
    <mergeCell ref="B131:B134"/>
    <mergeCell ref="B118:B122"/>
    <mergeCell ref="B135:B139"/>
    <mergeCell ref="B140:B144"/>
    <mergeCell ref="B145:B149"/>
    <mergeCell ref="B150:B153"/>
    <mergeCell ref="A140:A144"/>
    <mergeCell ref="A145:A149"/>
    <mergeCell ref="A150:A153"/>
    <mergeCell ref="A135:A139"/>
    <mergeCell ref="B123:B126"/>
    <mergeCell ref="B183:B187"/>
    <mergeCell ref="B154:B158"/>
    <mergeCell ref="B159:B163"/>
    <mergeCell ref="A173:B175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179:AB179"/>
    <mergeCell ref="A171:B172"/>
    <mergeCell ref="A176:B177"/>
    <mergeCell ref="A154:A158"/>
    <mergeCell ref="A159:A163"/>
    <mergeCell ref="A164:A168"/>
    <mergeCell ref="B164:B168"/>
    <mergeCell ref="B193:B197"/>
    <mergeCell ref="A188:A192"/>
    <mergeCell ref="B188:B192"/>
    <mergeCell ref="A193:A197"/>
    <mergeCell ref="A209:A213"/>
    <mergeCell ref="B209:B213"/>
    <mergeCell ref="A198:A203"/>
    <mergeCell ref="A295:A300"/>
    <mergeCell ref="B283:B288"/>
    <mergeCell ref="B289:B294"/>
    <mergeCell ref="B295:B300"/>
    <mergeCell ref="A276:B277"/>
    <mergeCell ref="A278:B279"/>
    <mergeCell ref="A283:A288"/>
    <mergeCell ref="A238:A242"/>
    <mergeCell ref="A243:A247"/>
    <mergeCell ref="B254:B258"/>
    <mergeCell ref="B259:B263"/>
    <mergeCell ref="A248:A253"/>
    <mergeCell ref="A254:A258"/>
    <mergeCell ref="A259:A263"/>
    <mergeCell ref="B198:B203"/>
    <mergeCell ref="A204:A208"/>
    <mergeCell ref="B204:B208"/>
    <mergeCell ref="A270:A275"/>
    <mergeCell ref="B233:B237"/>
    <mergeCell ref="B238:B242"/>
    <mergeCell ref="A289:A294"/>
    <mergeCell ref="A233:A237"/>
    <mergeCell ref="A264:A269"/>
    <mergeCell ref="B270:B275"/>
    <mergeCell ref="B264:B269"/>
    <mergeCell ref="B243:B247"/>
    <mergeCell ref="B248:B253"/>
    <mergeCell ref="A320:A323"/>
    <mergeCell ref="A301:A306"/>
    <mergeCell ref="B301:B306"/>
    <mergeCell ref="A324:A328"/>
    <mergeCell ref="A307:B308"/>
    <mergeCell ref="A309:B310"/>
    <mergeCell ref="B320:B323"/>
    <mergeCell ref="B324:B328"/>
    <mergeCell ref="A317:A319"/>
    <mergeCell ref="B317:B319"/>
    <mergeCell ref="A329:A332"/>
    <mergeCell ref="A314:A316"/>
    <mergeCell ref="B314:B316"/>
    <mergeCell ref="B329:B332"/>
    <mergeCell ref="E370:AB370"/>
    <mergeCell ref="A363:B364"/>
    <mergeCell ref="A365:B366"/>
    <mergeCell ref="A356:A360"/>
    <mergeCell ref="B356:B360"/>
    <mergeCell ref="A367:B368"/>
    <mergeCell ref="A333:A335"/>
    <mergeCell ref="B333:B335"/>
    <mergeCell ref="A336:A339"/>
    <mergeCell ref="B336:B339"/>
    <mergeCell ref="A340:A343"/>
    <mergeCell ref="A344:A347"/>
    <mergeCell ref="A348:A351"/>
    <mergeCell ref="A352:A355"/>
    <mergeCell ref="B352:B355"/>
    <mergeCell ref="B340:B343"/>
    <mergeCell ref="B344:B347"/>
    <mergeCell ref="B348:B351"/>
    <mergeCell ref="A447:B448"/>
    <mergeCell ref="A382:A385"/>
    <mergeCell ref="B382:B385"/>
    <mergeCell ref="A386:A390"/>
    <mergeCell ref="B401:B405"/>
    <mergeCell ref="A378:A381"/>
    <mergeCell ref="B378:B381"/>
    <mergeCell ref="B386:B390"/>
    <mergeCell ref="A397:A400"/>
    <mergeCell ref="B397:B400"/>
    <mergeCell ref="B418:B421"/>
    <mergeCell ref="A410:A413"/>
    <mergeCell ref="A418:A421"/>
    <mergeCell ref="B414:B417"/>
    <mergeCell ref="A440:A444"/>
    <mergeCell ref="B422:B426"/>
    <mergeCell ref="B427:B431"/>
    <mergeCell ref="B432:B435"/>
    <mergeCell ref="B440:B444"/>
    <mergeCell ref="A422:A426"/>
    <mergeCell ref="A427:A431"/>
    <mergeCell ref="A374:A377"/>
    <mergeCell ref="B374:B377"/>
    <mergeCell ref="A401:A405"/>
    <mergeCell ref="B501:B504"/>
    <mergeCell ref="E454:AB454"/>
    <mergeCell ref="A484:A487"/>
    <mergeCell ref="B484:B487"/>
    <mergeCell ref="A473:A477"/>
    <mergeCell ref="B473:B477"/>
    <mergeCell ref="A458:A462"/>
    <mergeCell ref="A468:A472"/>
    <mergeCell ref="B458:B462"/>
    <mergeCell ref="A463:A467"/>
    <mergeCell ref="B468:B472"/>
    <mergeCell ref="B463:B467"/>
    <mergeCell ref="A449:B450"/>
    <mergeCell ref="A451:B452"/>
    <mergeCell ref="A406:A409"/>
    <mergeCell ref="B406:B409"/>
    <mergeCell ref="A436:A439"/>
    <mergeCell ref="B436:B439"/>
    <mergeCell ref="A432:A435"/>
    <mergeCell ref="A414:A417"/>
    <mergeCell ref="B410:B413"/>
    <mergeCell ref="A509:A512"/>
    <mergeCell ref="A568:A572"/>
    <mergeCell ref="A558:A562"/>
    <mergeCell ref="A563:A567"/>
    <mergeCell ref="A513:A516"/>
    <mergeCell ref="A505:A508"/>
    <mergeCell ref="B549:B553"/>
    <mergeCell ref="B554:B557"/>
    <mergeCell ref="A517:A521"/>
    <mergeCell ref="A522:A525"/>
    <mergeCell ref="A526:A530"/>
    <mergeCell ref="A535:A539"/>
    <mergeCell ref="A540:A544"/>
    <mergeCell ref="A545:A548"/>
    <mergeCell ref="A549:A553"/>
    <mergeCell ref="A554:A557"/>
    <mergeCell ref="B505:B508"/>
    <mergeCell ref="E612:AB612"/>
    <mergeCell ref="A707:B708"/>
    <mergeCell ref="B645:B648"/>
    <mergeCell ref="A616:A619"/>
    <mergeCell ref="B616:B619"/>
    <mergeCell ref="A620:A623"/>
    <mergeCell ref="A670:A674"/>
    <mergeCell ref="A679:A683"/>
    <mergeCell ref="A645:A648"/>
    <mergeCell ref="A649:A652"/>
    <mergeCell ref="A640:A644"/>
    <mergeCell ref="B640:B644"/>
    <mergeCell ref="A666:A669"/>
    <mergeCell ref="A653:A656"/>
    <mergeCell ref="A657:A660"/>
    <mergeCell ref="A675:A678"/>
    <mergeCell ref="A661:A665"/>
    <mergeCell ref="B661:B665"/>
    <mergeCell ref="B670:B674"/>
    <mergeCell ref="B679:B683"/>
    <mergeCell ref="B649:B652"/>
    <mergeCell ref="B653:B656"/>
    <mergeCell ref="B657:B660"/>
    <mergeCell ref="B666:B669"/>
    <mergeCell ref="B629:B633"/>
    <mergeCell ref="B535:B539"/>
    <mergeCell ref="B540:B544"/>
    <mergeCell ref="B545:B548"/>
    <mergeCell ref="B558:B562"/>
    <mergeCell ref="A597:A600"/>
    <mergeCell ref="A573:A577"/>
    <mergeCell ref="A578:A582"/>
    <mergeCell ref="A583:A587"/>
    <mergeCell ref="A588:A592"/>
    <mergeCell ref="B620:B623"/>
    <mergeCell ref="A624:A628"/>
    <mergeCell ref="B568:B572"/>
    <mergeCell ref="B573:B577"/>
    <mergeCell ref="A593:A596"/>
    <mergeCell ref="A609:B610"/>
    <mergeCell ref="B624:B628"/>
    <mergeCell ref="A629:A633"/>
    <mergeCell ref="B563:B567"/>
    <mergeCell ref="A605:B608"/>
    <mergeCell ref="A221:A226"/>
    <mergeCell ref="B221:B226"/>
    <mergeCell ref="A227:A232"/>
    <mergeCell ref="B227:B232"/>
    <mergeCell ref="A603:B604"/>
    <mergeCell ref="B583:B587"/>
    <mergeCell ref="B588:B592"/>
    <mergeCell ref="B593:B596"/>
    <mergeCell ref="B597:B600"/>
    <mergeCell ref="B578:B582"/>
    <mergeCell ref="B509:B512"/>
    <mergeCell ref="B513:B516"/>
    <mergeCell ref="B517:B521"/>
    <mergeCell ref="A531:A534"/>
    <mergeCell ref="B531:B534"/>
    <mergeCell ref="B522:B525"/>
    <mergeCell ref="B526:B530"/>
    <mergeCell ref="A501:A504"/>
    <mergeCell ref="A488:A491"/>
    <mergeCell ref="A492:A496"/>
    <mergeCell ref="B488:B491"/>
    <mergeCell ref="B492:B496"/>
    <mergeCell ref="A497:A500"/>
    <mergeCell ref="B497:B500"/>
  </mergeCells>
  <phoneticPr fontId="12" type="noConversion"/>
  <conditionalFormatting sqref="E29:AB29">
    <cfRule type="cellIs" dxfId="20" priority="11" operator="equal">
      <formula>MAX($E$29:$AB$29)</formula>
    </cfRule>
  </conditionalFormatting>
  <conditionalFormatting sqref="E114:AB114">
    <cfRule type="cellIs" dxfId="19" priority="10" operator="equal">
      <formula>MAX($E$114:$AB$114)</formula>
    </cfRule>
  </conditionalFormatting>
  <conditionalFormatting sqref="E216:AB216">
    <cfRule type="cellIs" dxfId="18" priority="9" operator="equal">
      <formula>MAX($E$216:$AB$216)</formula>
    </cfRule>
  </conditionalFormatting>
  <conditionalFormatting sqref="E393:AB393">
    <cfRule type="cellIs" dxfId="17" priority="8" operator="equal">
      <formula>MAX($E$393:$AB$393)</formula>
    </cfRule>
  </conditionalFormatting>
  <conditionalFormatting sqref="E480:AB480">
    <cfRule type="cellIs" dxfId="16" priority="7" operator="equal">
      <formula>MAX($E$480:$AB$480)</formula>
    </cfRule>
  </conditionalFormatting>
  <conditionalFormatting sqref="E636:AB636">
    <cfRule type="cellIs" dxfId="15" priority="6" operator="equal">
      <formula>MAX($E$636:$AB$636)</formula>
    </cfRule>
  </conditionalFormatting>
  <conditionalFormatting sqref="E738:AB738">
    <cfRule type="cellIs" dxfId="14" priority="5" operator="equal">
      <formula>MAX($E$738:$AB$738)</formula>
    </cfRule>
  </conditionalFormatting>
  <conditionalFormatting sqref="E788:AB788">
    <cfRule type="cellIs" dxfId="13" priority="4" operator="equal">
      <formula>MAX($E$788:$AB$788)</formula>
    </cfRule>
  </conditionalFormatting>
  <conditionalFormatting sqref="E856:AB856">
    <cfRule type="cellIs" dxfId="12" priority="3" operator="equal">
      <formula>MAX($E$856:$AB$856)</formula>
    </cfRule>
  </conditionalFormatting>
  <conditionalFormatting sqref="E930:AB930">
    <cfRule type="cellIs" dxfId="11" priority="2" operator="equal">
      <formula>MAX($E$930:$AB$930)</formula>
    </cfRule>
  </conditionalFormatting>
  <conditionalFormatting sqref="E1009:AB1009">
    <cfRule type="cellIs" dxfId="10" priority="1" operator="equal">
      <formula>MAX($E$1009:$AB$1009)</formula>
    </cfRule>
  </conditionalFormatting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87:AC208 AC226:AC299 AC470:AC472 AC475 AC460:AC465 AC496:AC546 AC600:AC609 AC548:AC598 AC107 AC130:AC156 AC158:AC16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  <pageSetUpPr fitToPage="1"/>
  </sheetPr>
  <dimension ref="A1:BM1034"/>
  <sheetViews>
    <sheetView topLeftCell="A600" zoomScale="95" zoomScaleNormal="95" zoomScaleSheetLayoutView="70" workbookViewId="0">
      <pane xSplit="2" topLeftCell="F1" activePane="topRight" state="frozen"/>
      <selection pane="topRight" activeCell="Z616" sqref="Z616"/>
    </sheetView>
  </sheetViews>
  <sheetFormatPr defaultRowHeight="12.75" x14ac:dyDescent="0.2"/>
  <cols>
    <col min="1" max="1" width="13.42578125" style="12" customWidth="1"/>
    <col min="2" max="2" width="19.42578125" style="13" customWidth="1"/>
    <col min="3" max="3" width="11.7109375" style="12" customWidth="1"/>
    <col min="4" max="4" width="9.28515625" style="55" customWidth="1"/>
    <col min="5" max="7" width="8.7109375" style="55" customWidth="1"/>
    <col min="8" max="8" width="8.7109375" style="60" customWidth="1"/>
    <col min="9" max="13" width="8.7109375" style="55" customWidth="1"/>
    <col min="14" max="14" width="8.7109375" style="60" customWidth="1"/>
    <col min="15" max="21" width="8.7109375" style="55" customWidth="1"/>
    <col min="22" max="22" width="8.7109375" style="60" customWidth="1"/>
    <col min="23" max="28" width="8.7109375" style="55" customWidth="1"/>
    <col min="29" max="29" width="8.7109375" style="49" customWidth="1"/>
    <col min="30" max="30" width="9.85546875" customWidth="1"/>
    <col min="31" max="31" width="9.85546875" style="1491" customWidth="1"/>
    <col min="32" max="32" width="10.5703125" customWidth="1"/>
  </cols>
  <sheetData>
    <row r="1" spans="1:31" s="4" customFormat="1" ht="20.25" customHeight="1" x14ac:dyDescent="0.2">
      <c r="A1" s="91" t="s">
        <v>102</v>
      </c>
      <c r="B1" s="3"/>
      <c r="C1" s="12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61"/>
    </row>
    <row r="2" spans="1:31" s="4" customFormat="1" ht="11.25" x14ac:dyDescent="0.2">
      <c r="A2" s="5452" t="s">
        <v>694</v>
      </c>
      <c r="B2" s="5453"/>
      <c r="C2" s="5453"/>
      <c r="D2" s="5453"/>
      <c r="E2" s="5453"/>
      <c r="F2" s="5453"/>
      <c r="G2" s="5453"/>
      <c r="H2" s="5453"/>
      <c r="I2" s="5453"/>
      <c r="J2" s="5453"/>
      <c r="K2" s="5453"/>
      <c r="L2" s="5453"/>
      <c r="M2" s="5453"/>
      <c r="N2" s="5453"/>
      <c r="O2" s="5453"/>
      <c r="P2" s="5453"/>
      <c r="Q2" s="5453"/>
      <c r="R2" s="5453"/>
      <c r="S2" s="5453"/>
      <c r="T2" s="5453"/>
      <c r="U2" s="5453"/>
      <c r="V2" s="5453"/>
      <c r="W2" s="5453"/>
      <c r="X2" s="5453"/>
      <c r="Y2" s="5453"/>
      <c r="Z2" s="5453"/>
      <c r="AA2" s="5453"/>
      <c r="AB2" s="5453"/>
      <c r="AC2" s="5453"/>
    </row>
    <row r="3" spans="1:31" s="4" customFormat="1" ht="11.25" x14ac:dyDescent="0.2">
      <c r="A3" s="5453"/>
      <c r="B3" s="5453"/>
      <c r="C3" s="5453"/>
      <c r="D3" s="5453"/>
      <c r="E3" s="5453"/>
      <c r="F3" s="5453"/>
      <c r="G3" s="5453"/>
      <c r="H3" s="5453"/>
      <c r="I3" s="5453"/>
      <c r="J3" s="5453"/>
      <c r="K3" s="5453"/>
      <c r="L3" s="5453"/>
      <c r="M3" s="5453"/>
      <c r="N3" s="5453"/>
      <c r="O3" s="5453"/>
      <c r="P3" s="5453"/>
      <c r="Q3" s="5453"/>
      <c r="R3" s="5453"/>
      <c r="S3" s="5453"/>
      <c r="T3" s="5453"/>
      <c r="U3" s="5453"/>
      <c r="V3" s="5453"/>
      <c r="W3" s="5453"/>
      <c r="X3" s="5453"/>
      <c r="Y3" s="5453"/>
      <c r="Z3" s="5453"/>
      <c r="AA3" s="5453"/>
      <c r="AB3" s="5453"/>
      <c r="AC3" s="5453"/>
    </row>
    <row r="4" spans="1:31" s="4" customFormat="1" ht="11.25" customHeight="1" thickBot="1" x14ac:dyDescent="0.25">
      <c r="A4" s="62"/>
      <c r="B4" s="62"/>
      <c r="C4" s="1434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spans="1:31" s="4" customFormat="1" ht="30.75" customHeight="1" thickBot="1" x14ac:dyDescent="0.25">
      <c r="A5" s="2831" t="s">
        <v>4</v>
      </c>
      <c r="B5" s="2832" t="s">
        <v>0</v>
      </c>
      <c r="C5" s="2833" t="s">
        <v>285</v>
      </c>
      <c r="D5" s="2830" t="s">
        <v>3</v>
      </c>
      <c r="E5" s="6030" t="s">
        <v>136</v>
      </c>
      <c r="F5" s="6031"/>
      <c r="G5" s="6031"/>
      <c r="H5" s="6031"/>
      <c r="I5" s="6031"/>
      <c r="J5" s="6031"/>
      <c r="K5" s="6031"/>
      <c r="L5" s="6031"/>
      <c r="M5" s="6031"/>
      <c r="N5" s="6031"/>
      <c r="O5" s="6031"/>
      <c r="P5" s="6031"/>
      <c r="Q5" s="6031"/>
      <c r="R5" s="6031"/>
      <c r="S5" s="6031"/>
      <c r="T5" s="6031"/>
      <c r="U5" s="6031"/>
      <c r="V5" s="6031"/>
      <c r="W5" s="6031"/>
      <c r="X5" s="6031"/>
      <c r="Y5" s="6031"/>
      <c r="Z5" s="6031"/>
      <c r="AA5" s="6031"/>
      <c r="AB5" s="6032"/>
      <c r="AC5" s="982" t="s">
        <v>2</v>
      </c>
      <c r="AD5" s="76" t="s">
        <v>308</v>
      </c>
      <c r="AE5" s="3941"/>
    </row>
    <row r="6" spans="1:31" s="8" customFormat="1" ht="19.5" customHeight="1" thickBot="1" x14ac:dyDescent="0.25">
      <c r="A6" s="6034" t="s">
        <v>207</v>
      </c>
      <c r="B6" s="6035"/>
      <c r="C6" s="4256"/>
      <c r="D6" s="4796"/>
      <c r="E6" s="983">
        <v>1</v>
      </c>
      <c r="F6" s="983">
        <v>2</v>
      </c>
      <c r="G6" s="983">
        <v>3</v>
      </c>
      <c r="H6" s="1023">
        <v>4</v>
      </c>
      <c r="I6" s="983">
        <v>5</v>
      </c>
      <c r="J6" s="983">
        <v>6</v>
      </c>
      <c r="K6" s="983">
        <v>7</v>
      </c>
      <c r="L6" s="983">
        <v>8</v>
      </c>
      <c r="M6" s="983">
        <v>9</v>
      </c>
      <c r="N6" s="1023">
        <v>10</v>
      </c>
      <c r="O6" s="983">
        <v>11</v>
      </c>
      <c r="P6" s="983">
        <v>12</v>
      </c>
      <c r="Q6" s="983">
        <v>13</v>
      </c>
      <c r="R6" s="983">
        <v>14</v>
      </c>
      <c r="S6" s="983">
        <v>15</v>
      </c>
      <c r="T6" s="983">
        <v>16</v>
      </c>
      <c r="U6" s="983">
        <v>17</v>
      </c>
      <c r="V6" s="1416">
        <v>18</v>
      </c>
      <c r="W6" s="983">
        <v>19</v>
      </c>
      <c r="X6" s="983">
        <v>20</v>
      </c>
      <c r="Y6" s="1416">
        <v>21</v>
      </c>
      <c r="Z6" s="983">
        <v>22</v>
      </c>
      <c r="AA6" s="983">
        <v>23</v>
      </c>
      <c r="AB6" s="983">
        <v>24</v>
      </c>
      <c r="AC6" s="984"/>
      <c r="AD6" s="77"/>
      <c r="AE6" s="22"/>
    </row>
    <row r="7" spans="1:31" s="14" customFormat="1" ht="18" customHeight="1" thickBot="1" x14ac:dyDescent="0.3">
      <c r="A7" s="281" t="s">
        <v>104</v>
      </c>
      <c r="B7" s="817"/>
      <c r="C7" s="817"/>
      <c r="D7" s="985"/>
      <c r="E7" s="2367">
        <v>4</v>
      </c>
      <c r="F7" s="2368">
        <v>4</v>
      </c>
      <c r="G7" s="2368">
        <v>4</v>
      </c>
      <c r="H7" s="3361">
        <v>4</v>
      </c>
      <c r="I7" s="2368">
        <v>4</v>
      </c>
      <c r="J7" s="2368">
        <v>4</v>
      </c>
      <c r="K7" s="2368">
        <v>4</v>
      </c>
      <c r="L7" s="2368">
        <v>4</v>
      </c>
      <c r="M7" s="2368">
        <v>4</v>
      </c>
      <c r="N7" s="3361">
        <v>4</v>
      </c>
      <c r="O7" s="2368">
        <v>4</v>
      </c>
      <c r="P7" s="2368">
        <v>4</v>
      </c>
      <c r="Q7" s="2368">
        <v>4</v>
      </c>
      <c r="R7" s="2368">
        <v>4</v>
      </c>
      <c r="S7" s="2368">
        <v>4</v>
      </c>
      <c r="T7" s="2368">
        <v>4</v>
      </c>
      <c r="U7" s="2368">
        <v>4</v>
      </c>
      <c r="V7" s="2368">
        <v>4</v>
      </c>
      <c r="W7" s="2368">
        <v>4</v>
      </c>
      <c r="X7" s="2368">
        <v>4</v>
      </c>
      <c r="Y7" s="2369">
        <v>4</v>
      </c>
      <c r="Z7" s="2368">
        <v>4</v>
      </c>
      <c r="AA7" s="2368">
        <v>4</v>
      </c>
      <c r="AB7" s="2368">
        <v>4</v>
      </c>
      <c r="AC7" s="986"/>
      <c r="AD7" s="78"/>
    </row>
    <row r="8" spans="1:31" s="14" customFormat="1" ht="12.75" customHeight="1" x14ac:dyDescent="0.2">
      <c r="A8" s="5476" t="s">
        <v>229</v>
      </c>
      <c r="B8" s="5906" t="s">
        <v>169</v>
      </c>
      <c r="C8" s="1486" t="s">
        <v>279</v>
      </c>
      <c r="D8" s="987" t="s">
        <v>106</v>
      </c>
      <c r="E8" s="988"/>
      <c r="F8" s="989"/>
      <c r="G8" s="989"/>
      <c r="H8" s="1024"/>
      <c r="I8" s="989"/>
      <c r="J8" s="989"/>
      <c r="K8" s="989"/>
      <c r="L8" s="989"/>
      <c r="M8" s="989"/>
      <c r="N8" s="1024"/>
      <c r="O8" s="989"/>
      <c r="P8" s="989"/>
      <c r="Q8" s="989"/>
      <c r="R8" s="989"/>
      <c r="S8" s="989"/>
      <c r="T8" s="989"/>
      <c r="U8" s="989"/>
      <c r="V8" s="1024"/>
      <c r="W8" s="989"/>
      <c r="X8" s="989"/>
      <c r="Y8" s="4242"/>
      <c r="Z8" s="989"/>
      <c r="AA8" s="989"/>
      <c r="AB8" s="989"/>
      <c r="AC8" s="990"/>
      <c r="AD8" s="78"/>
    </row>
    <row r="9" spans="1:31" s="14" customFormat="1" ht="12.75" customHeight="1" x14ac:dyDescent="0.2">
      <c r="A9" s="5642"/>
      <c r="B9" s="5907"/>
      <c r="C9" s="1487" t="s">
        <v>279</v>
      </c>
      <c r="D9" s="991" t="s">
        <v>107</v>
      </c>
      <c r="E9" s="992"/>
      <c r="F9" s="993"/>
      <c r="G9" s="993"/>
      <c r="H9" s="1025"/>
      <c r="I9" s="993"/>
      <c r="J9" s="993"/>
      <c r="K9" s="993"/>
      <c r="L9" s="993"/>
      <c r="M9" s="993"/>
      <c r="N9" s="1025"/>
      <c r="O9" s="993"/>
      <c r="P9" s="993"/>
      <c r="Q9" s="993"/>
      <c r="R9" s="993"/>
      <c r="S9" s="993"/>
      <c r="T9" s="993"/>
      <c r="U9" s="993"/>
      <c r="V9" s="1025"/>
      <c r="W9" s="993"/>
      <c r="X9" s="993"/>
      <c r="Y9" s="4243"/>
      <c r="Z9" s="993"/>
      <c r="AA9" s="993"/>
      <c r="AB9" s="993"/>
      <c r="AC9" s="994"/>
      <c r="AD9" s="78"/>
    </row>
    <row r="10" spans="1:31" s="14" customFormat="1" ht="12.75" customHeight="1" x14ac:dyDescent="0.2">
      <c r="A10" s="5642"/>
      <c r="B10" s="5907"/>
      <c r="C10" s="1482"/>
      <c r="D10" s="991" t="s">
        <v>109</v>
      </c>
      <c r="E10" s="995"/>
      <c r="F10" s="993"/>
      <c r="G10" s="993"/>
      <c r="H10" s="1025"/>
      <c r="I10" s="993"/>
      <c r="J10" s="993"/>
      <c r="K10" s="993"/>
      <c r="L10" s="993"/>
      <c r="M10" s="993"/>
      <c r="N10" s="1025"/>
      <c r="O10" s="993"/>
      <c r="P10" s="993"/>
      <c r="Q10" s="993"/>
      <c r="R10" s="993"/>
      <c r="S10" s="993"/>
      <c r="T10" s="993"/>
      <c r="U10" s="993"/>
      <c r="V10" s="1025"/>
      <c r="W10" s="993"/>
      <c r="X10" s="993"/>
      <c r="Y10" s="4243"/>
      <c r="Z10" s="993"/>
      <c r="AA10" s="993"/>
      <c r="AB10" s="993"/>
      <c r="AC10" s="994"/>
      <c r="AD10" s="78"/>
    </row>
    <row r="11" spans="1:31" s="14" customFormat="1" ht="12.75" customHeight="1" thickBot="1" x14ac:dyDescent="0.25">
      <c r="A11" s="5755"/>
      <c r="B11" s="6040"/>
      <c r="C11" s="1488"/>
      <c r="D11" s="996" t="s">
        <v>110</v>
      </c>
      <c r="E11" s="997"/>
      <c r="F11" s="998"/>
      <c r="G11" s="998"/>
      <c r="H11" s="1026"/>
      <c r="I11" s="998"/>
      <c r="J11" s="998"/>
      <c r="K11" s="998"/>
      <c r="L11" s="998"/>
      <c r="M11" s="998"/>
      <c r="N11" s="1026"/>
      <c r="O11" s="998"/>
      <c r="P11" s="998"/>
      <c r="Q11" s="998"/>
      <c r="R11" s="998"/>
      <c r="S11" s="998"/>
      <c r="T11" s="998"/>
      <c r="U11" s="998"/>
      <c r="V11" s="1026"/>
      <c r="W11" s="998"/>
      <c r="X11" s="998"/>
      <c r="Y11" s="4244"/>
      <c r="Z11" s="998"/>
      <c r="AA11" s="998"/>
      <c r="AB11" s="998"/>
      <c r="AC11" s="999"/>
      <c r="AD11" s="78"/>
    </row>
    <row r="12" spans="1:31" s="14" customFormat="1" ht="12.75" customHeight="1" x14ac:dyDescent="0.2">
      <c r="A12" s="5476" t="s">
        <v>146</v>
      </c>
      <c r="B12" s="5906" t="s">
        <v>167</v>
      </c>
      <c r="C12" s="1486" t="s">
        <v>279</v>
      </c>
      <c r="D12" s="987" t="s">
        <v>106</v>
      </c>
      <c r="E12" s="988"/>
      <c r="F12" s="989"/>
      <c r="G12" s="989"/>
      <c r="H12" s="1024"/>
      <c r="I12" s="989"/>
      <c r="J12" s="989"/>
      <c r="K12" s="989"/>
      <c r="L12" s="989"/>
      <c r="M12" s="989"/>
      <c r="N12" s="1024"/>
      <c r="O12" s="989"/>
      <c r="P12" s="989"/>
      <c r="Q12" s="989"/>
      <c r="R12" s="989"/>
      <c r="S12" s="989"/>
      <c r="T12" s="989"/>
      <c r="U12" s="989"/>
      <c r="V12" s="1024"/>
      <c r="W12" s="989"/>
      <c r="X12" s="989"/>
      <c r="Y12" s="4242"/>
      <c r="Z12" s="989"/>
      <c r="AA12" s="989"/>
      <c r="AB12" s="989"/>
      <c r="AC12" s="990"/>
      <c r="AD12" s="78"/>
    </row>
    <row r="13" spans="1:31" s="14" customFormat="1" ht="12.75" customHeight="1" x14ac:dyDescent="0.2">
      <c r="A13" s="5642"/>
      <c r="B13" s="5907"/>
      <c r="C13" s="1487" t="s">
        <v>279</v>
      </c>
      <c r="D13" s="991" t="s">
        <v>107</v>
      </c>
      <c r="E13" s="995"/>
      <c r="F13" s="993"/>
      <c r="G13" s="993"/>
      <c r="H13" s="1025"/>
      <c r="I13" s="993"/>
      <c r="J13" s="993"/>
      <c r="K13" s="993"/>
      <c r="L13" s="993"/>
      <c r="M13" s="993"/>
      <c r="N13" s="1025"/>
      <c r="O13" s="993"/>
      <c r="P13" s="993"/>
      <c r="Q13" s="993"/>
      <c r="R13" s="993"/>
      <c r="S13" s="993"/>
      <c r="T13" s="993"/>
      <c r="U13" s="993"/>
      <c r="V13" s="1025"/>
      <c r="W13" s="993"/>
      <c r="X13" s="993"/>
      <c r="Y13" s="4243"/>
      <c r="Z13" s="993"/>
      <c r="AA13" s="993"/>
      <c r="AB13" s="993"/>
      <c r="AC13" s="994"/>
      <c r="AD13" s="78"/>
    </row>
    <row r="14" spans="1:31" s="34" customFormat="1" ht="14.25" customHeight="1" thickBot="1" x14ac:dyDescent="0.25">
      <c r="A14" s="5643"/>
      <c r="B14" s="5923"/>
      <c r="C14" s="1489"/>
      <c r="D14" s="1000" t="s">
        <v>109</v>
      </c>
      <c r="E14" s="1001"/>
      <c r="F14" s="1002"/>
      <c r="G14" s="1002"/>
      <c r="H14" s="1027"/>
      <c r="I14" s="1002"/>
      <c r="J14" s="1002"/>
      <c r="K14" s="1002"/>
      <c r="L14" s="1002"/>
      <c r="M14" s="1002"/>
      <c r="N14" s="1027"/>
      <c r="O14" s="1002"/>
      <c r="P14" s="1002"/>
      <c r="Q14" s="1002"/>
      <c r="R14" s="1002"/>
      <c r="S14" s="1002"/>
      <c r="T14" s="1002"/>
      <c r="U14" s="1002"/>
      <c r="V14" s="1027"/>
      <c r="W14" s="1002"/>
      <c r="X14" s="1002"/>
      <c r="Y14" s="4245"/>
      <c r="Z14" s="1002"/>
      <c r="AA14" s="1002"/>
      <c r="AB14" s="1002"/>
      <c r="AC14" s="1003"/>
      <c r="AD14" s="79"/>
    </row>
    <row r="15" spans="1:31" s="38" customFormat="1" ht="19.5" customHeight="1" thickBot="1" x14ac:dyDescent="0.25">
      <c r="A15" s="1004" t="s">
        <v>304</v>
      </c>
      <c r="B15" s="1005"/>
      <c r="C15" s="1435" t="s">
        <v>311</v>
      </c>
      <c r="D15" s="1006"/>
      <c r="E15" s="1616">
        <f>SQRT(E18*E18+E19*E19)</f>
        <v>355.3488426884208</v>
      </c>
      <c r="F15" s="1616">
        <f t="shared" ref="F15:AB15" si="0">SQRT(F18*F18+F19*F19)</f>
        <v>340.38143310116078</v>
      </c>
      <c r="G15" s="1616">
        <f t="shared" si="0"/>
        <v>349.77935902508597</v>
      </c>
      <c r="H15" s="1617">
        <f t="shared" si="0"/>
        <v>347.0840820320056</v>
      </c>
      <c r="I15" s="1616">
        <f t="shared" si="0"/>
        <v>347.8560621866464</v>
      </c>
      <c r="J15" s="1616">
        <f t="shared" si="0"/>
        <v>348.34580519937367</v>
      </c>
      <c r="K15" s="1616">
        <f t="shared" si="0"/>
        <v>346.04878268822159</v>
      </c>
      <c r="L15" s="1616">
        <f t="shared" si="0"/>
        <v>327.99853658210122</v>
      </c>
      <c r="M15" s="1616">
        <f t="shared" si="0"/>
        <v>320.929898887592</v>
      </c>
      <c r="N15" s="1617">
        <f t="shared" si="0"/>
        <v>313.18850553620263</v>
      </c>
      <c r="O15" s="1616">
        <f t="shared" si="0"/>
        <v>313.45966247668935</v>
      </c>
      <c r="P15" s="1616">
        <f t="shared" si="0"/>
        <v>316.09745332729273</v>
      </c>
      <c r="Q15" s="1616">
        <f t="shared" si="0"/>
        <v>309.29700936155206</v>
      </c>
      <c r="R15" s="1616">
        <f t="shared" si="0"/>
        <v>317.44983855721205</v>
      </c>
      <c r="S15" s="1616">
        <f t="shared" si="0"/>
        <v>332.58502672249097</v>
      </c>
      <c r="T15" s="1616">
        <f t="shared" si="0"/>
        <v>351.32025276092469</v>
      </c>
      <c r="U15" s="1616">
        <f t="shared" si="0"/>
        <v>362.41412775994263</v>
      </c>
      <c r="V15" s="1618">
        <f t="shared" si="0"/>
        <v>362.74178143687834</v>
      </c>
      <c r="W15" s="1616">
        <f t="shared" si="0"/>
        <v>353.01716672139332</v>
      </c>
      <c r="X15" s="1616">
        <f t="shared" si="0"/>
        <v>361.87622193230658</v>
      </c>
      <c r="Y15" s="1618">
        <f t="shared" si="0"/>
        <v>348.73256228806628</v>
      </c>
      <c r="Z15" s="1616">
        <f t="shared" si="0"/>
        <v>350.27257957196707</v>
      </c>
      <c r="AA15" s="1616">
        <f t="shared" si="0"/>
        <v>342.96238860843039</v>
      </c>
      <c r="AB15" s="1616">
        <f t="shared" si="0"/>
        <v>319.53090617340916</v>
      </c>
      <c r="AC15" s="1007"/>
      <c r="AD15" s="80"/>
    </row>
    <row r="16" spans="1:31" s="8" customFormat="1" ht="12.75" customHeight="1" thickBot="1" x14ac:dyDescent="0.25">
      <c r="A16" s="126" t="s">
        <v>103</v>
      </c>
      <c r="B16" s="25"/>
      <c r="C16" s="25"/>
      <c r="D16" s="1008"/>
      <c r="E16" s="1008">
        <v>1</v>
      </c>
      <c r="F16" s="1008">
        <v>2</v>
      </c>
      <c r="G16" s="1008">
        <v>3</v>
      </c>
      <c r="H16" s="1023">
        <v>4</v>
      </c>
      <c r="I16" s="1008">
        <v>5</v>
      </c>
      <c r="J16" s="1008">
        <v>6</v>
      </c>
      <c r="K16" s="1008">
        <v>7</v>
      </c>
      <c r="L16" s="1008">
        <v>8</v>
      </c>
      <c r="M16" s="1008">
        <v>9</v>
      </c>
      <c r="N16" s="1023">
        <v>10</v>
      </c>
      <c r="O16" s="1008">
        <v>11</v>
      </c>
      <c r="P16" s="1008">
        <v>12</v>
      </c>
      <c r="Q16" s="1008">
        <v>13</v>
      </c>
      <c r="R16" s="1008">
        <v>14</v>
      </c>
      <c r="S16" s="1008">
        <v>15</v>
      </c>
      <c r="T16" s="1008">
        <v>16</v>
      </c>
      <c r="U16" s="1008">
        <v>17</v>
      </c>
      <c r="V16" s="1023">
        <v>18</v>
      </c>
      <c r="W16" s="1008">
        <v>19</v>
      </c>
      <c r="X16" s="1008">
        <v>20</v>
      </c>
      <c r="Y16" s="1023">
        <v>21</v>
      </c>
      <c r="Z16" s="1008">
        <v>22</v>
      </c>
      <c r="AA16" s="1008">
        <v>23</v>
      </c>
      <c r="AB16" s="1008">
        <v>24</v>
      </c>
      <c r="AC16" s="1009"/>
      <c r="AD16" s="81"/>
      <c r="AE16" s="22"/>
    </row>
    <row r="17" spans="1:31" s="8" customFormat="1" ht="18.75" customHeight="1" thickBot="1" x14ac:dyDescent="0.25">
      <c r="A17" s="4047" t="s">
        <v>114</v>
      </c>
      <c r="B17" s="1921"/>
      <c r="C17" s="4048" t="s">
        <v>338</v>
      </c>
      <c r="D17" s="4049" t="s">
        <v>110</v>
      </c>
      <c r="E17" s="4797">
        <v>10.7</v>
      </c>
      <c r="F17" s="4798">
        <v>10.7</v>
      </c>
      <c r="G17" s="4798">
        <v>10.8</v>
      </c>
      <c r="H17" s="4798">
        <v>10.8</v>
      </c>
      <c r="I17" s="4798">
        <v>10.8</v>
      </c>
      <c r="J17" s="4798">
        <v>10.8</v>
      </c>
      <c r="K17" s="4798">
        <v>10.8</v>
      </c>
      <c r="L17" s="4798">
        <v>10.8</v>
      </c>
      <c r="M17" s="4798">
        <v>10.7</v>
      </c>
      <c r="N17" s="4798">
        <v>10.7</v>
      </c>
      <c r="O17" s="4798">
        <v>10.7</v>
      </c>
      <c r="P17" s="4798">
        <v>10.7</v>
      </c>
      <c r="Q17" s="4798">
        <v>10.7</v>
      </c>
      <c r="R17" s="4798">
        <v>10.7</v>
      </c>
      <c r="S17" s="4798">
        <v>10.7</v>
      </c>
      <c r="T17" s="4798">
        <v>10.7</v>
      </c>
      <c r="U17" s="4798">
        <v>10.7</v>
      </c>
      <c r="V17" s="4798">
        <v>10.7</v>
      </c>
      <c r="W17" s="4798">
        <v>10.7</v>
      </c>
      <c r="X17" s="4798">
        <v>10.7</v>
      </c>
      <c r="Y17" s="4798">
        <v>10.7</v>
      </c>
      <c r="Z17" s="4798">
        <v>10.8</v>
      </c>
      <c r="AA17" s="4798">
        <v>10.8</v>
      </c>
      <c r="AB17" s="4798">
        <v>10.8</v>
      </c>
      <c r="AC17" s="2062"/>
      <c r="AD17" s="81"/>
      <c r="AE17" s="22"/>
    </row>
    <row r="18" spans="1:31" s="8" customFormat="1" ht="12.75" customHeight="1" x14ac:dyDescent="0.2">
      <c r="A18" s="6041" t="s">
        <v>116</v>
      </c>
      <c r="B18" s="6036" t="s">
        <v>206</v>
      </c>
      <c r="C18" s="1486" t="s">
        <v>641</v>
      </c>
      <c r="D18" s="1074" t="s">
        <v>106</v>
      </c>
      <c r="E18" s="4246">
        <v>342.8</v>
      </c>
      <c r="F18" s="4247">
        <v>327.60000000000002</v>
      </c>
      <c r="G18" s="4247">
        <v>336.8</v>
      </c>
      <c r="H18" s="4248">
        <v>334</v>
      </c>
      <c r="I18" s="4247">
        <v>334</v>
      </c>
      <c r="J18" s="4247">
        <v>333.2</v>
      </c>
      <c r="K18" s="4247">
        <v>332</v>
      </c>
      <c r="L18" s="4247">
        <v>314</v>
      </c>
      <c r="M18" s="4247">
        <v>308.40000000000003</v>
      </c>
      <c r="N18" s="4248">
        <v>304.8</v>
      </c>
      <c r="O18" s="4247">
        <v>303.60000000000002</v>
      </c>
      <c r="P18" s="4247">
        <v>307.60000000000002</v>
      </c>
      <c r="Q18" s="4247">
        <v>300.8</v>
      </c>
      <c r="R18" s="4247">
        <v>308.8</v>
      </c>
      <c r="S18" s="4247">
        <v>320.40000000000003</v>
      </c>
      <c r="T18" s="4247">
        <v>338.40000000000003</v>
      </c>
      <c r="U18" s="4247">
        <v>348.8</v>
      </c>
      <c r="V18" s="4248">
        <v>348.8</v>
      </c>
      <c r="W18" s="4247">
        <v>339.6</v>
      </c>
      <c r="X18" s="4247">
        <v>348.8</v>
      </c>
      <c r="Y18" s="4249">
        <v>335.6</v>
      </c>
      <c r="Z18" s="4247">
        <v>337.2</v>
      </c>
      <c r="AA18" s="4247">
        <v>329.6</v>
      </c>
      <c r="AB18" s="4250">
        <v>306</v>
      </c>
      <c r="AC18" s="2620">
        <f>SUM(E18:AB18)</f>
        <v>7841.6000000000013</v>
      </c>
      <c r="AD18" s="81"/>
      <c r="AE18" s="22"/>
    </row>
    <row r="19" spans="1:31" s="8" customFormat="1" ht="12.75" customHeight="1" x14ac:dyDescent="0.2">
      <c r="A19" s="5867"/>
      <c r="B19" s="6037"/>
      <c r="C19" s="1487" t="s">
        <v>641</v>
      </c>
      <c r="D19" s="1075" t="s">
        <v>107</v>
      </c>
      <c r="E19" s="4251">
        <v>93.600000000000009</v>
      </c>
      <c r="F19" s="4252">
        <v>92.4</v>
      </c>
      <c r="G19" s="4252">
        <v>94.4</v>
      </c>
      <c r="H19" s="4253">
        <v>94.4</v>
      </c>
      <c r="I19" s="4252">
        <v>97.2</v>
      </c>
      <c r="J19" s="4252">
        <v>101.60000000000001</v>
      </c>
      <c r="K19" s="4252">
        <v>97.600000000000009</v>
      </c>
      <c r="L19" s="4252">
        <v>94.8</v>
      </c>
      <c r="M19" s="4252">
        <v>88.8</v>
      </c>
      <c r="N19" s="4253">
        <v>72</v>
      </c>
      <c r="O19" s="4252">
        <v>78</v>
      </c>
      <c r="P19" s="4252">
        <v>72.8</v>
      </c>
      <c r="Q19" s="4252">
        <v>72</v>
      </c>
      <c r="R19" s="4252">
        <v>73.600000000000009</v>
      </c>
      <c r="S19" s="4252">
        <v>89.2</v>
      </c>
      <c r="T19" s="4252">
        <v>94.4</v>
      </c>
      <c r="U19" s="4252">
        <v>98.4</v>
      </c>
      <c r="V19" s="4253">
        <v>99.600000000000009</v>
      </c>
      <c r="W19" s="4252">
        <v>96.4</v>
      </c>
      <c r="X19" s="4252">
        <v>96.4</v>
      </c>
      <c r="Y19" s="4254">
        <v>94.8</v>
      </c>
      <c r="Z19" s="4252">
        <v>94.8</v>
      </c>
      <c r="AA19" s="4252">
        <v>94.8</v>
      </c>
      <c r="AB19" s="4255">
        <v>92</v>
      </c>
      <c r="AC19" s="1171">
        <f>SUM(E19:AB19)</f>
        <v>2174</v>
      </c>
      <c r="AD19" s="81"/>
      <c r="AE19" s="22"/>
    </row>
    <row r="20" spans="1:31" s="8" customFormat="1" ht="12.75" customHeight="1" x14ac:dyDescent="0.2">
      <c r="A20" s="5871"/>
      <c r="B20" s="6038"/>
      <c r="C20" s="1475" t="s">
        <v>311</v>
      </c>
      <c r="D20" s="593" t="s">
        <v>336</v>
      </c>
      <c r="E20" s="2820">
        <f>SQRT(E18^2+E19^2)</f>
        <v>355.3488426884208</v>
      </c>
      <c r="F20" s="2821">
        <f t="shared" ref="F20:AC20" si="1">SQRT(F18^2+F19^2)</f>
        <v>340.38143310116078</v>
      </c>
      <c r="G20" s="2821">
        <f t="shared" si="1"/>
        <v>349.77935902508597</v>
      </c>
      <c r="H20" s="2822">
        <f t="shared" si="1"/>
        <v>347.0840820320056</v>
      </c>
      <c r="I20" s="2821">
        <f t="shared" si="1"/>
        <v>347.8560621866464</v>
      </c>
      <c r="J20" s="2821">
        <f t="shared" si="1"/>
        <v>348.34580519937367</v>
      </c>
      <c r="K20" s="2821">
        <f t="shared" si="1"/>
        <v>346.04878268822159</v>
      </c>
      <c r="L20" s="2821">
        <f t="shared" si="1"/>
        <v>327.99853658210122</v>
      </c>
      <c r="M20" s="2821">
        <f t="shared" si="1"/>
        <v>320.929898887592</v>
      </c>
      <c r="N20" s="2822">
        <f t="shared" si="1"/>
        <v>313.18850553620263</v>
      </c>
      <c r="O20" s="2821">
        <f t="shared" si="1"/>
        <v>313.45966247668935</v>
      </c>
      <c r="P20" s="2821">
        <f t="shared" si="1"/>
        <v>316.09745332729273</v>
      </c>
      <c r="Q20" s="2821">
        <f t="shared" si="1"/>
        <v>309.29700936155206</v>
      </c>
      <c r="R20" s="2821">
        <f t="shared" si="1"/>
        <v>317.44983855721205</v>
      </c>
      <c r="S20" s="2821">
        <f t="shared" si="1"/>
        <v>332.58502672249097</v>
      </c>
      <c r="T20" s="2821">
        <f t="shared" si="1"/>
        <v>351.32025276092469</v>
      </c>
      <c r="U20" s="2821">
        <f t="shared" si="1"/>
        <v>362.41412775994263</v>
      </c>
      <c r="V20" s="2822">
        <f t="shared" si="1"/>
        <v>362.74178143687834</v>
      </c>
      <c r="W20" s="2821">
        <f t="shared" si="1"/>
        <v>353.01716672139332</v>
      </c>
      <c r="X20" s="2821">
        <f t="shared" si="1"/>
        <v>361.87622193230658</v>
      </c>
      <c r="Y20" s="2821">
        <f t="shared" si="1"/>
        <v>348.73256228806628</v>
      </c>
      <c r="Z20" s="2821">
        <f t="shared" si="1"/>
        <v>350.27257957196707</v>
      </c>
      <c r="AA20" s="2821">
        <f t="shared" si="1"/>
        <v>342.96238860843039</v>
      </c>
      <c r="AB20" s="3258">
        <f t="shared" si="1"/>
        <v>319.53090617340916</v>
      </c>
      <c r="AC20" s="377">
        <f t="shared" si="1"/>
        <v>8137.3808169459553</v>
      </c>
      <c r="AD20" s="81"/>
      <c r="AE20" s="22"/>
    </row>
    <row r="21" spans="1:31" s="8" customFormat="1" ht="12.75" customHeight="1" x14ac:dyDescent="0.2">
      <c r="A21" s="5871"/>
      <c r="B21" s="6038"/>
      <c r="C21" s="1439" t="s">
        <v>311</v>
      </c>
      <c r="D21" s="1075" t="s">
        <v>108</v>
      </c>
      <c r="E21" s="1244">
        <f>E15/(SQRT(3)*E17)</f>
        <v>19.173901867512313</v>
      </c>
      <c r="F21" s="1245">
        <f t="shared" ref="F21:AB21" si="2">F15/(SQRT(3)*F17)</f>
        <v>18.366290843748203</v>
      </c>
      <c r="G21" s="1245">
        <f t="shared" si="2"/>
        <v>18.698630286121123</v>
      </c>
      <c r="H21" s="1246">
        <f t="shared" si="2"/>
        <v>18.554545203019682</v>
      </c>
      <c r="I21" s="1245">
        <f t="shared" si="2"/>
        <v>18.595813994694765</v>
      </c>
      <c r="J21" s="1245">
        <f t="shared" si="2"/>
        <v>18.621994852123642</v>
      </c>
      <c r="K21" s="1245">
        <f t="shared" si="2"/>
        <v>18.499199799795097</v>
      </c>
      <c r="L21" s="1245">
        <f t="shared" si="2"/>
        <v>17.534263276803653</v>
      </c>
      <c r="M21" s="1245">
        <f t="shared" si="2"/>
        <v>17.316725562032769</v>
      </c>
      <c r="N21" s="1246">
        <f t="shared" si="2"/>
        <v>16.899015698918056</v>
      </c>
      <c r="O21" s="2560">
        <f>O15/(SQRT(3)*O17)</f>
        <v>16.913646776729518</v>
      </c>
      <c r="P21" s="2560">
        <f t="shared" si="2"/>
        <v>17.05597661389417</v>
      </c>
      <c r="Q21" s="2560">
        <f t="shared" si="2"/>
        <v>16.689038468639094</v>
      </c>
      <c r="R21" s="1245">
        <f t="shared" si="2"/>
        <v>17.128948574318656</v>
      </c>
      <c r="S21" s="1245">
        <f t="shared" si="2"/>
        <v>17.945612589408324</v>
      </c>
      <c r="T21" s="1245">
        <f t="shared" si="2"/>
        <v>18.956527336755819</v>
      </c>
      <c r="U21" s="1245">
        <f t="shared" si="2"/>
        <v>19.555130300965075</v>
      </c>
      <c r="V21" s="1246">
        <f t="shared" si="2"/>
        <v>19.572809827935153</v>
      </c>
      <c r="W21" s="1245">
        <f t="shared" si="2"/>
        <v>19.048089367771539</v>
      </c>
      <c r="X21" s="1245">
        <f t="shared" si="2"/>
        <v>19.526105994947848</v>
      </c>
      <c r="Y21" s="2560">
        <f t="shared" si="2"/>
        <v>18.816900814224581</v>
      </c>
      <c r="Z21" s="1245">
        <f t="shared" si="2"/>
        <v>18.724997046816647</v>
      </c>
      <c r="AA21" s="1245">
        <f t="shared" si="2"/>
        <v>18.334206239351325</v>
      </c>
      <c r="AB21" s="1247">
        <f t="shared" si="2"/>
        <v>17.081597656816928</v>
      </c>
      <c r="AC21" s="1077"/>
      <c r="AD21" s="81"/>
      <c r="AE21" s="22"/>
    </row>
    <row r="22" spans="1:31" s="14" customFormat="1" ht="12.75" customHeight="1" thickBot="1" x14ac:dyDescent="0.25">
      <c r="A22" s="5871"/>
      <c r="B22" s="6038"/>
      <c r="C22" s="1440" t="s">
        <v>311</v>
      </c>
      <c r="D22" s="1098" t="s">
        <v>109</v>
      </c>
      <c r="E22" s="860">
        <f t="shared" ref="E22:AC22" si="3">E19/E18</f>
        <v>0.27304550758459745</v>
      </c>
      <c r="F22" s="861">
        <f t="shared" si="3"/>
        <v>0.28205128205128205</v>
      </c>
      <c r="G22" s="861">
        <f t="shared" si="3"/>
        <v>0.28028503562945367</v>
      </c>
      <c r="H22" s="958">
        <f t="shared" si="3"/>
        <v>0.28263473053892219</v>
      </c>
      <c r="I22" s="861">
        <f t="shared" si="3"/>
        <v>0.29101796407185632</v>
      </c>
      <c r="J22" s="861">
        <f t="shared" si="3"/>
        <v>0.30492196878751504</v>
      </c>
      <c r="K22" s="861">
        <f t="shared" si="3"/>
        <v>0.29397590361445786</v>
      </c>
      <c r="L22" s="861">
        <f t="shared" si="3"/>
        <v>0.3019108280254777</v>
      </c>
      <c r="M22" s="861">
        <f t="shared" si="3"/>
        <v>0.28793774319066145</v>
      </c>
      <c r="N22" s="958">
        <f t="shared" si="3"/>
        <v>0.23622047244094488</v>
      </c>
      <c r="O22" s="867">
        <f t="shared" si="3"/>
        <v>0.25691699604743079</v>
      </c>
      <c r="P22" s="867">
        <f t="shared" si="3"/>
        <v>0.23667100130039009</v>
      </c>
      <c r="Q22" s="867">
        <f t="shared" si="3"/>
        <v>0.23936170212765956</v>
      </c>
      <c r="R22" s="861">
        <f t="shared" si="3"/>
        <v>0.23834196891191711</v>
      </c>
      <c r="S22" s="861">
        <f t="shared" si="3"/>
        <v>0.27840199750312106</v>
      </c>
      <c r="T22" s="861">
        <f t="shared" si="3"/>
        <v>0.27895981087470451</v>
      </c>
      <c r="U22" s="861">
        <f t="shared" si="3"/>
        <v>0.2821100917431193</v>
      </c>
      <c r="V22" s="958">
        <f t="shared" si="3"/>
        <v>0.28555045871559637</v>
      </c>
      <c r="W22" s="861">
        <f t="shared" si="3"/>
        <v>0.2838633686690224</v>
      </c>
      <c r="X22" s="861">
        <f t="shared" si="3"/>
        <v>0.27637614678899081</v>
      </c>
      <c r="Y22" s="867">
        <f t="shared" si="3"/>
        <v>0.28247914183551842</v>
      </c>
      <c r="Z22" s="861">
        <f t="shared" si="3"/>
        <v>0.28113879003558717</v>
      </c>
      <c r="AA22" s="861">
        <f t="shared" si="3"/>
        <v>0.28762135922330095</v>
      </c>
      <c r="AB22" s="862">
        <f t="shared" si="3"/>
        <v>0.30065359477124182</v>
      </c>
      <c r="AC22" s="894">
        <f t="shared" si="3"/>
        <v>0.2772393389104264</v>
      </c>
      <c r="AD22" s="78"/>
    </row>
    <row r="23" spans="1:31" s="8" customFormat="1" ht="12.75" customHeight="1" x14ac:dyDescent="0.2">
      <c r="A23" s="6041" t="s">
        <v>145</v>
      </c>
      <c r="B23" s="6044" t="s">
        <v>158</v>
      </c>
      <c r="C23" s="1436"/>
      <c r="D23" s="1038" t="s">
        <v>106</v>
      </c>
      <c r="E23" s="882"/>
      <c r="F23" s="1248"/>
      <c r="G23" s="1248"/>
      <c r="H23" s="1249"/>
      <c r="I23" s="1248"/>
      <c r="J23" s="1248"/>
      <c r="K23" s="1248"/>
      <c r="L23" s="1248"/>
      <c r="M23" s="1248"/>
      <c r="N23" s="1249"/>
      <c r="O23" s="1248"/>
      <c r="P23" s="1248"/>
      <c r="Q23" s="1248"/>
      <c r="R23" s="1248"/>
      <c r="S23" s="1248"/>
      <c r="T23" s="1248"/>
      <c r="U23" s="1248"/>
      <c r="V23" s="1249"/>
      <c r="W23" s="1248"/>
      <c r="X23" s="1248"/>
      <c r="Y23" s="2561"/>
      <c r="Z23" s="1248"/>
      <c r="AA23" s="1248"/>
      <c r="AB23" s="1248"/>
      <c r="AC23" s="1250">
        <f>SUM(E23:AB23)</f>
        <v>0</v>
      </c>
      <c r="AD23" s="81"/>
      <c r="AE23" s="22"/>
    </row>
    <row r="24" spans="1:31" s="8" customFormat="1" ht="12.75" customHeight="1" x14ac:dyDescent="0.2">
      <c r="A24" s="6042"/>
      <c r="B24" s="6045"/>
      <c r="C24" s="1437"/>
      <c r="D24" s="1041" t="s">
        <v>107</v>
      </c>
      <c r="E24" s="869"/>
      <c r="F24" s="324"/>
      <c r="G24" s="324"/>
      <c r="H24" s="957"/>
      <c r="I24" s="324"/>
      <c r="J24" s="324"/>
      <c r="K24" s="324"/>
      <c r="L24" s="324"/>
      <c r="M24" s="324"/>
      <c r="N24" s="957"/>
      <c r="O24" s="324"/>
      <c r="P24" s="324"/>
      <c r="Q24" s="324"/>
      <c r="R24" s="324"/>
      <c r="S24" s="324"/>
      <c r="T24" s="324"/>
      <c r="U24" s="324"/>
      <c r="V24" s="957"/>
      <c r="W24" s="324"/>
      <c r="X24" s="324"/>
      <c r="Y24" s="2562"/>
      <c r="Z24" s="324"/>
      <c r="AA24" s="324"/>
      <c r="AB24" s="324"/>
      <c r="AC24" s="1045">
        <f>SUM(E24:AB24)</f>
        <v>0</v>
      </c>
      <c r="AD24" s="81"/>
      <c r="AE24" s="22"/>
    </row>
    <row r="25" spans="1:31" s="8" customFormat="1" ht="12.75" customHeight="1" thickBot="1" x14ac:dyDescent="0.25">
      <c r="A25" s="6043"/>
      <c r="B25" s="6046"/>
      <c r="C25" s="1441"/>
      <c r="D25" s="1046" t="s">
        <v>109</v>
      </c>
      <c r="E25" s="1251"/>
      <c r="F25" s="1252"/>
      <c r="G25" s="1252"/>
      <c r="H25" s="1090"/>
      <c r="I25" s="1252"/>
      <c r="J25" s="1252"/>
      <c r="K25" s="1252"/>
      <c r="L25" s="1252"/>
      <c r="M25" s="1252"/>
      <c r="N25" s="1090"/>
      <c r="O25" s="1252"/>
      <c r="P25" s="1252"/>
      <c r="Q25" s="1252"/>
      <c r="R25" s="1252"/>
      <c r="S25" s="1252"/>
      <c r="T25" s="1252"/>
      <c r="U25" s="1252"/>
      <c r="V25" s="1090"/>
      <c r="W25" s="1252"/>
      <c r="X25" s="1252"/>
      <c r="Y25" s="1071"/>
      <c r="Z25" s="1252"/>
      <c r="AA25" s="1252"/>
      <c r="AB25" s="1252"/>
      <c r="AC25" s="1253"/>
      <c r="AD25" s="81"/>
      <c r="AE25" s="22"/>
    </row>
    <row r="26" spans="1:31" s="8" customFormat="1" ht="16.5" customHeight="1" thickBot="1" x14ac:dyDescent="0.25">
      <c r="A26" s="2705"/>
      <c r="B26" s="2706" t="s">
        <v>6</v>
      </c>
      <c r="C26" s="731" t="s">
        <v>641</v>
      </c>
      <c r="D26" s="1133" t="s">
        <v>106</v>
      </c>
      <c r="E26" s="4799">
        <v>5.72</v>
      </c>
      <c r="F26" s="4800">
        <v>3.6</v>
      </c>
      <c r="G26" s="4800">
        <v>3.64</v>
      </c>
      <c r="H26" s="4801">
        <v>7</v>
      </c>
      <c r="I26" s="4800">
        <v>7.2</v>
      </c>
      <c r="J26" s="4800">
        <v>7.2</v>
      </c>
      <c r="K26" s="4800">
        <v>7.16</v>
      </c>
      <c r="L26" s="4800">
        <v>7.12</v>
      </c>
      <c r="M26" s="4800">
        <v>7.16</v>
      </c>
      <c r="N26" s="4801">
        <v>7.12</v>
      </c>
      <c r="O26" s="4800">
        <v>7.08</v>
      </c>
      <c r="P26" s="4800">
        <v>7.12</v>
      </c>
      <c r="Q26" s="4800">
        <v>7.12</v>
      </c>
      <c r="R26" s="4800">
        <v>7.12</v>
      </c>
      <c r="S26" s="4800">
        <v>7.08</v>
      </c>
      <c r="T26" s="4800">
        <v>7.08</v>
      </c>
      <c r="U26" s="4800">
        <v>7.08</v>
      </c>
      <c r="V26" s="4801">
        <v>7.08</v>
      </c>
      <c r="W26" s="4800">
        <v>7.08</v>
      </c>
      <c r="X26" s="4800">
        <v>7.08</v>
      </c>
      <c r="Y26" s="4802">
        <v>7.12</v>
      </c>
      <c r="Z26" s="4800">
        <v>7.12</v>
      </c>
      <c r="AA26" s="4800">
        <v>7.12</v>
      </c>
      <c r="AB26" s="4803">
        <v>7.16</v>
      </c>
      <c r="AC26" s="1254">
        <f>SUM(E26:AB26)</f>
        <v>162.36000000000001</v>
      </c>
      <c r="AD26" s="81"/>
      <c r="AE26" s="22"/>
    </row>
    <row r="27" spans="1:31" s="7" customFormat="1" ht="12.75" customHeight="1" x14ac:dyDescent="0.2">
      <c r="A27" s="5658" t="s">
        <v>132</v>
      </c>
      <c r="B27" s="5916"/>
      <c r="C27" s="1442"/>
      <c r="D27" s="1010" t="s">
        <v>106</v>
      </c>
      <c r="E27" s="1011"/>
      <c r="F27" s="1012"/>
      <c r="G27" s="1012"/>
      <c r="H27" s="1028"/>
      <c r="I27" s="1012"/>
      <c r="J27" s="1012"/>
      <c r="K27" s="1012"/>
      <c r="L27" s="1012"/>
      <c r="M27" s="1012"/>
      <c r="N27" s="1028"/>
      <c r="O27" s="1012"/>
      <c r="P27" s="1012"/>
      <c r="Q27" s="1012"/>
      <c r="R27" s="1012"/>
      <c r="S27" s="1012"/>
      <c r="T27" s="1012"/>
      <c r="U27" s="1012"/>
      <c r="V27" s="1028"/>
      <c r="W27" s="1012"/>
      <c r="X27" s="1012"/>
      <c r="Y27" s="2563"/>
      <c r="Z27" s="1012"/>
      <c r="AA27" s="1012"/>
      <c r="AB27" s="1012"/>
      <c r="AC27" s="1013"/>
      <c r="AD27" s="78"/>
      <c r="AE27" s="14"/>
    </row>
    <row r="28" spans="1:31" s="7" customFormat="1" ht="12.75" customHeight="1" thickBot="1" x14ac:dyDescent="0.25">
      <c r="A28" s="5917"/>
      <c r="B28" s="5916"/>
      <c r="C28" s="1442"/>
      <c r="D28" s="996" t="s">
        <v>107</v>
      </c>
      <c r="E28" s="997"/>
      <c r="F28" s="998"/>
      <c r="G28" s="998"/>
      <c r="H28" s="1026"/>
      <c r="I28" s="998"/>
      <c r="J28" s="998"/>
      <c r="K28" s="998"/>
      <c r="L28" s="998"/>
      <c r="M28" s="998"/>
      <c r="N28" s="1026"/>
      <c r="O28" s="998"/>
      <c r="P28" s="998"/>
      <c r="Q28" s="998"/>
      <c r="R28" s="998"/>
      <c r="S28" s="998"/>
      <c r="T28" s="998"/>
      <c r="U28" s="998"/>
      <c r="V28" s="1026"/>
      <c r="W28" s="998"/>
      <c r="X28" s="998"/>
      <c r="Y28" s="2564"/>
      <c r="Z28" s="998"/>
      <c r="AA28" s="998"/>
      <c r="AB28" s="998"/>
      <c r="AC28" s="999"/>
      <c r="AD28" s="78"/>
      <c r="AE28" s="14"/>
    </row>
    <row r="29" spans="1:31" s="7" customFormat="1" ht="12.75" customHeight="1" x14ac:dyDescent="0.2">
      <c r="A29" s="5649" t="s">
        <v>133</v>
      </c>
      <c r="B29" s="6047"/>
      <c r="C29" s="1443"/>
      <c r="D29" s="987" t="s">
        <v>106</v>
      </c>
      <c r="E29" s="988"/>
      <c r="F29" s="989"/>
      <c r="G29" s="989"/>
      <c r="H29" s="1024"/>
      <c r="I29" s="989"/>
      <c r="J29" s="989"/>
      <c r="K29" s="989"/>
      <c r="L29" s="989"/>
      <c r="M29" s="989"/>
      <c r="N29" s="1024"/>
      <c r="O29" s="989"/>
      <c r="P29" s="989"/>
      <c r="Q29" s="989"/>
      <c r="R29" s="989"/>
      <c r="S29" s="989"/>
      <c r="T29" s="989"/>
      <c r="U29" s="989"/>
      <c r="V29" s="1024"/>
      <c r="W29" s="989"/>
      <c r="X29" s="989"/>
      <c r="Y29" s="2565"/>
      <c r="Z29" s="989"/>
      <c r="AA29" s="989"/>
      <c r="AB29" s="989"/>
      <c r="AC29" s="990"/>
      <c r="AD29" s="78"/>
      <c r="AE29" s="14"/>
    </row>
    <row r="30" spans="1:31" s="7" customFormat="1" ht="12.75" customHeight="1" thickBot="1" x14ac:dyDescent="0.25">
      <c r="A30" s="6048"/>
      <c r="B30" s="6049"/>
      <c r="C30" s="1444"/>
      <c r="D30" s="996" t="s">
        <v>107</v>
      </c>
      <c r="E30" s="1014"/>
      <c r="F30" s="1015"/>
      <c r="G30" s="1015"/>
      <c r="H30" s="1029"/>
      <c r="I30" s="1015"/>
      <c r="J30" s="1015"/>
      <c r="K30" s="1015"/>
      <c r="L30" s="1015"/>
      <c r="M30" s="1015"/>
      <c r="N30" s="1029"/>
      <c r="O30" s="1015"/>
      <c r="P30" s="1015"/>
      <c r="Q30" s="1015"/>
      <c r="R30" s="1015"/>
      <c r="S30" s="1015"/>
      <c r="T30" s="1015"/>
      <c r="U30" s="1015"/>
      <c r="V30" s="1029"/>
      <c r="W30" s="1015"/>
      <c r="X30" s="1015"/>
      <c r="Y30" s="2566"/>
      <c r="Z30" s="1015"/>
      <c r="AA30" s="1015"/>
      <c r="AB30" s="1015"/>
      <c r="AC30" s="1016"/>
      <c r="AD30" s="78"/>
      <c r="AE30" s="14"/>
    </row>
    <row r="31" spans="1:31" s="7" customFormat="1" ht="12.75" customHeight="1" x14ac:dyDescent="0.2">
      <c r="A31" s="5496" t="s">
        <v>134</v>
      </c>
      <c r="B31" s="5605"/>
      <c r="C31" s="4050"/>
      <c r="D31" s="4053" t="s">
        <v>106</v>
      </c>
      <c r="E31" s="1017"/>
      <c r="F31" s="1018"/>
      <c r="G31" s="1018"/>
      <c r="H31" s="1030"/>
      <c r="I31" s="1018"/>
      <c r="J31" s="1018"/>
      <c r="K31" s="1018"/>
      <c r="L31" s="1018"/>
      <c r="M31" s="1018"/>
      <c r="N31" s="1030"/>
      <c r="O31" s="1018"/>
      <c r="P31" s="1018"/>
      <c r="Q31" s="1018"/>
      <c r="R31" s="1018"/>
      <c r="S31" s="1018"/>
      <c r="T31" s="1018"/>
      <c r="U31" s="1018"/>
      <c r="V31" s="1414"/>
      <c r="W31" s="1018"/>
      <c r="X31" s="1018"/>
      <c r="Y31" s="1414"/>
      <c r="Z31" s="1018"/>
      <c r="AA31" s="1018"/>
      <c r="AB31" s="1018"/>
      <c r="AC31" s="1019"/>
      <c r="AD31" s="78"/>
      <c r="AE31" s="14"/>
    </row>
    <row r="32" spans="1:31" s="7" customFormat="1" ht="12.75" customHeight="1" thickBot="1" x14ac:dyDescent="0.25">
      <c r="A32" s="5498"/>
      <c r="B32" s="5606"/>
      <c r="C32" s="4051"/>
      <c r="D32" s="4054" t="s">
        <v>107</v>
      </c>
      <c r="E32" s="4052"/>
      <c r="F32" s="1020"/>
      <c r="G32" s="1020"/>
      <c r="H32" s="1031"/>
      <c r="I32" s="1020"/>
      <c r="J32" s="1020"/>
      <c r="K32" s="1020"/>
      <c r="L32" s="1020"/>
      <c r="M32" s="1020"/>
      <c r="N32" s="1031"/>
      <c r="O32" s="1020"/>
      <c r="P32" s="1020"/>
      <c r="Q32" s="1020"/>
      <c r="R32" s="1020"/>
      <c r="S32" s="1020"/>
      <c r="T32" s="1020"/>
      <c r="U32" s="1020"/>
      <c r="V32" s="1415"/>
      <c r="W32" s="1020"/>
      <c r="X32" s="1020"/>
      <c r="Y32" s="1415"/>
      <c r="Z32" s="1020"/>
      <c r="AA32" s="1020"/>
      <c r="AB32" s="1020"/>
      <c r="AC32" s="1021"/>
      <c r="AD32" s="82"/>
      <c r="AE32" s="14"/>
    </row>
    <row r="33" spans="1:31" s="7" customFormat="1" ht="14.25" customHeight="1" x14ac:dyDescent="0.15">
      <c r="A33" s="32"/>
      <c r="B33" s="32"/>
      <c r="C33" s="16"/>
      <c r="D33" s="56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</row>
    <row r="34" spans="1:31" s="7" customFormat="1" ht="14.25" customHeight="1" thickBot="1" x14ac:dyDescent="0.2">
      <c r="A34" s="32"/>
      <c r="B34" s="32"/>
      <c r="C34" s="16"/>
      <c r="D34" s="5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</row>
    <row r="35" spans="1:31" s="4" customFormat="1" ht="28.5" customHeight="1" thickBot="1" x14ac:dyDescent="0.25">
      <c r="A35" s="2831" t="s">
        <v>4</v>
      </c>
      <c r="B35" s="2832" t="s">
        <v>0</v>
      </c>
      <c r="C35" s="2833" t="s">
        <v>285</v>
      </c>
      <c r="D35" s="2830" t="s">
        <v>3</v>
      </c>
      <c r="E35" s="5733" t="s">
        <v>136</v>
      </c>
      <c r="F35" s="5734"/>
      <c r="G35" s="5734"/>
      <c r="H35" s="5734"/>
      <c r="I35" s="5734"/>
      <c r="J35" s="5734"/>
      <c r="K35" s="5734"/>
      <c r="L35" s="5734"/>
      <c r="M35" s="5734"/>
      <c r="N35" s="5734"/>
      <c r="O35" s="5734"/>
      <c r="P35" s="5734"/>
      <c r="Q35" s="5734"/>
      <c r="R35" s="5734"/>
      <c r="S35" s="5734"/>
      <c r="T35" s="5734"/>
      <c r="U35" s="5734"/>
      <c r="V35" s="5734"/>
      <c r="W35" s="5734"/>
      <c r="X35" s="5734"/>
      <c r="Y35" s="5734"/>
      <c r="Z35" s="5734"/>
      <c r="AA35" s="5734"/>
      <c r="AB35" s="5735"/>
      <c r="AC35" s="407" t="s">
        <v>2</v>
      </c>
      <c r="AD35" s="76" t="s">
        <v>308</v>
      </c>
      <c r="AE35" s="3941"/>
    </row>
    <row r="36" spans="1:31" s="8" customFormat="1" ht="20.25" customHeight="1" thickBot="1" x14ac:dyDescent="0.25">
      <c r="A36" s="4348" t="s">
        <v>273</v>
      </c>
      <c r="B36" s="4739"/>
      <c r="C36" s="4740"/>
      <c r="D36" s="4794"/>
      <c r="E36" s="1032">
        <v>1</v>
      </c>
      <c r="F36" s="1032">
        <v>2</v>
      </c>
      <c r="G36" s="1032">
        <v>3</v>
      </c>
      <c r="H36" s="1084">
        <v>4</v>
      </c>
      <c r="I36" s="1032">
        <v>5</v>
      </c>
      <c r="J36" s="1032">
        <v>6</v>
      </c>
      <c r="K36" s="1032">
        <v>7</v>
      </c>
      <c r="L36" s="1032">
        <v>8</v>
      </c>
      <c r="M36" s="1032">
        <v>9</v>
      </c>
      <c r="N36" s="1084">
        <v>10</v>
      </c>
      <c r="O36" s="1032">
        <v>11</v>
      </c>
      <c r="P36" s="1032">
        <v>12</v>
      </c>
      <c r="Q36" s="1032">
        <v>13</v>
      </c>
      <c r="R36" s="1032">
        <v>14</v>
      </c>
      <c r="S36" s="1032">
        <v>15</v>
      </c>
      <c r="T36" s="1032">
        <v>16</v>
      </c>
      <c r="U36" s="1032">
        <v>17</v>
      </c>
      <c r="V36" s="1421">
        <v>18</v>
      </c>
      <c r="W36" s="1032">
        <v>19</v>
      </c>
      <c r="X36" s="1032">
        <v>20</v>
      </c>
      <c r="Y36" s="1421">
        <v>21</v>
      </c>
      <c r="Z36" s="1032">
        <v>22</v>
      </c>
      <c r="AA36" s="1032">
        <v>23</v>
      </c>
      <c r="AB36" s="1032">
        <v>24</v>
      </c>
      <c r="AC36" s="1224"/>
      <c r="AD36" s="1034"/>
      <c r="AE36" s="3942"/>
    </row>
    <row r="37" spans="1:31" s="14" customFormat="1" ht="14.25" customHeight="1" x14ac:dyDescent="0.2">
      <c r="A37" s="411" t="s">
        <v>104</v>
      </c>
      <c r="B37" s="368"/>
      <c r="C37" s="368"/>
      <c r="D37" s="1035"/>
      <c r="E37" s="2845">
        <v>11</v>
      </c>
      <c r="F37" s="2845">
        <v>11</v>
      </c>
      <c r="G37" s="2845">
        <v>11</v>
      </c>
      <c r="H37" s="3362">
        <v>11</v>
      </c>
      <c r="I37" s="2845">
        <v>11</v>
      </c>
      <c r="J37" s="2845">
        <v>11</v>
      </c>
      <c r="K37" s="2845">
        <v>11</v>
      </c>
      <c r="L37" s="2845">
        <v>11</v>
      </c>
      <c r="M37" s="2845">
        <v>11</v>
      </c>
      <c r="N37" s="3362">
        <v>11</v>
      </c>
      <c r="O37" s="2845">
        <v>11</v>
      </c>
      <c r="P37" s="2845">
        <v>11</v>
      </c>
      <c r="Q37" s="2845">
        <v>11</v>
      </c>
      <c r="R37" s="2845">
        <v>11</v>
      </c>
      <c r="S37" s="2845">
        <v>11</v>
      </c>
      <c r="T37" s="2845">
        <v>11</v>
      </c>
      <c r="U37" s="2845">
        <v>11</v>
      </c>
      <c r="V37" s="2845">
        <v>11</v>
      </c>
      <c r="W37" s="2845">
        <v>11</v>
      </c>
      <c r="X37" s="2845">
        <v>11</v>
      </c>
      <c r="Y37" s="2846">
        <v>11</v>
      </c>
      <c r="Z37" s="2845">
        <v>11</v>
      </c>
      <c r="AA37" s="2845">
        <v>11</v>
      </c>
      <c r="AB37" s="2845">
        <v>11</v>
      </c>
      <c r="AC37" s="1225"/>
      <c r="AD37" s="854"/>
      <c r="AE37" s="1137"/>
    </row>
    <row r="38" spans="1:31" s="14" customFormat="1" ht="12.75" customHeight="1" thickBot="1" x14ac:dyDescent="0.25">
      <c r="A38" s="855"/>
      <c r="B38" s="370"/>
      <c r="C38" s="370"/>
      <c r="D38" s="1037"/>
      <c r="E38" s="370"/>
      <c r="F38" s="370"/>
      <c r="G38" s="370"/>
      <c r="H38" s="1085"/>
      <c r="I38" s="370"/>
      <c r="J38" s="370"/>
      <c r="K38" s="370"/>
      <c r="L38" s="370"/>
      <c r="M38" s="370"/>
      <c r="N38" s="1085"/>
      <c r="O38" s="370"/>
      <c r="P38" s="370"/>
      <c r="Q38" s="370"/>
      <c r="R38" s="370"/>
      <c r="S38" s="370"/>
      <c r="T38" s="370"/>
      <c r="U38" s="370"/>
      <c r="V38" s="1305"/>
      <c r="W38" s="370"/>
      <c r="X38" s="370"/>
      <c r="Y38" s="1305"/>
      <c r="Z38" s="370"/>
      <c r="AA38" s="370"/>
      <c r="AB38" s="370"/>
      <c r="AC38" s="1481"/>
      <c r="AD38" s="854"/>
      <c r="AE38" s="1137"/>
    </row>
    <row r="39" spans="1:31" s="14" customFormat="1" ht="12.75" customHeight="1" x14ac:dyDescent="0.2">
      <c r="A39" s="6050" t="s">
        <v>235</v>
      </c>
      <c r="B39" s="5702" t="s">
        <v>351</v>
      </c>
      <c r="C39" s="1436" t="s">
        <v>279</v>
      </c>
      <c r="D39" s="1038" t="s">
        <v>106</v>
      </c>
      <c r="E39" s="1039"/>
      <c r="F39" s="910"/>
      <c r="G39" s="910"/>
      <c r="H39" s="980"/>
      <c r="I39" s="910"/>
      <c r="J39" s="910"/>
      <c r="K39" s="910"/>
      <c r="L39" s="910"/>
      <c r="M39" s="910"/>
      <c r="N39" s="980"/>
      <c r="O39" s="910"/>
      <c r="P39" s="910"/>
      <c r="Q39" s="910"/>
      <c r="R39" s="910"/>
      <c r="S39" s="910"/>
      <c r="T39" s="910"/>
      <c r="U39" s="911"/>
      <c r="V39" s="980"/>
      <c r="W39" s="910"/>
      <c r="X39" s="910"/>
      <c r="Y39" s="911"/>
      <c r="Z39" s="910"/>
      <c r="AA39" s="910"/>
      <c r="AB39" s="912"/>
      <c r="AC39" s="1104"/>
      <c r="AD39" s="1103"/>
      <c r="AE39" s="1137"/>
    </row>
    <row r="40" spans="1:31" s="14" customFormat="1" ht="12.75" customHeight="1" x14ac:dyDescent="0.2">
      <c r="A40" s="6051"/>
      <c r="B40" s="5703"/>
      <c r="C40" s="1445" t="s">
        <v>279</v>
      </c>
      <c r="D40" s="1041" t="s">
        <v>107</v>
      </c>
      <c r="E40" s="1042"/>
      <c r="F40" s="1043"/>
      <c r="G40" s="1043"/>
      <c r="H40" s="1086"/>
      <c r="I40" s="1043"/>
      <c r="J40" s="1043"/>
      <c r="K40" s="1043"/>
      <c r="L40" s="1043"/>
      <c r="M40" s="1260"/>
      <c r="N40" s="1086"/>
      <c r="O40" s="1043"/>
      <c r="P40" s="1043"/>
      <c r="Q40" s="1043"/>
      <c r="R40" s="1043"/>
      <c r="S40" s="1043"/>
      <c r="T40" s="1043"/>
      <c r="U40" s="1044"/>
      <c r="V40" s="1086"/>
      <c r="W40" s="1043"/>
      <c r="X40" s="1043"/>
      <c r="Y40" s="1044"/>
      <c r="Z40" s="1043"/>
      <c r="AA40" s="1043"/>
      <c r="AB40" s="1102"/>
      <c r="AC40" s="1105"/>
      <c r="AD40" s="1103"/>
      <c r="AE40" s="1137"/>
    </row>
    <row r="41" spans="1:31" s="14" customFormat="1" ht="12.75" customHeight="1" x14ac:dyDescent="0.2">
      <c r="A41" s="6051"/>
      <c r="B41" s="5703"/>
      <c r="C41" s="1445"/>
      <c r="D41" s="1041" t="s">
        <v>109</v>
      </c>
      <c r="E41" s="1042"/>
      <c r="F41" s="1043"/>
      <c r="G41" s="1043"/>
      <c r="H41" s="1086"/>
      <c r="I41" s="1043"/>
      <c r="J41" s="1043"/>
      <c r="K41" s="1043"/>
      <c r="L41" s="1043"/>
      <c r="M41" s="1043"/>
      <c r="N41" s="1086"/>
      <c r="O41" s="1043"/>
      <c r="P41" s="1043"/>
      <c r="Q41" s="1043"/>
      <c r="R41" s="1043"/>
      <c r="S41" s="1043"/>
      <c r="T41" s="1043"/>
      <c r="U41" s="1044"/>
      <c r="V41" s="1086"/>
      <c r="W41" s="1043"/>
      <c r="X41" s="1043"/>
      <c r="Y41" s="1044"/>
      <c r="Z41" s="1043"/>
      <c r="AA41" s="1043"/>
      <c r="AB41" s="1102"/>
      <c r="AC41" s="1105"/>
      <c r="AD41" s="1103"/>
      <c r="AE41" s="1137"/>
    </row>
    <row r="42" spans="1:31" s="14" customFormat="1" ht="12.75" customHeight="1" x14ac:dyDescent="0.2">
      <c r="A42" s="6051"/>
      <c r="B42" s="5703"/>
      <c r="C42" s="1439" t="s">
        <v>338</v>
      </c>
      <c r="D42" s="1041" t="s">
        <v>108</v>
      </c>
      <c r="E42" s="3562">
        <v>18.059999999999999</v>
      </c>
      <c r="F42" s="3545">
        <v>16.86</v>
      </c>
      <c r="G42" s="3545">
        <v>16.62</v>
      </c>
      <c r="H42" s="3547">
        <v>16.5</v>
      </c>
      <c r="I42" s="3545">
        <v>17.760000000000002</v>
      </c>
      <c r="J42" s="3545">
        <v>20.82</v>
      </c>
      <c r="K42" s="3545">
        <v>22.62</v>
      </c>
      <c r="L42" s="3545">
        <v>26.28</v>
      </c>
      <c r="M42" s="3545">
        <v>28.44</v>
      </c>
      <c r="N42" s="3547">
        <v>29.76</v>
      </c>
      <c r="O42" s="3545">
        <v>29.94</v>
      </c>
      <c r="P42" s="3545">
        <v>31.26</v>
      </c>
      <c r="Q42" s="3545">
        <v>30.12</v>
      </c>
      <c r="R42" s="3545">
        <v>31.68</v>
      </c>
      <c r="S42" s="3545">
        <v>31.86</v>
      </c>
      <c r="T42" s="3545">
        <v>31.32</v>
      </c>
      <c r="U42" s="3545">
        <v>31.14</v>
      </c>
      <c r="V42" s="3547">
        <v>30.72</v>
      </c>
      <c r="W42" s="3545">
        <v>29.82</v>
      </c>
      <c r="X42" s="3545">
        <v>28.8</v>
      </c>
      <c r="Y42" s="3545">
        <v>28.32</v>
      </c>
      <c r="Z42" s="3545">
        <v>25.26</v>
      </c>
      <c r="AA42" s="3545">
        <v>21.48</v>
      </c>
      <c r="AB42" s="3548">
        <v>19.68</v>
      </c>
      <c r="AC42" s="1105"/>
      <c r="AD42" s="1103"/>
      <c r="AE42" s="1137"/>
    </row>
    <row r="43" spans="1:31" s="14" customFormat="1" ht="12.75" customHeight="1" thickBot="1" x14ac:dyDescent="0.25">
      <c r="A43" s="6052"/>
      <c r="B43" s="6039"/>
      <c r="C43" s="1446" t="s">
        <v>279</v>
      </c>
      <c r="D43" s="1046" t="s">
        <v>110</v>
      </c>
      <c r="E43" s="1047"/>
      <c r="F43" s="1048"/>
      <c r="G43" s="1048"/>
      <c r="H43" s="1087"/>
      <c r="I43" s="1048"/>
      <c r="J43" s="1048"/>
      <c r="K43" s="1048"/>
      <c r="L43" s="1048"/>
      <c r="M43" s="1048"/>
      <c r="N43" s="1087"/>
      <c r="O43" s="1048"/>
      <c r="P43" s="1048"/>
      <c r="Q43" s="1048"/>
      <c r="R43" s="1048"/>
      <c r="S43" s="1048"/>
      <c r="T43" s="1048"/>
      <c r="U43" s="1049"/>
      <c r="V43" s="1087"/>
      <c r="W43" s="1048"/>
      <c r="X43" s="1048"/>
      <c r="Y43" s="1049"/>
      <c r="Z43" s="1048"/>
      <c r="AA43" s="1048"/>
      <c r="AB43" s="1149"/>
      <c r="AC43" s="1106"/>
      <c r="AD43" s="1103"/>
      <c r="AE43" s="1137"/>
    </row>
    <row r="44" spans="1:31" s="14" customFormat="1" ht="12.75" customHeight="1" x14ac:dyDescent="0.2">
      <c r="A44" s="6053" t="s">
        <v>330</v>
      </c>
      <c r="B44" s="5710" t="s">
        <v>167</v>
      </c>
      <c r="C44" s="1439" t="s">
        <v>338</v>
      </c>
      <c r="D44" s="1074" t="s">
        <v>106</v>
      </c>
      <c r="E44" s="3509">
        <v>1054</v>
      </c>
      <c r="F44" s="3514">
        <v>986</v>
      </c>
      <c r="G44" s="3514">
        <v>954</v>
      </c>
      <c r="H44" s="3537">
        <v>942</v>
      </c>
      <c r="I44" s="3514">
        <v>1024</v>
      </c>
      <c r="J44" s="3514">
        <v>1214</v>
      </c>
      <c r="K44" s="3514">
        <v>1366</v>
      </c>
      <c r="L44" s="3514">
        <v>1580</v>
      </c>
      <c r="M44" s="3514">
        <v>1700</v>
      </c>
      <c r="N44" s="3537">
        <v>1762</v>
      </c>
      <c r="O44" s="3514">
        <v>1758</v>
      </c>
      <c r="P44" s="3514">
        <v>1848</v>
      </c>
      <c r="Q44" s="3514">
        <v>1784</v>
      </c>
      <c r="R44" s="3514">
        <v>1922</v>
      </c>
      <c r="S44" s="3514">
        <v>1916</v>
      </c>
      <c r="T44" s="3514">
        <v>1892</v>
      </c>
      <c r="U44" s="3514">
        <v>1836</v>
      </c>
      <c r="V44" s="3537">
        <v>1838</v>
      </c>
      <c r="W44" s="3514">
        <v>1792</v>
      </c>
      <c r="X44" s="3514">
        <v>1780</v>
      </c>
      <c r="Y44" s="3639">
        <v>1714</v>
      </c>
      <c r="Z44" s="3514">
        <v>1542</v>
      </c>
      <c r="AA44" s="3514">
        <v>1306</v>
      </c>
      <c r="AB44" s="3515">
        <v>1144</v>
      </c>
      <c r="AC44" s="1151">
        <f>SUM(E44:AB44)</f>
        <v>36654</v>
      </c>
      <c r="AD44" s="854"/>
      <c r="AE44" s="1137"/>
    </row>
    <row r="45" spans="1:31" s="14" customFormat="1" ht="12.75" customHeight="1" x14ac:dyDescent="0.2">
      <c r="A45" s="6054"/>
      <c r="B45" s="5711"/>
      <c r="C45" s="1439" t="s">
        <v>338</v>
      </c>
      <c r="D45" s="1075" t="s">
        <v>107</v>
      </c>
      <c r="E45" s="3512">
        <v>324</v>
      </c>
      <c r="F45" s="3513">
        <v>328</v>
      </c>
      <c r="G45" s="3513">
        <v>316</v>
      </c>
      <c r="H45" s="3538">
        <v>322</v>
      </c>
      <c r="I45" s="3513">
        <v>330</v>
      </c>
      <c r="J45" s="3513">
        <v>344</v>
      </c>
      <c r="K45" s="3513">
        <v>342</v>
      </c>
      <c r="L45" s="3513">
        <v>340</v>
      </c>
      <c r="M45" s="3513">
        <v>326</v>
      </c>
      <c r="N45" s="3538">
        <v>350</v>
      </c>
      <c r="O45" s="3513">
        <v>346</v>
      </c>
      <c r="P45" s="3513">
        <v>370</v>
      </c>
      <c r="Q45" s="3513">
        <v>358</v>
      </c>
      <c r="R45" s="3513">
        <v>348</v>
      </c>
      <c r="S45" s="3513">
        <v>374</v>
      </c>
      <c r="T45" s="3513">
        <v>384</v>
      </c>
      <c r="U45" s="3513">
        <v>354</v>
      </c>
      <c r="V45" s="3538">
        <v>352</v>
      </c>
      <c r="W45" s="3513">
        <v>340</v>
      </c>
      <c r="X45" s="3513">
        <v>316</v>
      </c>
      <c r="Y45" s="3787">
        <v>314</v>
      </c>
      <c r="Z45" s="3513">
        <v>316</v>
      </c>
      <c r="AA45" s="3513">
        <v>304</v>
      </c>
      <c r="AB45" s="3516">
        <v>304</v>
      </c>
      <c r="AC45" s="1148">
        <f>SUM(E45:AB45)</f>
        <v>8102</v>
      </c>
      <c r="AD45" s="854"/>
      <c r="AE45" s="1137"/>
    </row>
    <row r="46" spans="1:31" s="14" customFormat="1" ht="12.75" customHeight="1" x14ac:dyDescent="0.2">
      <c r="A46" s="6055"/>
      <c r="B46" s="5712"/>
      <c r="C46" s="1439" t="s">
        <v>338</v>
      </c>
      <c r="D46" s="1075" t="s">
        <v>108</v>
      </c>
      <c r="E46" s="3544">
        <v>62.4</v>
      </c>
      <c r="F46" s="3545">
        <v>57.8</v>
      </c>
      <c r="G46" s="3545">
        <v>56.4</v>
      </c>
      <c r="H46" s="3547">
        <v>56.4</v>
      </c>
      <c r="I46" s="3545">
        <v>60</v>
      </c>
      <c r="J46" s="3545">
        <v>71.2</v>
      </c>
      <c r="K46" s="3545">
        <v>79.400000000000006</v>
      </c>
      <c r="L46" s="3545">
        <v>91.2</v>
      </c>
      <c r="M46" s="3545">
        <v>99</v>
      </c>
      <c r="N46" s="3547">
        <v>100.8</v>
      </c>
      <c r="O46" s="3545">
        <v>102.4</v>
      </c>
      <c r="P46" s="3545">
        <v>106</v>
      </c>
      <c r="Q46" s="3545">
        <v>103.2</v>
      </c>
      <c r="R46" s="3545">
        <v>107</v>
      </c>
      <c r="S46" s="3545">
        <v>110</v>
      </c>
      <c r="T46" s="3545">
        <v>108</v>
      </c>
      <c r="U46" s="3545">
        <v>107.4</v>
      </c>
      <c r="V46" s="3547">
        <v>104.2</v>
      </c>
      <c r="W46" s="3545">
        <v>103.2</v>
      </c>
      <c r="X46" s="3545">
        <v>101</v>
      </c>
      <c r="Y46" s="3545">
        <v>97.2</v>
      </c>
      <c r="Z46" s="3545">
        <v>87.2</v>
      </c>
      <c r="AA46" s="3545">
        <v>75.2</v>
      </c>
      <c r="AB46" s="3569">
        <v>66.599999999999994</v>
      </c>
      <c r="AC46" s="1145"/>
      <c r="AD46" s="854"/>
      <c r="AE46" s="1137"/>
    </row>
    <row r="47" spans="1:31" s="34" customFormat="1" ht="12.75" customHeight="1" thickBot="1" x14ac:dyDescent="0.25">
      <c r="A47" s="6055"/>
      <c r="B47" s="5713"/>
      <c r="C47" s="1439" t="s">
        <v>311</v>
      </c>
      <c r="D47" s="1078" t="s">
        <v>109</v>
      </c>
      <c r="E47" s="860">
        <f t="shared" ref="E47:AC47" si="4">E45/E44</f>
        <v>0.30740037950664134</v>
      </c>
      <c r="F47" s="861">
        <f t="shared" si="4"/>
        <v>0.33265720081135902</v>
      </c>
      <c r="G47" s="861">
        <f t="shared" si="4"/>
        <v>0.33123689727463312</v>
      </c>
      <c r="H47" s="958">
        <f t="shared" si="4"/>
        <v>0.34182590233545646</v>
      </c>
      <c r="I47" s="861">
        <f t="shared" si="4"/>
        <v>0.322265625</v>
      </c>
      <c r="J47" s="861">
        <f t="shared" si="4"/>
        <v>0.28336079077429982</v>
      </c>
      <c r="K47" s="861">
        <f t="shared" si="4"/>
        <v>0.25036603221083453</v>
      </c>
      <c r="L47" s="861">
        <f t="shared" si="4"/>
        <v>0.21518987341772153</v>
      </c>
      <c r="M47" s="861">
        <f t="shared" si="4"/>
        <v>0.19176470588235295</v>
      </c>
      <c r="N47" s="958">
        <f t="shared" si="4"/>
        <v>0.19863791146424517</v>
      </c>
      <c r="O47" s="861">
        <f t="shared" si="4"/>
        <v>0.19681456200227532</v>
      </c>
      <c r="P47" s="861">
        <f t="shared" si="4"/>
        <v>0.20021645021645021</v>
      </c>
      <c r="Q47" s="861">
        <f t="shared" si="4"/>
        <v>0.20067264573991031</v>
      </c>
      <c r="R47" s="861">
        <f t="shared" si="4"/>
        <v>0.18106139438085328</v>
      </c>
      <c r="S47" s="861">
        <f t="shared" si="4"/>
        <v>0.19519832985386221</v>
      </c>
      <c r="T47" s="861">
        <f t="shared" si="4"/>
        <v>0.20295983086680761</v>
      </c>
      <c r="U47" s="867">
        <f t="shared" si="4"/>
        <v>0.19281045751633988</v>
      </c>
      <c r="V47" s="958">
        <f t="shared" si="4"/>
        <v>0.19151251360174101</v>
      </c>
      <c r="W47" s="861">
        <f t="shared" si="4"/>
        <v>0.18973214285714285</v>
      </c>
      <c r="X47" s="861">
        <f t="shared" si="4"/>
        <v>0.17752808988764046</v>
      </c>
      <c r="Y47" s="867">
        <f t="shared" si="4"/>
        <v>0.18319719953325556</v>
      </c>
      <c r="Z47" s="861">
        <f t="shared" si="4"/>
        <v>0.20492866407263294</v>
      </c>
      <c r="AA47" s="861">
        <f t="shared" si="4"/>
        <v>0.23277182235834609</v>
      </c>
      <c r="AB47" s="862">
        <f t="shared" si="4"/>
        <v>0.26573426573426573</v>
      </c>
      <c r="AC47" s="1115">
        <f t="shared" si="4"/>
        <v>0.22103999563485568</v>
      </c>
      <c r="AD47" s="864"/>
      <c r="AE47" s="3943"/>
    </row>
    <row r="48" spans="1:31" s="72" customFormat="1" ht="12.75" customHeight="1" x14ac:dyDescent="0.2">
      <c r="A48" s="883" t="s">
        <v>286</v>
      </c>
      <c r="B48" s="1063"/>
      <c r="C48" s="1447" t="s">
        <v>311</v>
      </c>
      <c r="D48" s="1064"/>
      <c r="E48" s="2255">
        <f>E39+E44</f>
        <v>1054</v>
      </c>
      <c r="F48" s="2256">
        <f t="shared" ref="F48:AB48" si="5">F39+F44</f>
        <v>986</v>
      </c>
      <c r="G48" s="2256">
        <f t="shared" si="5"/>
        <v>954</v>
      </c>
      <c r="H48" s="2257">
        <f t="shared" si="5"/>
        <v>942</v>
      </c>
      <c r="I48" s="2256">
        <f t="shared" si="5"/>
        <v>1024</v>
      </c>
      <c r="J48" s="2256">
        <f t="shared" si="5"/>
        <v>1214</v>
      </c>
      <c r="K48" s="2256">
        <f t="shared" si="5"/>
        <v>1366</v>
      </c>
      <c r="L48" s="2256">
        <f t="shared" si="5"/>
        <v>1580</v>
      </c>
      <c r="M48" s="2256">
        <f t="shared" si="5"/>
        <v>1700</v>
      </c>
      <c r="N48" s="2257">
        <f t="shared" si="5"/>
        <v>1762</v>
      </c>
      <c r="O48" s="2258">
        <f t="shared" si="5"/>
        <v>1758</v>
      </c>
      <c r="P48" s="2258">
        <f t="shared" si="5"/>
        <v>1848</v>
      </c>
      <c r="Q48" s="2258">
        <f t="shared" si="5"/>
        <v>1784</v>
      </c>
      <c r="R48" s="2258">
        <f t="shared" si="5"/>
        <v>1922</v>
      </c>
      <c r="S48" s="2258">
        <f t="shared" si="5"/>
        <v>1916</v>
      </c>
      <c r="T48" s="2258">
        <f t="shared" si="5"/>
        <v>1892</v>
      </c>
      <c r="U48" s="2258">
        <f t="shared" si="5"/>
        <v>1836</v>
      </c>
      <c r="V48" s="2258">
        <f t="shared" si="5"/>
        <v>1838</v>
      </c>
      <c r="W48" s="2258">
        <f t="shared" si="5"/>
        <v>1792</v>
      </c>
      <c r="X48" s="2258">
        <f t="shared" si="5"/>
        <v>1780</v>
      </c>
      <c r="Y48" s="2258">
        <f t="shared" si="5"/>
        <v>1714</v>
      </c>
      <c r="Z48" s="2258">
        <f t="shared" si="5"/>
        <v>1542</v>
      </c>
      <c r="AA48" s="2258">
        <f t="shared" si="5"/>
        <v>1306</v>
      </c>
      <c r="AB48" s="2258">
        <f t="shared" si="5"/>
        <v>1144</v>
      </c>
      <c r="AC48" s="1903">
        <f>AC40+AC44</f>
        <v>36654</v>
      </c>
      <c r="AD48" s="884"/>
      <c r="AE48" s="3944"/>
    </row>
    <row r="49" spans="1:31" s="72" customFormat="1" ht="12.75" customHeight="1" x14ac:dyDescent="0.2">
      <c r="A49" s="885" t="s">
        <v>309</v>
      </c>
      <c r="B49" s="1065"/>
      <c r="C49" s="1448" t="s">
        <v>311</v>
      </c>
      <c r="D49" s="1066"/>
      <c r="E49" s="2259">
        <f t="shared" ref="E49:AB49" si="6">E40+E45</f>
        <v>324</v>
      </c>
      <c r="F49" s="2260">
        <f t="shared" si="6"/>
        <v>328</v>
      </c>
      <c r="G49" s="2260">
        <f t="shared" si="6"/>
        <v>316</v>
      </c>
      <c r="H49" s="2261">
        <f t="shared" si="6"/>
        <v>322</v>
      </c>
      <c r="I49" s="2260">
        <f t="shared" si="6"/>
        <v>330</v>
      </c>
      <c r="J49" s="2260">
        <f t="shared" si="6"/>
        <v>344</v>
      </c>
      <c r="K49" s="2260">
        <f t="shared" si="6"/>
        <v>342</v>
      </c>
      <c r="L49" s="2260">
        <f t="shared" si="6"/>
        <v>340</v>
      </c>
      <c r="M49" s="2260">
        <f t="shared" si="6"/>
        <v>326</v>
      </c>
      <c r="N49" s="2261">
        <f t="shared" si="6"/>
        <v>350</v>
      </c>
      <c r="O49" s="2262">
        <f t="shared" si="6"/>
        <v>346</v>
      </c>
      <c r="P49" s="2262">
        <f t="shared" si="6"/>
        <v>370</v>
      </c>
      <c r="Q49" s="2262">
        <f t="shared" si="6"/>
        <v>358</v>
      </c>
      <c r="R49" s="2262">
        <f t="shared" si="6"/>
        <v>348</v>
      </c>
      <c r="S49" s="2262">
        <f t="shared" si="6"/>
        <v>374</v>
      </c>
      <c r="T49" s="2262">
        <f t="shared" si="6"/>
        <v>384</v>
      </c>
      <c r="U49" s="2262">
        <f t="shared" si="6"/>
        <v>354</v>
      </c>
      <c r="V49" s="2262">
        <f t="shared" si="6"/>
        <v>352</v>
      </c>
      <c r="W49" s="2262">
        <f t="shared" si="6"/>
        <v>340</v>
      </c>
      <c r="X49" s="2262">
        <f t="shared" si="6"/>
        <v>316</v>
      </c>
      <c r="Y49" s="2262">
        <f t="shared" si="6"/>
        <v>314</v>
      </c>
      <c r="Z49" s="2262">
        <f t="shared" si="6"/>
        <v>316</v>
      </c>
      <c r="AA49" s="2262">
        <f t="shared" si="6"/>
        <v>304</v>
      </c>
      <c r="AB49" s="2262">
        <f t="shared" si="6"/>
        <v>304</v>
      </c>
      <c r="AC49" s="1904">
        <f>AC41+AC45</f>
        <v>8102</v>
      </c>
      <c r="AD49" s="884"/>
      <c r="AE49" s="3944"/>
    </row>
    <row r="50" spans="1:31" s="72" customFormat="1" ht="12.75" customHeight="1" thickBot="1" x14ac:dyDescent="0.25">
      <c r="A50" s="886" t="s">
        <v>304</v>
      </c>
      <c r="B50" s="1067"/>
      <c r="C50" s="1449" t="s">
        <v>311</v>
      </c>
      <c r="D50" s="1068"/>
      <c r="E50" s="2263">
        <f t="shared" ref="E50:AC50" si="7">SQRT(E49*E49+E48*E48)</f>
        <v>1102.6749294329675</v>
      </c>
      <c r="F50" s="2264">
        <f t="shared" si="7"/>
        <v>1039.1246316010413</v>
      </c>
      <c r="G50" s="2264">
        <f t="shared" si="7"/>
        <v>1004.9736314948766</v>
      </c>
      <c r="H50" s="2265">
        <f t="shared" si="7"/>
        <v>995.51393762217117</v>
      </c>
      <c r="I50" s="2264">
        <f t="shared" si="7"/>
        <v>1075.8605857637874</v>
      </c>
      <c r="J50" s="2264">
        <f t="shared" si="7"/>
        <v>1261.7971310793189</v>
      </c>
      <c r="K50" s="2264">
        <f t="shared" si="7"/>
        <v>1408.1619225074935</v>
      </c>
      <c r="L50" s="2264">
        <f t="shared" si="7"/>
        <v>1616.1683080669538</v>
      </c>
      <c r="M50" s="2264">
        <f t="shared" si="7"/>
        <v>1730.9754475439563</v>
      </c>
      <c r="N50" s="2265">
        <f t="shared" si="7"/>
        <v>1796.4253393893107</v>
      </c>
      <c r="O50" s="2266">
        <f t="shared" si="7"/>
        <v>1791.7254253930762</v>
      </c>
      <c r="P50" s="2266">
        <f t="shared" si="7"/>
        <v>1884.6760994929607</v>
      </c>
      <c r="Q50" s="2266">
        <f t="shared" si="7"/>
        <v>1819.5658822917076</v>
      </c>
      <c r="R50" s="2266">
        <f t="shared" si="7"/>
        <v>1953.2506239599668</v>
      </c>
      <c r="S50" s="2266">
        <f t="shared" si="7"/>
        <v>1952.1608540281716</v>
      </c>
      <c r="T50" s="2266">
        <f t="shared" si="7"/>
        <v>1930.5750438664641</v>
      </c>
      <c r="U50" s="2266">
        <f t="shared" si="7"/>
        <v>1869.816033731661</v>
      </c>
      <c r="V50" s="2266">
        <f t="shared" si="7"/>
        <v>1871.4026824817795</v>
      </c>
      <c r="W50" s="2266">
        <f t="shared" si="7"/>
        <v>1823.9692979872223</v>
      </c>
      <c r="X50" s="2266">
        <f t="shared" si="7"/>
        <v>1807.8318505878804</v>
      </c>
      <c r="Y50" s="2266">
        <f t="shared" si="7"/>
        <v>1742.5246052782152</v>
      </c>
      <c r="Z50" s="2266">
        <f t="shared" si="7"/>
        <v>1574.0457426644246</v>
      </c>
      <c r="AA50" s="2266">
        <f t="shared" si="7"/>
        <v>1340.9146132397841</v>
      </c>
      <c r="AB50" s="2266">
        <f t="shared" si="7"/>
        <v>1183.7026653682926</v>
      </c>
      <c r="AC50" s="1905">
        <f t="shared" si="7"/>
        <v>37538.754907428673</v>
      </c>
      <c r="AD50" s="884"/>
      <c r="AE50" s="3944"/>
    </row>
    <row r="51" spans="1:31" s="8" customFormat="1" ht="12.75" customHeight="1" thickBot="1" x14ac:dyDescent="0.25">
      <c r="A51" s="887" t="s">
        <v>191</v>
      </c>
      <c r="B51" s="889"/>
      <c r="C51" s="1069"/>
      <c r="D51" s="1069"/>
      <c r="E51" s="414">
        <v>1</v>
      </c>
      <c r="F51" s="415">
        <v>2</v>
      </c>
      <c r="G51" s="415">
        <v>3</v>
      </c>
      <c r="H51" s="956">
        <v>4</v>
      </c>
      <c r="I51" s="415">
        <v>5</v>
      </c>
      <c r="J51" s="415">
        <v>6</v>
      </c>
      <c r="K51" s="415">
        <v>7</v>
      </c>
      <c r="L51" s="415">
        <v>8</v>
      </c>
      <c r="M51" s="415">
        <v>9</v>
      </c>
      <c r="N51" s="956">
        <v>10</v>
      </c>
      <c r="O51" s="415">
        <v>11</v>
      </c>
      <c r="P51" s="415">
        <v>12</v>
      </c>
      <c r="Q51" s="415">
        <v>13</v>
      </c>
      <c r="R51" s="415">
        <v>14</v>
      </c>
      <c r="S51" s="415">
        <v>15</v>
      </c>
      <c r="T51" s="415">
        <v>16</v>
      </c>
      <c r="U51" s="415">
        <v>17</v>
      </c>
      <c r="V51" s="956">
        <v>18</v>
      </c>
      <c r="W51" s="415">
        <v>19</v>
      </c>
      <c r="X51" s="415">
        <v>20</v>
      </c>
      <c r="Y51" s="956">
        <v>21</v>
      </c>
      <c r="Z51" s="415">
        <v>22</v>
      </c>
      <c r="AA51" s="415">
        <v>23</v>
      </c>
      <c r="AB51" s="415">
        <v>24</v>
      </c>
      <c r="AC51" s="416"/>
      <c r="AD51" s="909"/>
      <c r="AE51" s="3942"/>
    </row>
    <row r="52" spans="1:31" s="8" customFormat="1" ht="12.75" customHeight="1" x14ac:dyDescent="0.2">
      <c r="A52" s="1906" t="s">
        <v>114</v>
      </c>
      <c r="B52" s="1907"/>
      <c r="C52" s="2773" t="s">
        <v>338</v>
      </c>
      <c r="D52" s="1908" t="s">
        <v>110</v>
      </c>
      <c r="E52" s="3497">
        <v>10.49</v>
      </c>
      <c r="F52" s="3498">
        <v>10.49</v>
      </c>
      <c r="G52" s="3498">
        <v>10.49</v>
      </c>
      <c r="H52" s="3498">
        <v>10.5</v>
      </c>
      <c r="I52" s="3498">
        <v>10.48</v>
      </c>
      <c r="J52" s="3498">
        <v>10.47</v>
      </c>
      <c r="K52" s="3498">
        <v>10.44</v>
      </c>
      <c r="L52" s="3498">
        <v>10.44</v>
      </c>
      <c r="M52" s="3498">
        <v>10.42</v>
      </c>
      <c r="N52" s="3498">
        <v>10.41</v>
      </c>
      <c r="O52" s="3498">
        <v>10.41</v>
      </c>
      <c r="P52" s="3498">
        <v>10.41</v>
      </c>
      <c r="Q52" s="3498">
        <v>10.41</v>
      </c>
      <c r="R52" s="3498">
        <v>10.41</v>
      </c>
      <c r="S52" s="3498">
        <v>10.37</v>
      </c>
      <c r="T52" s="3498">
        <v>10.36</v>
      </c>
      <c r="U52" s="3498">
        <v>10.38</v>
      </c>
      <c r="V52" s="3498">
        <v>10.38</v>
      </c>
      <c r="W52" s="3498">
        <v>10.4</v>
      </c>
      <c r="X52" s="3498">
        <v>10.41</v>
      </c>
      <c r="Y52" s="3498">
        <v>10.43</v>
      </c>
      <c r="Z52" s="3498">
        <v>10.44</v>
      </c>
      <c r="AA52" s="3498">
        <v>10.43</v>
      </c>
      <c r="AB52" s="3499">
        <v>10.47</v>
      </c>
      <c r="AC52" s="1909"/>
      <c r="AD52" s="909"/>
      <c r="AE52" s="3942"/>
    </row>
    <row r="53" spans="1:31" s="8" customFormat="1" ht="12.75" customHeight="1" x14ac:dyDescent="0.2">
      <c r="A53" s="1910" t="s">
        <v>115</v>
      </c>
      <c r="B53" s="1911"/>
      <c r="C53" s="2774" t="s">
        <v>338</v>
      </c>
      <c r="D53" s="1912" t="s">
        <v>110</v>
      </c>
      <c r="E53" s="3500">
        <v>10.37</v>
      </c>
      <c r="F53" s="3501">
        <v>10.37</v>
      </c>
      <c r="G53" s="3501">
        <v>10.37</v>
      </c>
      <c r="H53" s="3501">
        <v>10.37</v>
      </c>
      <c r="I53" s="3501">
        <v>10.37</v>
      </c>
      <c r="J53" s="3501">
        <v>10.36</v>
      </c>
      <c r="K53" s="3501">
        <v>10.32</v>
      </c>
      <c r="L53" s="3501">
        <v>10.3</v>
      </c>
      <c r="M53" s="3501">
        <v>10.29</v>
      </c>
      <c r="N53" s="3501">
        <v>10.27</v>
      </c>
      <c r="O53" s="3501">
        <v>10.27</v>
      </c>
      <c r="P53" s="3501">
        <v>10.29</v>
      </c>
      <c r="Q53" s="3501">
        <v>10.29</v>
      </c>
      <c r="R53" s="3501">
        <v>10.27</v>
      </c>
      <c r="S53" s="3501">
        <v>10.26</v>
      </c>
      <c r="T53" s="3501">
        <v>10.24</v>
      </c>
      <c r="U53" s="3501">
        <v>10.25</v>
      </c>
      <c r="V53" s="3501">
        <v>10.28</v>
      </c>
      <c r="W53" s="3501">
        <v>10.31</v>
      </c>
      <c r="X53" s="3501">
        <v>10.32</v>
      </c>
      <c r="Y53" s="3501">
        <v>10.32</v>
      </c>
      <c r="Z53" s="3501">
        <v>10.33</v>
      </c>
      <c r="AA53" s="3501">
        <v>10.33</v>
      </c>
      <c r="AB53" s="3502">
        <v>10.35</v>
      </c>
      <c r="AC53" s="1913"/>
      <c r="AD53" s="909"/>
      <c r="AE53" s="3942"/>
    </row>
    <row r="54" spans="1:31" s="8" customFormat="1" ht="12.75" customHeight="1" thickBot="1" x14ac:dyDescent="0.25">
      <c r="A54" s="1910" t="s">
        <v>274</v>
      </c>
      <c r="B54" s="1914"/>
      <c r="C54" s="2775" t="s">
        <v>338</v>
      </c>
      <c r="D54" s="1912" t="s">
        <v>110</v>
      </c>
      <c r="E54" s="3500">
        <v>10.33</v>
      </c>
      <c r="F54" s="3501">
        <v>10.33</v>
      </c>
      <c r="G54" s="3501">
        <v>10.35</v>
      </c>
      <c r="H54" s="3501">
        <v>10.35</v>
      </c>
      <c r="I54" s="3501">
        <v>10.34</v>
      </c>
      <c r="J54" s="3501">
        <v>10.31</v>
      </c>
      <c r="K54" s="3501">
        <v>10.29</v>
      </c>
      <c r="L54" s="3501">
        <v>10.26</v>
      </c>
      <c r="M54" s="3501">
        <v>10.25</v>
      </c>
      <c r="N54" s="3501">
        <v>10.25</v>
      </c>
      <c r="O54" s="3501">
        <v>10.23</v>
      </c>
      <c r="P54" s="3501">
        <v>10.24</v>
      </c>
      <c r="Q54" s="3501">
        <v>10.24</v>
      </c>
      <c r="R54" s="3501">
        <v>10.210000000000001</v>
      </c>
      <c r="S54" s="3501">
        <v>10.210000000000001</v>
      </c>
      <c r="T54" s="3501">
        <v>10.199999999999999</v>
      </c>
      <c r="U54" s="3501">
        <v>10.210000000000001</v>
      </c>
      <c r="V54" s="3501">
        <v>10.220000000000001</v>
      </c>
      <c r="W54" s="3501">
        <v>10.25</v>
      </c>
      <c r="X54" s="3501">
        <v>10.26</v>
      </c>
      <c r="Y54" s="3501">
        <v>10.27</v>
      </c>
      <c r="Z54" s="3501">
        <v>10.29</v>
      </c>
      <c r="AA54" s="3501">
        <v>10.28</v>
      </c>
      <c r="AB54" s="3502">
        <v>10.31</v>
      </c>
      <c r="AC54" s="1915"/>
      <c r="AD54" s="909"/>
      <c r="AE54" s="3942"/>
    </row>
    <row r="55" spans="1:31" s="8" customFormat="1" ht="12.75" customHeight="1" x14ac:dyDescent="0.2">
      <c r="A55" s="5677" t="s">
        <v>318</v>
      </c>
      <c r="B55" s="5710" t="s">
        <v>317</v>
      </c>
      <c r="C55" s="849" t="s">
        <v>338</v>
      </c>
      <c r="D55" s="1074" t="s">
        <v>106</v>
      </c>
      <c r="E55" s="3505">
        <v>895</v>
      </c>
      <c r="F55" s="3517">
        <v>819</v>
      </c>
      <c r="G55" s="3517">
        <v>798</v>
      </c>
      <c r="H55" s="3526">
        <v>807</v>
      </c>
      <c r="I55" s="3517">
        <v>848</v>
      </c>
      <c r="J55" s="3517">
        <v>842</v>
      </c>
      <c r="K55" s="3517">
        <v>925</v>
      </c>
      <c r="L55" s="3517">
        <v>926</v>
      </c>
      <c r="M55" s="3517">
        <v>897</v>
      </c>
      <c r="N55" s="3526">
        <v>940</v>
      </c>
      <c r="O55" s="3517">
        <v>973</v>
      </c>
      <c r="P55" s="3517">
        <v>992</v>
      </c>
      <c r="Q55" s="3517">
        <v>974</v>
      </c>
      <c r="R55" s="3517">
        <v>1025</v>
      </c>
      <c r="S55" s="3517">
        <v>1114</v>
      </c>
      <c r="T55" s="3517">
        <v>1097</v>
      </c>
      <c r="U55" s="3517">
        <v>1192</v>
      </c>
      <c r="V55" s="3526">
        <v>1178</v>
      </c>
      <c r="W55" s="3517">
        <v>1237</v>
      </c>
      <c r="X55" s="3517">
        <v>1201</v>
      </c>
      <c r="Y55" s="3517">
        <v>1176</v>
      </c>
      <c r="Z55" s="3517">
        <v>1088</v>
      </c>
      <c r="AA55" s="3517">
        <v>1032</v>
      </c>
      <c r="AB55" s="3518">
        <v>911</v>
      </c>
      <c r="AC55" s="1242">
        <f>SUM(E55:AB55)</f>
        <v>23887</v>
      </c>
      <c r="AD55" s="909"/>
      <c r="AE55" s="3942"/>
    </row>
    <row r="56" spans="1:31" s="8" customFormat="1" ht="12.75" customHeight="1" x14ac:dyDescent="0.2">
      <c r="A56" s="5678"/>
      <c r="B56" s="5711"/>
      <c r="C56" s="1439" t="s">
        <v>338</v>
      </c>
      <c r="D56" s="1075" t="s">
        <v>107</v>
      </c>
      <c r="E56" s="3511">
        <v>451</v>
      </c>
      <c r="F56" s="3504">
        <v>384</v>
      </c>
      <c r="G56" s="3504">
        <v>386</v>
      </c>
      <c r="H56" s="3527">
        <v>380</v>
      </c>
      <c r="I56" s="3504">
        <v>416</v>
      </c>
      <c r="J56" s="3504">
        <v>385</v>
      </c>
      <c r="K56" s="3504">
        <v>411</v>
      </c>
      <c r="L56" s="3504">
        <v>372</v>
      </c>
      <c r="M56" s="3504">
        <v>372</v>
      </c>
      <c r="N56" s="3527">
        <v>371</v>
      </c>
      <c r="O56" s="3504">
        <v>367</v>
      </c>
      <c r="P56" s="3504">
        <v>395</v>
      </c>
      <c r="Q56" s="3504">
        <v>367</v>
      </c>
      <c r="R56" s="3504">
        <v>408</v>
      </c>
      <c r="S56" s="3504">
        <v>392</v>
      </c>
      <c r="T56" s="3504">
        <v>394</v>
      </c>
      <c r="U56" s="3504">
        <v>446</v>
      </c>
      <c r="V56" s="3527">
        <v>398</v>
      </c>
      <c r="W56" s="3504">
        <v>407</v>
      </c>
      <c r="X56" s="3504">
        <v>419</v>
      </c>
      <c r="Y56" s="3504">
        <v>396</v>
      </c>
      <c r="Z56" s="3504">
        <v>382</v>
      </c>
      <c r="AA56" s="3504">
        <v>416</v>
      </c>
      <c r="AB56" s="3519">
        <v>383</v>
      </c>
      <c r="AC56" s="1148">
        <f>SUM(E56:AB56)</f>
        <v>9498</v>
      </c>
      <c r="AD56" s="909"/>
      <c r="AE56" s="3942"/>
    </row>
    <row r="57" spans="1:31" s="8" customFormat="1" ht="12.75" customHeight="1" x14ac:dyDescent="0.2">
      <c r="A57" s="5679"/>
      <c r="B57" s="5712"/>
      <c r="C57" s="1439" t="s">
        <v>338</v>
      </c>
      <c r="D57" s="1075" t="s">
        <v>108</v>
      </c>
      <c r="E57" s="3544">
        <v>55.44</v>
      </c>
      <c r="F57" s="3545">
        <v>49.38</v>
      </c>
      <c r="G57" s="3545">
        <v>48.48</v>
      </c>
      <c r="H57" s="3547">
        <v>49.8</v>
      </c>
      <c r="I57" s="3545">
        <v>52.29</v>
      </c>
      <c r="J57" s="3545">
        <v>51.57</v>
      </c>
      <c r="K57" s="3545">
        <v>55.8</v>
      </c>
      <c r="L57" s="3545">
        <v>57.09</v>
      </c>
      <c r="M57" s="3545">
        <v>54.99</v>
      </c>
      <c r="N57" s="3547">
        <v>57.69</v>
      </c>
      <c r="O57" s="3545">
        <v>59.64</v>
      </c>
      <c r="P57" s="3545">
        <v>61.74</v>
      </c>
      <c r="Q57" s="3545">
        <v>58.98</v>
      </c>
      <c r="R57" s="3545">
        <v>62.67</v>
      </c>
      <c r="S57" s="3545">
        <v>66.569999999999993</v>
      </c>
      <c r="T57" s="3545">
        <v>67.17</v>
      </c>
      <c r="U57" s="3545">
        <v>72.239999999999995</v>
      </c>
      <c r="V57" s="3547">
        <v>70.650000000000006</v>
      </c>
      <c r="W57" s="3545">
        <v>72.930000000000007</v>
      </c>
      <c r="X57" s="3545">
        <v>70.53</v>
      </c>
      <c r="Y57" s="3545">
        <v>69.33</v>
      </c>
      <c r="Z57" s="3545">
        <v>64.44</v>
      </c>
      <c r="AA57" s="3545">
        <v>62.64</v>
      </c>
      <c r="AB57" s="3569">
        <v>55.05</v>
      </c>
      <c r="AC57" s="1212"/>
      <c r="AD57" s="909"/>
      <c r="AE57" s="3942"/>
    </row>
    <row r="58" spans="1:31" s="36" customFormat="1" ht="12.75" customHeight="1" thickBot="1" x14ac:dyDescent="0.25">
      <c r="A58" s="5679"/>
      <c r="B58" s="5712"/>
      <c r="C58" s="1446" t="s">
        <v>311</v>
      </c>
      <c r="D58" s="1140" t="s">
        <v>109</v>
      </c>
      <c r="E58" s="2660">
        <v>0.50391061452513963</v>
      </c>
      <c r="F58" s="878">
        <v>0.46886446886446886</v>
      </c>
      <c r="G58" s="878">
        <v>0.48370927318295737</v>
      </c>
      <c r="H58" s="961">
        <v>0.4708798017348203</v>
      </c>
      <c r="I58" s="878">
        <v>0.49056603773584906</v>
      </c>
      <c r="J58" s="878">
        <v>0.45724465558194777</v>
      </c>
      <c r="K58" s="878">
        <v>0.44432432432432434</v>
      </c>
      <c r="L58" s="878">
        <v>0.40172786177105829</v>
      </c>
      <c r="M58" s="878">
        <v>0.41471571906354515</v>
      </c>
      <c r="N58" s="961">
        <v>0.39468085106382977</v>
      </c>
      <c r="O58" s="878">
        <v>0.37718396711202468</v>
      </c>
      <c r="P58" s="878">
        <v>0.39818548387096775</v>
      </c>
      <c r="Q58" s="878">
        <v>0.37679671457905545</v>
      </c>
      <c r="R58" s="878">
        <v>0.3980487804878049</v>
      </c>
      <c r="S58" s="878">
        <v>0.35188509874326751</v>
      </c>
      <c r="T58" s="878">
        <v>0.35916134913400183</v>
      </c>
      <c r="U58" s="878">
        <v>0.37416107382550334</v>
      </c>
      <c r="V58" s="961">
        <v>0.33786078098471989</v>
      </c>
      <c r="W58" s="878">
        <v>0.3290218270008084</v>
      </c>
      <c r="X58" s="878">
        <v>0.34887593671940048</v>
      </c>
      <c r="Y58" s="878">
        <v>0.33673469387755101</v>
      </c>
      <c r="Z58" s="878">
        <v>0.35110294117647056</v>
      </c>
      <c r="AA58" s="878">
        <v>0.40310077519379844</v>
      </c>
      <c r="AB58" s="1159">
        <v>0.42041712403951703</v>
      </c>
      <c r="AC58" s="1199">
        <f>AC56/AC55</f>
        <v>0.39762213756436554</v>
      </c>
      <c r="AD58" s="1227"/>
      <c r="AE58" s="3945"/>
    </row>
    <row r="59" spans="1:31" s="8" customFormat="1" ht="12.75" customHeight="1" x14ac:dyDescent="0.2">
      <c r="A59" s="5677" t="s">
        <v>319</v>
      </c>
      <c r="B59" s="5710" t="s">
        <v>47</v>
      </c>
      <c r="C59" s="1439" t="s">
        <v>338</v>
      </c>
      <c r="D59" s="1074" t="s">
        <v>106</v>
      </c>
      <c r="E59" s="3505">
        <v>1179</v>
      </c>
      <c r="F59" s="3517">
        <v>1122</v>
      </c>
      <c r="G59" s="3517">
        <v>1106</v>
      </c>
      <c r="H59" s="3526">
        <v>1109</v>
      </c>
      <c r="I59" s="3517">
        <v>1118</v>
      </c>
      <c r="J59" s="3517">
        <v>1183</v>
      </c>
      <c r="K59" s="3517">
        <v>1297</v>
      </c>
      <c r="L59" s="3517">
        <v>1472</v>
      </c>
      <c r="M59" s="3517">
        <v>1609</v>
      </c>
      <c r="N59" s="3526">
        <v>1640</v>
      </c>
      <c r="O59" s="3517">
        <v>1719</v>
      </c>
      <c r="P59" s="3517">
        <v>1676</v>
      </c>
      <c r="Q59" s="3517">
        <v>1698</v>
      </c>
      <c r="R59" s="3517">
        <v>1717</v>
      </c>
      <c r="S59" s="3517">
        <v>1753</v>
      </c>
      <c r="T59" s="3517">
        <v>1728</v>
      </c>
      <c r="U59" s="3517">
        <v>1696</v>
      </c>
      <c r="V59" s="3526">
        <v>1584</v>
      </c>
      <c r="W59" s="3517">
        <v>1583</v>
      </c>
      <c r="X59" s="3517">
        <v>1559</v>
      </c>
      <c r="Y59" s="3517">
        <v>1489</v>
      </c>
      <c r="Z59" s="3517">
        <v>1371</v>
      </c>
      <c r="AA59" s="3517">
        <v>1263</v>
      </c>
      <c r="AB59" s="3518">
        <v>1146</v>
      </c>
      <c r="AC59" s="1242">
        <f>SUM(E59:AB59)</f>
        <v>34817</v>
      </c>
      <c r="AD59" s="909"/>
      <c r="AE59" s="3942"/>
    </row>
    <row r="60" spans="1:31" s="8" customFormat="1" ht="12.75" customHeight="1" x14ac:dyDescent="0.2">
      <c r="A60" s="5678"/>
      <c r="B60" s="5711"/>
      <c r="C60" s="1439" t="s">
        <v>338</v>
      </c>
      <c r="D60" s="1075" t="s">
        <v>107</v>
      </c>
      <c r="E60" s="3511">
        <v>231</v>
      </c>
      <c r="F60" s="3504">
        <v>231</v>
      </c>
      <c r="G60" s="3504">
        <v>230</v>
      </c>
      <c r="H60" s="3527">
        <v>223</v>
      </c>
      <c r="I60" s="3504">
        <v>222</v>
      </c>
      <c r="J60" s="3504">
        <v>230</v>
      </c>
      <c r="K60" s="3504">
        <v>232</v>
      </c>
      <c r="L60" s="3504">
        <v>276</v>
      </c>
      <c r="M60" s="3504">
        <v>229</v>
      </c>
      <c r="N60" s="3527">
        <v>225</v>
      </c>
      <c r="O60" s="3504">
        <v>240</v>
      </c>
      <c r="P60" s="3504">
        <v>228</v>
      </c>
      <c r="Q60" s="3504">
        <v>262</v>
      </c>
      <c r="R60" s="3504">
        <v>238</v>
      </c>
      <c r="S60" s="3504">
        <v>284</v>
      </c>
      <c r="T60" s="3504">
        <v>270</v>
      </c>
      <c r="U60" s="3504">
        <v>258</v>
      </c>
      <c r="V60" s="3527">
        <v>247</v>
      </c>
      <c r="W60" s="3504">
        <v>278</v>
      </c>
      <c r="X60" s="3504">
        <v>261</v>
      </c>
      <c r="Y60" s="3504">
        <v>248</v>
      </c>
      <c r="Z60" s="3504">
        <v>244</v>
      </c>
      <c r="AA60" s="3504">
        <v>235</v>
      </c>
      <c r="AB60" s="3519">
        <v>227</v>
      </c>
      <c r="AC60" s="1148">
        <f>SUM(E60:AB60)</f>
        <v>5849</v>
      </c>
      <c r="AD60" s="909"/>
      <c r="AE60" s="3942"/>
    </row>
    <row r="61" spans="1:31" s="8" customFormat="1" ht="12.75" customHeight="1" x14ac:dyDescent="0.2">
      <c r="A61" s="5679"/>
      <c r="B61" s="5712"/>
      <c r="C61" s="1439" t="s">
        <v>338</v>
      </c>
      <c r="D61" s="1075" t="s">
        <v>108</v>
      </c>
      <c r="E61" s="3544">
        <v>63.52</v>
      </c>
      <c r="F61" s="3545">
        <v>59</v>
      </c>
      <c r="G61" s="3545">
        <v>59.6</v>
      </c>
      <c r="H61" s="3547">
        <v>58.68</v>
      </c>
      <c r="I61" s="3545">
        <v>60.12</v>
      </c>
      <c r="J61" s="3545">
        <v>64.64</v>
      </c>
      <c r="K61" s="3545">
        <v>71.88</v>
      </c>
      <c r="L61" s="3545">
        <v>80.400000000000006</v>
      </c>
      <c r="M61" s="3545">
        <v>88.32</v>
      </c>
      <c r="N61" s="3547">
        <v>90.4</v>
      </c>
      <c r="O61" s="3545">
        <v>94.52</v>
      </c>
      <c r="P61" s="3545">
        <v>91.84</v>
      </c>
      <c r="Q61" s="3545">
        <v>92.56</v>
      </c>
      <c r="R61" s="3545">
        <v>94.68</v>
      </c>
      <c r="S61" s="3545">
        <v>96.8</v>
      </c>
      <c r="T61" s="3545">
        <v>94.24</v>
      </c>
      <c r="U61" s="3545">
        <v>91.76</v>
      </c>
      <c r="V61" s="3547">
        <v>87</v>
      </c>
      <c r="W61" s="3545">
        <v>85.2</v>
      </c>
      <c r="X61" s="3545">
        <v>82.88</v>
      </c>
      <c r="Y61" s="3545">
        <v>78.88</v>
      </c>
      <c r="Z61" s="3545">
        <v>73.56</v>
      </c>
      <c r="AA61" s="3545">
        <v>67.48</v>
      </c>
      <c r="AB61" s="3569">
        <v>61.52</v>
      </c>
      <c r="AC61" s="1212"/>
      <c r="AD61" s="909"/>
      <c r="AE61" s="3942"/>
    </row>
    <row r="62" spans="1:31" s="36" customFormat="1" ht="12.75" customHeight="1" thickBot="1" x14ac:dyDescent="0.25">
      <c r="A62" s="5679"/>
      <c r="B62" s="5712"/>
      <c r="C62" s="1446" t="s">
        <v>311</v>
      </c>
      <c r="D62" s="1078" t="s">
        <v>109</v>
      </c>
      <c r="E62" s="1243">
        <v>0.19592875318066158</v>
      </c>
      <c r="F62" s="861">
        <v>0.20588235294117646</v>
      </c>
      <c r="G62" s="861">
        <v>0.20795660036166366</v>
      </c>
      <c r="H62" s="958">
        <v>0.20108205590622183</v>
      </c>
      <c r="I62" s="867">
        <v>0.19856887298747763</v>
      </c>
      <c r="J62" s="867">
        <v>0.19442096365173289</v>
      </c>
      <c r="K62" s="867">
        <v>0.17887432536622977</v>
      </c>
      <c r="L62" s="867">
        <v>0.1875</v>
      </c>
      <c r="M62" s="867">
        <v>0.1423244251087632</v>
      </c>
      <c r="N62" s="958">
        <v>0.13719512195121952</v>
      </c>
      <c r="O62" s="867">
        <v>0.13961605584642234</v>
      </c>
      <c r="P62" s="867">
        <v>0.13603818615751789</v>
      </c>
      <c r="Q62" s="867">
        <v>0.15429917550058891</v>
      </c>
      <c r="R62" s="867">
        <v>0.13861386138613863</v>
      </c>
      <c r="S62" s="867">
        <v>0.16200798630918425</v>
      </c>
      <c r="T62" s="867">
        <v>0.15625</v>
      </c>
      <c r="U62" s="867">
        <v>0.15212264150943397</v>
      </c>
      <c r="V62" s="958">
        <v>0.15593434343434343</v>
      </c>
      <c r="W62" s="867">
        <v>0.17561591914087177</v>
      </c>
      <c r="X62" s="867">
        <v>0.16741500962155229</v>
      </c>
      <c r="Y62" s="867">
        <v>0.16655473472128945</v>
      </c>
      <c r="Z62" s="867">
        <v>0.17797228300510576</v>
      </c>
      <c r="AA62" s="867">
        <v>0.18606492478226444</v>
      </c>
      <c r="AB62" s="1160">
        <v>0.19808027923211169</v>
      </c>
      <c r="AC62" s="1115">
        <f t="shared" ref="AC62" si="8">AC60/AC59</f>
        <v>0.16799264727001179</v>
      </c>
      <c r="AD62" s="1227"/>
      <c r="AE62" s="3945"/>
    </row>
    <row r="63" spans="1:31" s="8" customFormat="1" ht="12.75" customHeight="1" x14ac:dyDescent="0.2">
      <c r="A63" s="5677" t="s">
        <v>320</v>
      </c>
      <c r="B63" s="5999"/>
      <c r="C63" s="1439" t="s">
        <v>338</v>
      </c>
      <c r="D63" s="1038" t="s">
        <v>106</v>
      </c>
      <c r="E63" s="3506">
        <v>262</v>
      </c>
      <c r="F63" s="3506">
        <v>242</v>
      </c>
      <c r="G63" s="3506">
        <v>223</v>
      </c>
      <c r="H63" s="3528">
        <v>229</v>
      </c>
      <c r="I63" s="3506">
        <v>240</v>
      </c>
      <c r="J63" s="3506">
        <v>241</v>
      </c>
      <c r="K63" s="3506">
        <v>271</v>
      </c>
      <c r="L63" s="3506">
        <v>281</v>
      </c>
      <c r="M63" s="3506">
        <v>293</v>
      </c>
      <c r="N63" s="3528">
        <v>317</v>
      </c>
      <c r="O63" s="3506">
        <v>358</v>
      </c>
      <c r="P63" s="3506">
        <v>367</v>
      </c>
      <c r="Q63" s="3506">
        <v>373</v>
      </c>
      <c r="R63" s="3506">
        <v>398</v>
      </c>
      <c r="S63" s="3506">
        <v>406</v>
      </c>
      <c r="T63" s="3506">
        <v>422</v>
      </c>
      <c r="U63" s="3506">
        <v>425</v>
      </c>
      <c r="V63" s="3528">
        <v>457</v>
      </c>
      <c r="W63" s="3506">
        <v>425</v>
      </c>
      <c r="X63" s="3506">
        <v>404</v>
      </c>
      <c r="Y63" s="3506">
        <v>401</v>
      </c>
      <c r="Z63" s="3506">
        <v>370</v>
      </c>
      <c r="AA63" s="3506">
        <v>301</v>
      </c>
      <c r="AB63" s="3506">
        <v>279</v>
      </c>
      <c r="AC63" s="1230">
        <f>SUM(E63:AB63)</f>
        <v>7985</v>
      </c>
      <c r="AD63" s="909"/>
      <c r="AE63" s="3942"/>
    </row>
    <row r="64" spans="1:31" s="8" customFormat="1" ht="12.75" customHeight="1" x14ac:dyDescent="0.2">
      <c r="A64" s="5678"/>
      <c r="B64" s="6000"/>
      <c r="C64" s="1439" t="s">
        <v>338</v>
      </c>
      <c r="D64" s="1041" t="s">
        <v>107</v>
      </c>
      <c r="E64" s="3503">
        <v>40</v>
      </c>
      <c r="F64" s="3503">
        <v>44</v>
      </c>
      <c r="G64" s="3503">
        <v>44</v>
      </c>
      <c r="H64" s="3529">
        <v>44</v>
      </c>
      <c r="I64" s="3503">
        <v>42</v>
      </c>
      <c r="J64" s="3503">
        <v>44</v>
      </c>
      <c r="K64" s="3503">
        <v>44</v>
      </c>
      <c r="L64" s="3503">
        <v>34</v>
      </c>
      <c r="M64" s="3503">
        <v>44</v>
      </c>
      <c r="N64" s="3529">
        <v>41</v>
      </c>
      <c r="O64" s="3503">
        <v>36</v>
      </c>
      <c r="P64" s="3503">
        <v>38</v>
      </c>
      <c r="Q64" s="3503">
        <v>40</v>
      </c>
      <c r="R64" s="3503">
        <v>81</v>
      </c>
      <c r="S64" s="3503">
        <v>59</v>
      </c>
      <c r="T64" s="3503">
        <v>62</v>
      </c>
      <c r="U64" s="3503">
        <v>53</v>
      </c>
      <c r="V64" s="3529">
        <v>56</v>
      </c>
      <c r="W64" s="3503">
        <v>56</v>
      </c>
      <c r="X64" s="3503">
        <v>50</v>
      </c>
      <c r="Y64" s="3503">
        <v>49</v>
      </c>
      <c r="Z64" s="3503">
        <v>47</v>
      </c>
      <c r="AA64" s="3503">
        <v>45</v>
      </c>
      <c r="AB64" s="3503">
        <v>41</v>
      </c>
      <c r="AC64" s="1196">
        <f>SUM(E64:AB64)</f>
        <v>1134</v>
      </c>
      <c r="AD64" s="909"/>
      <c r="AE64" s="3942"/>
    </row>
    <row r="65" spans="1:31" s="8" customFormat="1" ht="12.75" customHeight="1" x14ac:dyDescent="0.2">
      <c r="A65" s="5679"/>
      <c r="B65" s="6001"/>
      <c r="C65" s="1439" t="s">
        <v>338</v>
      </c>
      <c r="D65" s="1041" t="s">
        <v>108</v>
      </c>
      <c r="E65" s="3562">
        <v>15.24</v>
      </c>
      <c r="F65" s="3545">
        <v>15.12</v>
      </c>
      <c r="G65" s="3545">
        <v>12.96</v>
      </c>
      <c r="H65" s="3547">
        <v>12.78</v>
      </c>
      <c r="I65" s="3545">
        <v>13.86</v>
      </c>
      <c r="J65" s="3545">
        <v>13.92</v>
      </c>
      <c r="K65" s="3545">
        <v>15.36</v>
      </c>
      <c r="L65" s="3545">
        <v>17.64</v>
      </c>
      <c r="M65" s="3545">
        <v>15.84</v>
      </c>
      <c r="N65" s="3547">
        <v>17.579999999999998</v>
      </c>
      <c r="O65" s="3545">
        <v>20.46</v>
      </c>
      <c r="P65" s="3545">
        <v>20.58</v>
      </c>
      <c r="Q65" s="3545">
        <v>20.28</v>
      </c>
      <c r="R65" s="3545">
        <v>22.08</v>
      </c>
      <c r="S65" s="3545">
        <v>23.28</v>
      </c>
      <c r="T65" s="3545">
        <v>24.78</v>
      </c>
      <c r="U65" s="3545">
        <v>24.6</v>
      </c>
      <c r="V65" s="3547">
        <v>26.34</v>
      </c>
      <c r="W65" s="3545">
        <v>26.1</v>
      </c>
      <c r="X65" s="3545">
        <v>23.4</v>
      </c>
      <c r="Y65" s="3545">
        <v>23.64</v>
      </c>
      <c r="Z65" s="3545">
        <v>21.66</v>
      </c>
      <c r="AA65" s="3545">
        <v>16.68</v>
      </c>
      <c r="AB65" s="3548">
        <v>15.3</v>
      </c>
      <c r="AC65" s="1150"/>
      <c r="AD65" s="909"/>
      <c r="AE65" s="3942"/>
    </row>
    <row r="66" spans="1:31" s="36" customFormat="1" ht="15.75" customHeight="1" thickBot="1" x14ac:dyDescent="0.25">
      <c r="A66" s="5679"/>
      <c r="B66" s="6001"/>
      <c r="C66" s="1446" t="s">
        <v>311</v>
      </c>
      <c r="D66" s="1061" t="s">
        <v>109</v>
      </c>
      <c r="E66" s="1062">
        <v>0.15267175572519084</v>
      </c>
      <c r="F66" s="881">
        <v>0.18181818181818182</v>
      </c>
      <c r="G66" s="881">
        <v>0.19730941704035873</v>
      </c>
      <c r="H66" s="1089">
        <v>0.19213973799126638</v>
      </c>
      <c r="I66" s="1062">
        <v>0.17499999999999999</v>
      </c>
      <c r="J66" s="1062">
        <v>0.18257261410788381</v>
      </c>
      <c r="K66" s="1062">
        <v>0.16236162361623616</v>
      </c>
      <c r="L66" s="1062">
        <v>0.12099644128113879</v>
      </c>
      <c r="M66" s="1062">
        <v>0.15017064846416384</v>
      </c>
      <c r="N66" s="1089">
        <v>0.12933753943217666</v>
      </c>
      <c r="O66" s="881">
        <v>0.1005586592178771</v>
      </c>
      <c r="P66" s="1062">
        <v>0.10354223433242507</v>
      </c>
      <c r="Q66" s="1062">
        <v>0.10723860589812333</v>
      </c>
      <c r="R66" s="1062">
        <v>0.20351758793969849</v>
      </c>
      <c r="S66" s="1062">
        <v>0.14532019704433496</v>
      </c>
      <c r="T66" s="1062">
        <v>0.14691943127962084</v>
      </c>
      <c r="U66" s="1062">
        <v>0.12470588235294118</v>
      </c>
      <c r="V66" s="1089">
        <v>0.12253829321663019</v>
      </c>
      <c r="W66" s="1062">
        <v>0.13176470588235295</v>
      </c>
      <c r="X66" s="1062">
        <v>0.12376237623762376</v>
      </c>
      <c r="Y66" s="1062">
        <v>0.12219451371571072</v>
      </c>
      <c r="Z66" s="1062">
        <v>0.12702702702702703</v>
      </c>
      <c r="AA66" s="1062">
        <v>0.14950166112956811</v>
      </c>
      <c r="AB66" s="1062">
        <v>0.14695340501792115</v>
      </c>
      <c r="AC66" s="1110">
        <f>AC64/AC63</f>
        <v>0.14201628052598622</v>
      </c>
      <c r="AD66" s="1227"/>
      <c r="AE66" s="3945"/>
    </row>
    <row r="67" spans="1:31" s="8" customFormat="1" ht="12.75" hidden="1" customHeight="1" x14ac:dyDescent="0.2">
      <c r="A67" s="6058"/>
      <c r="B67" s="5710"/>
      <c r="C67" s="1436" t="s">
        <v>292</v>
      </c>
      <c r="D67" s="1038" t="s">
        <v>106</v>
      </c>
      <c r="E67" s="927"/>
      <c r="F67" s="1228"/>
      <c r="G67" s="1228"/>
      <c r="H67" s="965"/>
      <c r="I67" s="354"/>
      <c r="J67" s="354"/>
      <c r="K67" s="354"/>
      <c r="L67" s="354"/>
      <c r="M67" s="354"/>
      <c r="N67" s="965"/>
      <c r="O67" s="354"/>
      <c r="P67" s="354"/>
      <c r="Q67" s="354"/>
      <c r="R67" s="354"/>
      <c r="S67" s="354"/>
      <c r="T67" s="354"/>
      <c r="U67" s="354"/>
      <c r="V67" s="965"/>
      <c r="W67" s="354"/>
      <c r="X67" s="354"/>
      <c r="Y67" s="354"/>
      <c r="Z67" s="354"/>
      <c r="AA67" s="354"/>
      <c r="AB67" s="1194"/>
      <c r="AC67" s="1130"/>
      <c r="AD67" s="909"/>
      <c r="AE67" s="3942"/>
    </row>
    <row r="68" spans="1:31" s="8" customFormat="1" ht="12.75" hidden="1" customHeight="1" x14ac:dyDescent="0.2">
      <c r="A68" s="6059"/>
      <c r="B68" s="5711"/>
      <c r="C68" s="1445" t="s">
        <v>292</v>
      </c>
      <c r="D68" s="1041" t="s">
        <v>107</v>
      </c>
      <c r="E68" s="349"/>
      <c r="F68" s="1229"/>
      <c r="G68" s="1229"/>
      <c r="H68" s="966"/>
      <c r="I68" s="350"/>
      <c r="J68" s="350"/>
      <c r="K68" s="350"/>
      <c r="L68" s="350"/>
      <c r="M68" s="350"/>
      <c r="N68" s="966"/>
      <c r="O68" s="350"/>
      <c r="P68" s="350"/>
      <c r="Q68" s="350"/>
      <c r="R68" s="350"/>
      <c r="S68" s="350"/>
      <c r="T68" s="350"/>
      <c r="U68" s="350"/>
      <c r="V68" s="966"/>
      <c r="W68" s="350"/>
      <c r="X68" s="350"/>
      <c r="Y68" s="350"/>
      <c r="Z68" s="350"/>
      <c r="AA68" s="350"/>
      <c r="AB68" s="1127"/>
      <c r="AC68" s="1130"/>
      <c r="AD68" s="909"/>
      <c r="AE68" s="3942"/>
    </row>
    <row r="69" spans="1:31" s="8" customFormat="1" ht="12.75" hidden="1" customHeight="1" x14ac:dyDescent="0.2">
      <c r="A69" s="6060"/>
      <c r="B69" s="5712"/>
      <c r="C69" s="1439" t="s">
        <v>287</v>
      </c>
      <c r="D69" s="1041" t="s">
        <v>108</v>
      </c>
      <c r="E69" s="304"/>
      <c r="F69" s="305"/>
      <c r="G69" s="305"/>
      <c r="H69" s="960"/>
      <c r="I69" s="305"/>
      <c r="J69" s="305"/>
      <c r="K69" s="305"/>
      <c r="L69" s="305"/>
      <c r="M69" s="305"/>
      <c r="N69" s="960"/>
      <c r="O69" s="305"/>
      <c r="P69" s="305"/>
      <c r="Q69" s="305"/>
      <c r="R69" s="305"/>
      <c r="S69" s="305"/>
      <c r="T69" s="305"/>
      <c r="U69" s="305"/>
      <c r="V69" s="960"/>
      <c r="W69" s="305"/>
      <c r="X69" s="305"/>
      <c r="Y69" s="305"/>
      <c r="Z69" s="305"/>
      <c r="AA69" s="305"/>
      <c r="AB69" s="386"/>
      <c r="AC69" s="1150"/>
      <c r="AD69" s="909"/>
      <c r="AE69" s="3942"/>
    </row>
    <row r="70" spans="1:31" s="36" customFormat="1" ht="12.75" hidden="1" customHeight="1" thickBot="1" x14ac:dyDescent="0.25">
      <c r="A70" s="6060"/>
      <c r="B70" s="5712"/>
      <c r="C70" s="1439"/>
      <c r="D70" s="1061" t="s">
        <v>109</v>
      </c>
      <c r="E70" s="1062"/>
      <c r="F70" s="877"/>
      <c r="G70" s="877"/>
      <c r="H70" s="961"/>
      <c r="I70" s="878"/>
      <c r="J70" s="878"/>
      <c r="K70" s="878"/>
      <c r="L70" s="878"/>
      <c r="M70" s="878"/>
      <c r="N70" s="961"/>
      <c r="O70" s="878"/>
      <c r="P70" s="878"/>
      <c r="Q70" s="878"/>
      <c r="R70" s="878"/>
      <c r="S70" s="878"/>
      <c r="T70" s="878"/>
      <c r="U70" s="878"/>
      <c r="V70" s="961"/>
      <c r="W70" s="878"/>
      <c r="X70" s="878"/>
      <c r="Y70" s="878"/>
      <c r="Z70" s="878"/>
      <c r="AA70" s="878"/>
      <c r="AB70" s="1262"/>
      <c r="AC70" s="1128"/>
      <c r="AD70" s="1227"/>
      <c r="AE70" s="3945"/>
    </row>
    <row r="71" spans="1:31" s="8" customFormat="1" ht="12.75" customHeight="1" x14ac:dyDescent="0.2">
      <c r="A71" s="5677" t="s">
        <v>664</v>
      </c>
      <c r="B71" s="5999" t="s">
        <v>271</v>
      </c>
      <c r="C71" s="849" t="s">
        <v>338</v>
      </c>
      <c r="D71" s="1234" t="s">
        <v>106</v>
      </c>
      <c r="E71" s="3505">
        <v>0</v>
      </c>
      <c r="F71" s="3517">
        <v>0</v>
      </c>
      <c r="G71" s="3517">
        <v>0</v>
      </c>
      <c r="H71" s="3526">
        <v>0</v>
      </c>
      <c r="I71" s="3517">
        <v>0</v>
      </c>
      <c r="J71" s="3517">
        <v>0</v>
      </c>
      <c r="K71" s="3517">
        <v>0</v>
      </c>
      <c r="L71" s="3517">
        <v>0</v>
      </c>
      <c r="M71" s="3517">
        <v>0</v>
      </c>
      <c r="N71" s="3526">
        <v>0</v>
      </c>
      <c r="O71" s="3517">
        <v>0</v>
      </c>
      <c r="P71" s="3517">
        <v>0</v>
      </c>
      <c r="Q71" s="3517">
        <v>0</v>
      </c>
      <c r="R71" s="3517">
        <v>0</v>
      </c>
      <c r="S71" s="3517">
        <v>0</v>
      </c>
      <c r="T71" s="3517">
        <v>0</v>
      </c>
      <c r="U71" s="3517">
        <v>0</v>
      </c>
      <c r="V71" s="3526">
        <v>0</v>
      </c>
      <c r="W71" s="3517">
        <v>0</v>
      </c>
      <c r="X71" s="3517">
        <v>0</v>
      </c>
      <c r="Y71" s="3517">
        <v>0</v>
      </c>
      <c r="Z71" s="3517">
        <v>0</v>
      </c>
      <c r="AA71" s="3517">
        <v>0</v>
      </c>
      <c r="AB71" s="3518">
        <v>0</v>
      </c>
      <c r="AC71" s="3393"/>
      <c r="AD71" s="909"/>
      <c r="AE71" s="3942"/>
    </row>
    <row r="72" spans="1:31" s="8" customFormat="1" ht="12.75" customHeight="1" x14ac:dyDescent="0.2">
      <c r="A72" s="5678"/>
      <c r="B72" s="6000"/>
      <c r="C72" s="1439" t="s">
        <v>338</v>
      </c>
      <c r="D72" s="1075" t="s">
        <v>107</v>
      </c>
      <c r="E72" s="3511">
        <v>0</v>
      </c>
      <c r="F72" s="3504">
        <v>0</v>
      </c>
      <c r="G72" s="3504">
        <v>0</v>
      </c>
      <c r="H72" s="3527">
        <v>0</v>
      </c>
      <c r="I72" s="3504">
        <v>0</v>
      </c>
      <c r="J72" s="3504">
        <v>0</v>
      </c>
      <c r="K72" s="3504">
        <v>0</v>
      </c>
      <c r="L72" s="3504">
        <v>0</v>
      </c>
      <c r="M72" s="3504">
        <v>0</v>
      </c>
      <c r="N72" s="3527">
        <v>0</v>
      </c>
      <c r="O72" s="3504">
        <v>0</v>
      </c>
      <c r="P72" s="3504">
        <v>0</v>
      </c>
      <c r="Q72" s="3504">
        <v>0</v>
      </c>
      <c r="R72" s="3504">
        <v>0</v>
      </c>
      <c r="S72" s="3504">
        <v>0</v>
      </c>
      <c r="T72" s="3504">
        <v>0</v>
      </c>
      <c r="U72" s="3504">
        <v>0</v>
      </c>
      <c r="V72" s="3527">
        <v>0</v>
      </c>
      <c r="W72" s="3504">
        <v>0</v>
      </c>
      <c r="X72" s="3504">
        <v>0</v>
      </c>
      <c r="Y72" s="3504">
        <v>0</v>
      </c>
      <c r="Z72" s="3504">
        <v>0</v>
      </c>
      <c r="AA72" s="3504">
        <v>0</v>
      </c>
      <c r="AB72" s="3519">
        <v>0</v>
      </c>
      <c r="AC72" s="1154"/>
      <c r="AD72" s="909"/>
      <c r="AE72" s="3942"/>
    </row>
    <row r="73" spans="1:31" s="8" customFormat="1" ht="11.25" customHeight="1" thickBot="1" x14ac:dyDescent="0.25">
      <c r="A73" s="5679"/>
      <c r="B73" s="6001"/>
      <c r="C73" s="1446" t="s">
        <v>338</v>
      </c>
      <c r="D73" s="1075" t="s">
        <v>108</v>
      </c>
      <c r="E73" s="3493">
        <v>0.16</v>
      </c>
      <c r="F73" s="3494">
        <v>0.16</v>
      </c>
      <c r="G73" s="3494">
        <v>0.16</v>
      </c>
      <c r="H73" s="3495">
        <v>0.16</v>
      </c>
      <c r="I73" s="3494">
        <v>0.16</v>
      </c>
      <c r="J73" s="3494">
        <v>0.16</v>
      </c>
      <c r="K73" s="3494">
        <v>0.16</v>
      </c>
      <c r="L73" s="3494">
        <v>0.16</v>
      </c>
      <c r="M73" s="3494">
        <v>0.16</v>
      </c>
      <c r="N73" s="3495">
        <v>0.16</v>
      </c>
      <c r="O73" s="3494">
        <v>0.16</v>
      </c>
      <c r="P73" s="3494">
        <v>0.16</v>
      </c>
      <c r="Q73" s="3494">
        <v>0.16</v>
      </c>
      <c r="R73" s="3494">
        <v>0.16</v>
      </c>
      <c r="S73" s="3494">
        <v>0.16</v>
      </c>
      <c r="T73" s="3494">
        <v>0.16</v>
      </c>
      <c r="U73" s="3494">
        <v>0.16</v>
      </c>
      <c r="V73" s="3495">
        <v>0.16</v>
      </c>
      <c r="W73" s="3494">
        <v>0.16</v>
      </c>
      <c r="X73" s="3494">
        <v>0.16</v>
      </c>
      <c r="Y73" s="3494">
        <v>0.16</v>
      </c>
      <c r="Z73" s="3494">
        <v>0.16</v>
      </c>
      <c r="AA73" s="3494">
        <v>0.16</v>
      </c>
      <c r="AB73" s="3496">
        <v>0.16</v>
      </c>
      <c r="AC73" s="1212"/>
      <c r="AD73" s="909"/>
      <c r="AE73" s="3942"/>
    </row>
    <row r="74" spans="1:31" s="8" customFormat="1" ht="16.5" hidden="1" customHeight="1" thickBot="1" x14ac:dyDescent="0.25">
      <c r="A74" s="5679"/>
      <c r="B74" s="6001"/>
      <c r="C74" s="3311" t="s">
        <v>311</v>
      </c>
      <c r="D74" s="1046" t="s">
        <v>109</v>
      </c>
      <c r="E74" s="3520"/>
      <c r="F74" s="3211"/>
      <c r="G74" s="3211"/>
      <c r="H74" s="3212"/>
      <c r="I74" s="3213"/>
      <c r="J74" s="3213"/>
      <c r="K74" s="3213"/>
      <c r="L74" s="3213"/>
      <c r="M74" s="3213"/>
      <c r="N74" s="3212"/>
      <c r="O74" s="3213"/>
      <c r="P74" s="3213"/>
      <c r="Q74" s="3213"/>
      <c r="R74" s="3213"/>
      <c r="S74" s="3213"/>
      <c r="T74" s="3213"/>
      <c r="U74" s="3213"/>
      <c r="V74" s="3212"/>
      <c r="W74" s="3213"/>
      <c r="X74" s="3213"/>
      <c r="Y74" s="3213"/>
      <c r="Z74" s="3213"/>
      <c r="AA74" s="3213"/>
      <c r="AB74" s="3521"/>
      <c r="AC74" s="1110"/>
      <c r="AD74" s="909"/>
      <c r="AE74" s="3942"/>
    </row>
    <row r="75" spans="1:31" s="8" customFormat="1" ht="12.75" customHeight="1" x14ac:dyDescent="0.2">
      <c r="A75" s="5677" t="s">
        <v>321</v>
      </c>
      <c r="B75" s="5710" t="s">
        <v>282</v>
      </c>
      <c r="C75" s="1439" t="s">
        <v>338</v>
      </c>
      <c r="D75" s="1234" t="s">
        <v>106</v>
      </c>
      <c r="E75" s="3508">
        <v>2064</v>
      </c>
      <c r="F75" s="3522">
        <v>2040</v>
      </c>
      <c r="G75" s="3522">
        <v>1916</v>
      </c>
      <c r="H75" s="3530">
        <v>1967</v>
      </c>
      <c r="I75" s="3522">
        <v>1961</v>
      </c>
      <c r="J75" s="3522">
        <v>2142</v>
      </c>
      <c r="K75" s="3522">
        <v>2304</v>
      </c>
      <c r="L75" s="3522">
        <v>2525</v>
      </c>
      <c r="M75" s="3522">
        <v>2850</v>
      </c>
      <c r="N75" s="3530">
        <v>2879</v>
      </c>
      <c r="O75" s="3522">
        <v>2920</v>
      </c>
      <c r="P75" s="3522">
        <v>2700</v>
      </c>
      <c r="Q75" s="3522">
        <v>2749</v>
      </c>
      <c r="R75" s="3522">
        <v>2870</v>
      </c>
      <c r="S75" s="3522">
        <v>2975</v>
      </c>
      <c r="T75" s="3522">
        <v>2958</v>
      </c>
      <c r="U75" s="3522">
        <v>2831</v>
      </c>
      <c r="V75" s="3530">
        <v>2692</v>
      </c>
      <c r="W75" s="3522">
        <v>2597</v>
      </c>
      <c r="X75" s="3522">
        <v>2566</v>
      </c>
      <c r="Y75" s="3522">
        <v>2438</v>
      </c>
      <c r="Z75" s="3522">
        <v>2436</v>
      </c>
      <c r="AA75" s="3522">
        <v>2182</v>
      </c>
      <c r="AB75" s="3523">
        <v>2033.9999999999998</v>
      </c>
      <c r="AC75" s="1147">
        <f>SUM(E75:AB75)</f>
        <v>59596</v>
      </c>
      <c r="AD75" s="909"/>
      <c r="AE75" s="3942"/>
    </row>
    <row r="76" spans="1:31" s="8" customFormat="1" ht="12.75" customHeight="1" x14ac:dyDescent="0.2">
      <c r="A76" s="5678"/>
      <c r="B76" s="5711"/>
      <c r="C76" s="1439" t="s">
        <v>338</v>
      </c>
      <c r="D76" s="1075" t="s">
        <v>107</v>
      </c>
      <c r="E76" s="3491">
        <v>109</v>
      </c>
      <c r="F76" s="3489">
        <v>137</v>
      </c>
      <c r="G76" s="3489">
        <v>128</v>
      </c>
      <c r="H76" s="3490">
        <v>95</v>
      </c>
      <c r="I76" s="3489">
        <v>98</v>
      </c>
      <c r="J76" s="3489">
        <v>110</v>
      </c>
      <c r="K76" s="3489">
        <v>112</v>
      </c>
      <c r="L76" s="3489">
        <v>167</v>
      </c>
      <c r="M76" s="3489">
        <v>221</v>
      </c>
      <c r="N76" s="3490">
        <v>188</v>
      </c>
      <c r="O76" s="3489">
        <v>168</v>
      </c>
      <c r="P76" s="3489">
        <v>148</v>
      </c>
      <c r="Q76" s="3489">
        <v>124</v>
      </c>
      <c r="R76" s="3489">
        <v>218</v>
      </c>
      <c r="S76" s="3489">
        <v>234</v>
      </c>
      <c r="T76" s="3489">
        <v>229</v>
      </c>
      <c r="U76" s="3489">
        <v>212</v>
      </c>
      <c r="V76" s="3490">
        <v>162</v>
      </c>
      <c r="W76" s="3489">
        <v>149</v>
      </c>
      <c r="X76" s="3489">
        <v>116</v>
      </c>
      <c r="Y76" s="3489">
        <v>110</v>
      </c>
      <c r="Z76" s="3489">
        <v>98</v>
      </c>
      <c r="AA76" s="3489">
        <v>86</v>
      </c>
      <c r="AB76" s="3492">
        <v>73</v>
      </c>
      <c r="AC76" s="1151">
        <f>SUM(E76:AB76)</f>
        <v>3492</v>
      </c>
      <c r="AD76" s="909"/>
      <c r="AE76" s="3942"/>
    </row>
    <row r="77" spans="1:31" s="8" customFormat="1" ht="12.75" customHeight="1" x14ac:dyDescent="0.2">
      <c r="A77" s="5679"/>
      <c r="B77" s="5712"/>
      <c r="C77" s="1439" t="s">
        <v>338</v>
      </c>
      <c r="D77" s="1075" t="s">
        <v>108</v>
      </c>
      <c r="E77" s="3544">
        <v>114.12</v>
      </c>
      <c r="F77" s="3545">
        <v>113.76</v>
      </c>
      <c r="G77" s="3545">
        <v>107.52</v>
      </c>
      <c r="H77" s="3547">
        <v>109.8</v>
      </c>
      <c r="I77" s="3545">
        <v>108.72</v>
      </c>
      <c r="J77" s="3545">
        <v>114.84</v>
      </c>
      <c r="K77" s="3545">
        <v>124.32</v>
      </c>
      <c r="L77" s="3545">
        <v>140.04</v>
      </c>
      <c r="M77" s="3545">
        <v>160.19999999999999</v>
      </c>
      <c r="N77" s="3547">
        <v>161.63999999999999</v>
      </c>
      <c r="O77" s="3545">
        <v>165.48</v>
      </c>
      <c r="P77" s="3545">
        <v>153.24</v>
      </c>
      <c r="Q77" s="3545">
        <v>153.47999999999999</v>
      </c>
      <c r="R77" s="3545">
        <v>160.91999999999999</v>
      </c>
      <c r="S77" s="3545">
        <v>166.8</v>
      </c>
      <c r="T77" s="3545">
        <v>167.64</v>
      </c>
      <c r="U77" s="3545">
        <v>161.16</v>
      </c>
      <c r="V77" s="3547">
        <v>151.80000000000001</v>
      </c>
      <c r="W77" s="3545">
        <v>147.24</v>
      </c>
      <c r="X77" s="3545">
        <v>140.52000000000001</v>
      </c>
      <c r="Y77" s="3545">
        <v>137.16</v>
      </c>
      <c r="Z77" s="3545">
        <v>134.28</v>
      </c>
      <c r="AA77" s="3545">
        <v>123.6</v>
      </c>
      <c r="AB77" s="3569">
        <v>111.96</v>
      </c>
      <c r="AC77" s="1213"/>
      <c r="AD77" s="909"/>
      <c r="AE77" s="3942"/>
    </row>
    <row r="78" spans="1:31" s="8" customFormat="1" ht="12.75" customHeight="1" thickBot="1" x14ac:dyDescent="0.25">
      <c r="A78" s="5679"/>
      <c r="B78" s="5712"/>
      <c r="C78" s="1446" t="s">
        <v>311</v>
      </c>
      <c r="D78" s="1097" t="s">
        <v>109</v>
      </c>
      <c r="E78" s="2660">
        <v>5.2810077519379842E-2</v>
      </c>
      <c r="F78" s="877">
        <v>6.7156862745098037E-2</v>
      </c>
      <c r="G78" s="877">
        <v>6.6805845511482248E-2</v>
      </c>
      <c r="H78" s="961">
        <v>4.8296898830706661E-2</v>
      </c>
      <c r="I78" s="878">
        <v>4.9974502804691484E-2</v>
      </c>
      <c r="J78" s="878">
        <v>5.1353874883286646E-2</v>
      </c>
      <c r="K78" s="878">
        <v>4.8611111111111112E-2</v>
      </c>
      <c r="L78" s="878">
        <v>6.6138613861386142E-2</v>
      </c>
      <c r="M78" s="878">
        <v>7.7543859649122804E-2</v>
      </c>
      <c r="N78" s="961">
        <v>6.5300451545675584E-2</v>
      </c>
      <c r="O78" s="878">
        <v>5.7534246575342465E-2</v>
      </c>
      <c r="P78" s="878">
        <v>5.4814814814814816E-2</v>
      </c>
      <c r="Q78" s="878">
        <v>4.5107311749727173E-2</v>
      </c>
      <c r="R78" s="878">
        <v>7.5958188153310111E-2</v>
      </c>
      <c r="S78" s="878">
        <v>7.8655462184873945E-2</v>
      </c>
      <c r="T78" s="878">
        <v>7.7417173766058153E-2</v>
      </c>
      <c r="U78" s="878">
        <v>7.4885199576121511E-2</v>
      </c>
      <c r="V78" s="961">
        <v>6.0178306092124816E-2</v>
      </c>
      <c r="W78" s="878">
        <v>5.7373892953407779E-2</v>
      </c>
      <c r="X78" s="878">
        <v>4.520654715510522E-2</v>
      </c>
      <c r="Y78" s="878">
        <v>4.5118949958982774E-2</v>
      </c>
      <c r="Z78" s="878">
        <v>4.0229885057471264E-2</v>
      </c>
      <c r="AA78" s="878">
        <v>3.9413382218148489E-2</v>
      </c>
      <c r="AB78" s="1159">
        <v>3.5889872173058016E-2</v>
      </c>
      <c r="AC78" s="1115">
        <f t="shared" ref="AC78" si="9">AC76/AC75</f>
        <v>5.8594536546076915E-2</v>
      </c>
      <c r="AD78" s="909"/>
      <c r="AE78" s="3942"/>
    </row>
    <row r="79" spans="1:31" s="8" customFormat="1" ht="12.75" customHeight="1" x14ac:dyDescent="0.2">
      <c r="A79" s="5677" t="s">
        <v>322</v>
      </c>
      <c r="B79" s="5990" t="s">
        <v>352</v>
      </c>
      <c r="C79" s="1439" t="s">
        <v>338</v>
      </c>
      <c r="D79" s="1074" t="s">
        <v>106</v>
      </c>
      <c r="E79" s="3505">
        <v>67</v>
      </c>
      <c r="F79" s="3517">
        <v>71</v>
      </c>
      <c r="G79" s="3517">
        <v>69</v>
      </c>
      <c r="H79" s="3526">
        <v>72</v>
      </c>
      <c r="I79" s="3517">
        <v>68</v>
      </c>
      <c r="J79" s="3517">
        <v>70</v>
      </c>
      <c r="K79" s="3517">
        <v>66</v>
      </c>
      <c r="L79" s="3517">
        <v>85</v>
      </c>
      <c r="M79" s="3517">
        <v>93</v>
      </c>
      <c r="N79" s="3526">
        <v>90</v>
      </c>
      <c r="O79" s="3517">
        <v>92</v>
      </c>
      <c r="P79" s="3517">
        <v>86</v>
      </c>
      <c r="Q79" s="3517">
        <v>88</v>
      </c>
      <c r="R79" s="3517">
        <v>83</v>
      </c>
      <c r="S79" s="3517">
        <v>95</v>
      </c>
      <c r="T79" s="3517">
        <v>140</v>
      </c>
      <c r="U79" s="3517">
        <v>86</v>
      </c>
      <c r="V79" s="3526">
        <v>79</v>
      </c>
      <c r="W79" s="3517">
        <v>65</v>
      </c>
      <c r="X79" s="3517">
        <v>70</v>
      </c>
      <c r="Y79" s="3517">
        <v>76</v>
      </c>
      <c r="Z79" s="3517">
        <v>72</v>
      </c>
      <c r="AA79" s="3517">
        <v>72</v>
      </c>
      <c r="AB79" s="3518">
        <v>68</v>
      </c>
      <c r="AC79" s="1147">
        <f>SUM(E79:AB79)</f>
        <v>1923</v>
      </c>
      <c r="AD79" s="909"/>
      <c r="AE79" s="3942"/>
    </row>
    <row r="80" spans="1:31" s="8" customFormat="1" ht="12.75" customHeight="1" x14ac:dyDescent="0.2">
      <c r="A80" s="5678"/>
      <c r="B80" s="5991"/>
      <c r="C80" s="1439" t="s">
        <v>595</v>
      </c>
      <c r="D80" s="1075" t="s">
        <v>107</v>
      </c>
      <c r="E80" s="3511">
        <v>-166</v>
      </c>
      <c r="F80" s="3504">
        <v>-166</v>
      </c>
      <c r="G80" s="3504">
        <v>-165</v>
      </c>
      <c r="H80" s="3527">
        <v>-166</v>
      </c>
      <c r="I80" s="3504">
        <v>-165</v>
      </c>
      <c r="J80" s="3504">
        <v>-164</v>
      </c>
      <c r="K80" s="3504">
        <v>-164</v>
      </c>
      <c r="L80" s="3504">
        <v>-160</v>
      </c>
      <c r="M80" s="3504">
        <v>-137</v>
      </c>
      <c r="N80" s="3527">
        <v>-158</v>
      </c>
      <c r="O80" s="3504">
        <v>-150</v>
      </c>
      <c r="P80" s="3504">
        <v>-160</v>
      </c>
      <c r="Q80" s="3504">
        <v>-161</v>
      </c>
      <c r="R80" s="3504">
        <v>-142</v>
      </c>
      <c r="S80" s="3504">
        <v>-148</v>
      </c>
      <c r="T80" s="3504">
        <v>-112</v>
      </c>
      <c r="U80" s="3504">
        <v>-159</v>
      </c>
      <c r="V80" s="3527">
        <v>-159</v>
      </c>
      <c r="W80" s="3504">
        <v>-167</v>
      </c>
      <c r="X80" s="3504">
        <v>-167</v>
      </c>
      <c r="Y80" s="3504">
        <v>-160</v>
      </c>
      <c r="Z80" s="3504">
        <v>-160</v>
      </c>
      <c r="AA80" s="3504">
        <v>-166</v>
      </c>
      <c r="AB80" s="3519">
        <v>-168</v>
      </c>
      <c r="AC80" s="1151">
        <f>SUM(E80:AB80)</f>
        <v>-3790</v>
      </c>
      <c r="AD80" s="909"/>
      <c r="AE80" s="3942"/>
    </row>
    <row r="81" spans="1:31" s="8" customFormat="1" ht="12" customHeight="1" thickBot="1" x14ac:dyDescent="0.25">
      <c r="A81" s="5679"/>
      <c r="B81" s="5991"/>
      <c r="C81" s="1439" t="s">
        <v>338</v>
      </c>
      <c r="D81" s="1075" t="s">
        <v>108</v>
      </c>
      <c r="E81" s="3594">
        <v>10.039999999999999</v>
      </c>
      <c r="F81" s="3595">
        <v>9.84</v>
      </c>
      <c r="G81" s="3595">
        <v>9.9600000000000009</v>
      </c>
      <c r="H81" s="3596">
        <v>9.84</v>
      </c>
      <c r="I81" s="3595">
        <v>9.92</v>
      </c>
      <c r="J81" s="3595">
        <v>9.76</v>
      </c>
      <c r="K81" s="3595">
        <v>9.76</v>
      </c>
      <c r="L81" s="3595">
        <v>9.84</v>
      </c>
      <c r="M81" s="3595">
        <v>9.32</v>
      </c>
      <c r="N81" s="3596">
        <v>9.76</v>
      </c>
      <c r="O81" s="3595">
        <v>9.6</v>
      </c>
      <c r="P81" s="3595">
        <v>10.28</v>
      </c>
      <c r="Q81" s="3595">
        <v>10.039999999999999</v>
      </c>
      <c r="R81" s="3595">
        <v>8.68</v>
      </c>
      <c r="S81" s="3595">
        <v>9.32</v>
      </c>
      <c r="T81" s="3595">
        <v>8.9600000000000009</v>
      </c>
      <c r="U81" s="3595">
        <v>9.64</v>
      </c>
      <c r="V81" s="3596">
        <v>9.4</v>
      </c>
      <c r="W81" s="3595">
        <v>9.8800000000000008</v>
      </c>
      <c r="X81" s="3595">
        <v>9.8000000000000007</v>
      </c>
      <c r="Y81" s="3595">
        <v>9.6</v>
      </c>
      <c r="Z81" s="3595">
        <v>9.64</v>
      </c>
      <c r="AA81" s="3595">
        <v>9.8800000000000008</v>
      </c>
      <c r="AB81" s="3597">
        <v>10</v>
      </c>
      <c r="AC81" s="1212"/>
      <c r="AD81" s="909"/>
      <c r="AE81" s="3942"/>
    </row>
    <row r="82" spans="1:31" s="8" customFormat="1" ht="1.5" hidden="1" customHeight="1" thickBot="1" x14ac:dyDescent="0.25">
      <c r="A82" s="5679"/>
      <c r="B82" s="5992"/>
      <c r="C82" s="1446" t="s">
        <v>311</v>
      </c>
      <c r="D82" s="1097" t="s">
        <v>109</v>
      </c>
      <c r="E82" s="3524">
        <v>-2.4776119402985075</v>
      </c>
      <c r="F82" s="3211">
        <v>-2.3380281690140845</v>
      </c>
      <c r="G82" s="3211">
        <v>-2.3913043478260869</v>
      </c>
      <c r="H82" s="3212">
        <v>-2.3055555555555554</v>
      </c>
      <c r="I82" s="3213">
        <v>-2.4264705882352939</v>
      </c>
      <c r="J82" s="3213">
        <v>-2.342857142857143</v>
      </c>
      <c r="K82" s="3213">
        <v>-2.4848484848484849</v>
      </c>
      <c r="L82" s="3213">
        <v>-1.8823529411764706</v>
      </c>
      <c r="M82" s="3213">
        <v>-1.4731182795698925</v>
      </c>
      <c r="N82" s="3212">
        <v>-1.7555555555555555</v>
      </c>
      <c r="O82" s="3211">
        <v>-1.6304347826086956</v>
      </c>
      <c r="P82" s="3213">
        <v>-1.8604651162790697</v>
      </c>
      <c r="Q82" s="3213">
        <v>-1.8295454545454546</v>
      </c>
      <c r="R82" s="3213">
        <v>-1.7108433734939759</v>
      </c>
      <c r="S82" s="3213">
        <v>-1.5578947368421052</v>
      </c>
      <c r="T82" s="3213">
        <v>-0.8</v>
      </c>
      <c r="U82" s="3213">
        <v>-1.8488372093023255</v>
      </c>
      <c r="V82" s="3212">
        <v>-2.0126582278481013</v>
      </c>
      <c r="W82" s="3213">
        <v>-2.5692307692307694</v>
      </c>
      <c r="X82" s="3213">
        <v>-2.3857142857142857</v>
      </c>
      <c r="Y82" s="3213">
        <v>-2.1052631578947367</v>
      </c>
      <c r="Z82" s="3213">
        <v>-2.2222222222222223</v>
      </c>
      <c r="AA82" s="3213">
        <v>-2.3055555555555554</v>
      </c>
      <c r="AB82" s="3525">
        <v>-2.4705882352941178</v>
      </c>
      <c r="AC82" s="896">
        <f t="shared" ref="AC82" si="10">AC80/AC79</f>
        <v>-1.9708788351534061</v>
      </c>
      <c r="AD82" s="909"/>
      <c r="AE82" s="3942"/>
    </row>
    <row r="83" spans="1:31" s="8" customFormat="1" ht="12.75" customHeight="1" x14ac:dyDescent="0.2">
      <c r="A83" s="5696" t="s">
        <v>581</v>
      </c>
      <c r="B83" s="5710" t="s">
        <v>294</v>
      </c>
      <c r="C83" s="849" t="s">
        <v>588</v>
      </c>
      <c r="D83" s="1074" t="s">
        <v>106</v>
      </c>
      <c r="E83" s="3505">
        <v>0</v>
      </c>
      <c r="F83" s="3517">
        <v>0</v>
      </c>
      <c r="G83" s="3517">
        <v>0</v>
      </c>
      <c r="H83" s="3526">
        <v>0</v>
      </c>
      <c r="I83" s="3517">
        <v>0</v>
      </c>
      <c r="J83" s="3517">
        <v>0</v>
      </c>
      <c r="K83" s="3517">
        <v>0</v>
      </c>
      <c r="L83" s="3517">
        <v>0</v>
      </c>
      <c r="M83" s="3517">
        <v>0</v>
      </c>
      <c r="N83" s="3526">
        <v>0</v>
      </c>
      <c r="O83" s="3517">
        <v>0</v>
      </c>
      <c r="P83" s="3517">
        <v>0</v>
      </c>
      <c r="Q83" s="3517">
        <v>0</v>
      </c>
      <c r="R83" s="3517">
        <v>0</v>
      </c>
      <c r="S83" s="3517">
        <v>0</v>
      </c>
      <c r="T83" s="3517">
        <v>0</v>
      </c>
      <c r="U83" s="3517">
        <v>0</v>
      </c>
      <c r="V83" s="3526">
        <v>0</v>
      </c>
      <c r="W83" s="3517">
        <v>0</v>
      </c>
      <c r="X83" s="3517">
        <v>0</v>
      </c>
      <c r="Y83" s="3517">
        <v>0</v>
      </c>
      <c r="Z83" s="3517">
        <v>0</v>
      </c>
      <c r="AA83" s="3517">
        <v>0</v>
      </c>
      <c r="AB83" s="3518">
        <v>0</v>
      </c>
      <c r="AC83" s="1147">
        <f>SUM(E83:AB83)</f>
        <v>0</v>
      </c>
      <c r="AD83" s="909"/>
      <c r="AE83" s="3942"/>
    </row>
    <row r="84" spans="1:31" s="8" customFormat="1" ht="12.75" customHeight="1" x14ac:dyDescent="0.2">
      <c r="A84" s="5670"/>
      <c r="B84" s="5711"/>
      <c r="C84" s="1439" t="s">
        <v>588</v>
      </c>
      <c r="D84" s="1075" t="s">
        <v>107</v>
      </c>
      <c r="E84" s="3511">
        <v>0</v>
      </c>
      <c r="F84" s="3504">
        <v>0</v>
      </c>
      <c r="G84" s="3504">
        <v>0</v>
      </c>
      <c r="H84" s="3527">
        <v>0</v>
      </c>
      <c r="I84" s="3504">
        <v>0</v>
      </c>
      <c r="J84" s="3504">
        <v>0</v>
      </c>
      <c r="K84" s="3504">
        <v>0</v>
      </c>
      <c r="L84" s="3504">
        <v>0</v>
      </c>
      <c r="M84" s="3504">
        <v>0</v>
      </c>
      <c r="N84" s="3527">
        <v>0</v>
      </c>
      <c r="O84" s="3504">
        <v>0</v>
      </c>
      <c r="P84" s="3504">
        <v>0</v>
      </c>
      <c r="Q84" s="3504">
        <v>0</v>
      </c>
      <c r="R84" s="3504">
        <v>0</v>
      </c>
      <c r="S84" s="3504">
        <v>0</v>
      </c>
      <c r="T84" s="3504">
        <v>0</v>
      </c>
      <c r="U84" s="3504">
        <v>0</v>
      </c>
      <c r="V84" s="3527">
        <v>0</v>
      </c>
      <c r="W84" s="3504">
        <v>0</v>
      </c>
      <c r="X84" s="3504">
        <v>0</v>
      </c>
      <c r="Y84" s="3504">
        <v>0</v>
      </c>
      <c r="Z84" s="3504">
        <v>0</v>
      </c>
      <c r="AA84" s="3504">
        <v>0</v>
      </c>
      <c r="AB84" s="3519">
        <v>0</v>
      </c>
      <c r="AC84" s="1154">
        <f>SUM(E84:AB84)</f>
        <v>0</v>
      </c>
      <c r="AD84" s="909"/>
      <c r="AE84" s="3942"/>
    </row>
    <row r="85" spans="1:31" s="8" customFormat="1" ht="14.25" customHeight="1" thickBot="1" x14ac:dyDescent="0.25">
      <c r="A85" s="5670"/>
      <c r="B85" s="5712"/>
      <c r="C85" s="1446" t="s">
        <v>338</v>
      </c>
      <c r="D85" s="1075" t="s">
        <v>108</v>
      </c>
      <c r="E85" s="3594">
        <v>0.2</v>
      </c>
      <c r="F85" s="3595">
        <v>0.2</v>
      </c>
      <c r="G85" s="3595">
        <v>0.2</v>
      </c>
      <c r="H85" s="3596">
        <v>0.2</v>
      </c>
      <c r="I85" s="3595">
        <v>0.16</v>
      </c>
      <c r="J85" s="3595">
        <v>0.16</v>
      </c>
      <c r="K85" s="3595">
        <v>0.16</v>
      </c>
      <c r="L85" s="3595">
        <v>0.2</v>
      </c>
      <c r="M85" s="3595">
        <v>0.16</v>
      </c>
      <c r="N85" s="3596">
        <v>0.2</v>
      </c>
      <c r="O85" s="3595">
        <v>0.2</v>
      </c>
      <c r="P85" s="3595">
        <v>0.16</v>
      </c>
      <c r="Q85" s="3595">
        <v>0.2</v>
      </c>
      <c r="R85" s="3595">
        <v>0.2</v>
      </c>
      <c r="S85" s="3595">
        <v>0.16</v>
      </c>
      <c r="T85" s="3595">
        <v>0.16</v>
      </c>
      <c r="U85" s="3595">
        <v>0.16</v>
      </c>
      <c r="V85" s="3596">
        <v>0.2</v>
      </c>
      <c r="W85" s="3595">
        <v>0.16</v>
      </c>
      <c r="X85" s="3595">
        <v>0.16</v>
      </c>
      <c r="Y85" s="3595">
        <v>0.2</v>
      </c>
      <c r="Z85" s="3595">
        <v>0.2</v>
      </c>
      <c r="AA85" s="3595">
        <v>0.16</v>
      </c>
      <c r="AB85" s="3597">
        <v>0.16</v>
      </c>
      <c r="AC85" s="1212"/>
      <c r="AD85" s="909"/>
      <c r="AE85" s="3942"/>
    </row>
    <row r="86" spans="1:31" s="36" customFormat="1" ht="0.75" hidden="1" customHeight="1" thickBot="1" x14ac:dyDescent="0.25">
      <c r="A86" s="5719"/>
      <c r="B86" s="5713"/>
      <c r="C86" s="3311" t="s">
        <v>311</v>
      </c>
      <c r="D86" s="1140" t="s">
        <v>109</v>
      </c>
      <c r="E86" s="3313"/>
      <c r="F86" s="3314"/>
      <c r="G86" s="3314"/>
      <c r="H86" s="3315"/>
      <c r="I86" s="3314"/>
      <c r="J86" s="3314"/>
      <c r="K86" s="3314"/>
      <c r="L86" s="3314"/>
      <c r="M86" s="3314"/>
      <c r="N86" s="3315"/>
      <c r="O86" s="3314"/>
      <c r="P86" s="3314"/>
      <c r="Q86" s="3314"/>
      <c r="R86" s="3314"/>
      <c r="S86" s="3314"/>
      <c r="T86" s="3314"/>
      <c r="U86" s="3314"/>
      <c r="V86" s="3315"/>
      <c r="W86" s="3314"/>
      <c r="X86" s="3314"/>
      <c r="Y86" s="3316"/>
      <c r="Z86" s="3314"/>
      <c r="AA86" s="3314"/>
      <c r="AB86" s="3921"/>
      <c r="AC86" s="1115"/>
      <c r="AD86" s="1227"/>
      <c r="AE86" s="3945"/>
    </row>
    <row r="87" spans="1:31" s="8" customFormat="1" ht="12.75" customHeight="1" x14ac:dyDescent="0.2">
      <c r="A87" s="5677" t="s">
        <v>323</v>
      </c>
      <c r="B87" s="5710" t="s">
        <v>324</v>
      </c>
      <c r="C87" s="1439" t="s">
        <v>338</v>
      </c>
      <c r="D87" s="1074" t="s">
        <v>106</v>
      </c>
      <c r="E87" s="3505">
        <v>467</v>
      </c>
      <c r="F87" s="3517">
        <v>486</v>
      </c>
      <c r="G87" s="3517">
        <v>440</v>
      </c>
      <c r="H87" s="3526">
        <v>450</v>
      </c>
      <c r="I87" s="3517">
        <v>413</v>
      </c>
      <c r="J87" s="3517">
        <v>437</v>
      </c>
      <c r="K87" s="3517">
        <v>498</v>
      </c>
      <c r="L87" s="3517">
        <v>536</v>
      </c>
      <c r="M87" s="3517">
        <v>667</v>
      </c>
      <c r="N87" s="3526">
        <v>698</v>
      </c>
      <c r="O87" s="3517">
        <v>725</v>
      </c>
      <c r="P87" s="3517">
        <v>721</v>
      </c>
      <c r="Q87" s="3517">
        <v>746</v>
      </c>
      <c r="R87" s="3517">
        <v>721</v>
      </c>
      <c r="S87" s="3517">
        <v>854</v>
      </c>
      <c r="T87" s="3517">
        <v>778</v>
      </c>
      <c r="U87" s="3517">
        <v>775</v>
      </c>
      <c r="V87" s="3526">
        <v>712</v>
      </c>
      <c r="W87" s="3517">
        <v>661</v>
      </c>
      <c r="X87" s="3517">
        <v>605</v>
      </c>
      <c r="Y87" s="3517">
        <v>559</v>
      </c>
      <c r="Z87" s="3517">
        <v>556</v>
      </c>
      <c r="AA87" s="3517">
        <v>527</v>
      </c>
      <c r="AB87" s="3518">
        <v>490</v>
      </c>
      <c r="AC87" s="1138">
        <f>SUM(E87:AB87)</f>
        <v>14522</v>
      </c>
      <c r="AD87" s="909"/>
      <c r="AE87" s="3942"/>
    </row>
    <row r="88" spans="1:31" s="8" customFormat="1" ht="12.75" customHeight="1" x14ac:dyDescent="0.2">
      <c r="A88" s="5678"/>
      <c r="B88" s="5711"/>
      <c r="C88" s="1439" t="s">
        <v>338</v>
      </c>
      <c r="D88" s="1075" t="s">
        <v>107</v>
      </c>
      <c r="E88" s="3511">
        <v>73</v>
      </c>
      <c r="F88" s="3504">
        <v>90</v>
      </c>
      <c r="G88" s="3504">
        <v>85</v>
      </c>
      <c r="H88" s="3527">
        <v>66</v>
      </c>
      <c r="I88" s="3504">
        <v>67</v>
      </c>
      <c r="J88" s="3504">
        <v>64</v>
      </c>
      <c r="K88" s="3504">
        <v>61</v>
      </c>
      <c r="L88" s="3504">
        <v>67</v>
      </c>
      <c r="M88" s="3504">
        <v>52</v>
      </c>
      <c r="N88" s="3527">
        <v>90</v>
      </c>
      <c r="O88" s="3504">
        <v>62</v>
      </c>
      <c r="P88" s="3504">
        <v>60</v>
      </c>
      <c r="Q88" s="3504">
        <v>64</v>
      </c>
      <c r="R88" s="3504">
        <v>106</v>
      </c>
      <c r="S88" s="3504">
        <v>127</v>
      </c>
      <c r="T88" s="3504">
        <v>101</v>
      </c>
      <c r="U88" s="3504">
        <v>133</v>
      </c>
      <c r="V88" s="3527">
        <v>92</v>
      </c>
      <c r="W88" s="3504">
        <v>85</v>
      </c>
      <c r="X88" s="3504">
        <v>79</v>
      </c>
      <c r="Y88" s="3504">
        <v>78</v>
      </c>
      <c r="Z88" s="3504">
        <v>73</v>
      </c>
      <c r="AA88" s="3504">
        <v>73</v>
      </c>
      <c r="AB88" s="3519">
        <v>77</v>
      </c>
      <c r="AC88" s="1232">
        <f>SUM(E88:AB88)</f>
        <v>1925</v>
      </c>
      <c r="AD88" s="909"/>
      <c r="AE88" s="3942"/>
    </row>
    <row r="89" spans="1:31" s="8" customFormat="1" ht="12.75" customHeight="1" x14ac:dyDescent="0.2">
      <c r="A89" s="5679"/>
      <c r="B89" s="5712"/>
      <c r="C89" s="1439" t="s">
        <v>338</v>
      </c>
      <c r="D89" s="1075" t="s">
        <v>108</v>
      </c>
      <c r="E89" s="3544">
        <v>29.04</v>
      </c>
      <c r="F89" s="3545">
        <v>28.8</v>
      </c>
      <c r="G89" s="3545">
        <v>25.08</v>
      </c>
      <c r="H89" s="3547">
        <v>27.72</v>
      </c>
      <c r="I89" s="3545">
        <v>24</v>
      </c>
      <c r="J89" s="3545">
        <v>25.56</v>
      </c>
      <c r="K89" s="3545">
        <v>30.36</v>
      </c>
      <c r="L89" s="3545">
        <v>31.44</v>
      </c>
      <c r="M89" s="3545">
        <v>38.159999999999997</v>
      </c>
      <c r="N89" s="3547">
        <v>38.880000000000003</v>
      </c>
      <c r="O89" s="3545">
        <v>41.52</v>
      </c>
      <c r="P89" s="3545">
        <v>41.88</v>
      </c>
      <c r="Q89" s="3545">
        <v>43.2</v>
      </c>
      <c r="R89" s="3545">
        <v>42.12</v>
      </c>
      <c r="S89" s="3545">
        <v>48.24</v>
      </c>
      <c r="T89" s="3545">
        <v>45.24</v>
      </c>
      <c r="U89" s="3545">
        <v>45.72</v>
      </c>
      <c r="V89" s="3547">
        <v>41.88</v>
      </c>
      <c r="W89" s="3545">
        <v>39.119999999999997</v>
      </c>
      <c r="X89" s="3545">
        <v>33.36</v>
      </c>
      <c r="Y89" s="3545">
        <v>34.08</v>
      </c>
      <c r="Z89" s="3545">
        <v>34.08</v>
      </c>
      <c r="AA89" s="3545">
        <v>33.36</v>
      </c>
      <c r="AB89" s="3569">
        <v>26.88</v>
      </c>
      <c r="AC89" s="1212"/>
      <c r="AD89" s="909"/>
      <c r="AE89" s="3942"/>
    </row>
    <row r="90" spans="1:31" s="36" customFormat="1" ht="12.75" customHeight="1" thickBot="1" x14ac:dyDescent="0.25">
      <c r="A90" s="5679"/>
      <c r="B90" s="5712"/>
      <c r="C90" s="1446" t="s">
        <v>311</v>
      </c>
      <c r="D90" s="1078" t="s">
        <v>109</v>
      </c>
      <c r="E90" s="2660">
        <v>0.15631691648822268</v>
      </c>
      <c r="F90" s="877">
        <v>0.18518518518518517</v>
      </c>
      <c r="G90" s="877">
        <v>0.19318181818181818</v>
      </c>
      <c r="H90" s="961">
        <v>0.14666666666666667</v>
      </c>
      <c r="I90" s="878">
        <v>0.16222760290556901</v>
      </c>
      <c r="J90" s="878">
        <v>0.14645308924485126</v>
      </c>
      <c r="K90" s="878">
        <v>0.12248995983935743</v>
      </c>
      <c r="L90" s="878">
        <v>0.125</v>
      </c>
      <c r="M90" s="878">
        <v>7.7961019490254871E-2</v>
      </c>
      <c r="N90" s="961">
        <v>0.12893982808022922</v>
      </c>
      <c r="O90" s="877">
        <v>8.5517241379310341E-2</v>
      </c>
      <c r="P90" s="878">
        <v>8.3217753120665747E-2</v>
      </c>
      <c r="Q90" s="878">
        <v>8.5790884718498661E-2</v>
      </c>
      <c r="R90" s="878">
        <v>0.14701803051317613</v>
      </c>
      <c r="S90" s="878">
        <v>0.14871194379391101</v>
      </c>
      <c r="T90" s="878">
        <v>0.12982005141388175</v>
      </c>
      <c r="U90" s="878">
        <v>0.17161290322580644</v>
      </c>
      <c r="V90" s="961">
        <v>0.12921348314606743</v>
      </c>
      <c r="W90" s="878">
        <v>0.12859304084720122</v>
      </c>
      <c r="X90" s="878">
        <v>0.13057851239669421</v>
      </c>
      <c r="Y90" s="878">
        <v>0.13953488372093023</v>
      </c>
      <c r="Z90" s="878">
        <v>0.13129496402877697</v>
      </c>
      <c r="AA90" s="878">
        <v>0.13851992409867173</v>
      </c>
      <c r="AB90" s="1159">
        <v>0.15714285714285714</v>
      </c>
      <c r="AC90" s="1115">
        <f>AC88/AC87</f>
        <v>0.13255749896708444</v>
      </c>
      <c r="AD90" s="1227"/>
      <c r="AE90" s="3945"/>
    </row>
    <row r="91" spans="1:31" s="8" customFormat="1" ht="12.75" customHeight="1" x14ac:dyDescent="0.2">
      <c r="A91" s="5677" t="s">
        <v>325</v>
      </c>
      <c r="B91" s="5710" t="s">
        <v>9</v>
      </c>
      <c r="C91" s="1439" t="s">
        <v>338</v>
      </c>
      <c r="D91" s="1074" t="s">
        <v>106</v>
      </c>
      <c r="E91" s="3505">
        <v>106</v>
      </c>
      <c r="F91" s="3517">
        <v>107</v>
      </c>
      <c r="G91" s="3517">
        <v>80</v>
      </c>
      <c r="H91" s="3526">
        <v>101</v>
      </c>
      <c r="I91" s="3517">
        <v>99</v>
      </c>
      <c r="J91" s="3517">
        <v>83</v>
      </c>
      <c r="K91" s="3517">
        <v>96</v>
      </c>
      <c r="L91" s="3517">
        <v>103</v>
      </c>
      <c r="M91" s="3517">
        <v>84</v>
      </c>
      <c r="N91" s="3526">
        <v>95</v>
      </c>
      <c r="O91" s="3517">
        <v>91</v>
      </c>
      <c r="P91" s="3517">
        <v>73</v>
      </c>
      <c r="Q91" s="3517">
        <v>91</v>
      </c>
      <c r="R91" s="3517">
        <v>106</v>
      </c>
      <c r="S91" s="3517">
        <v>85</v>
      </c>
      <c r="T91" s="3517">
        <v>106</v>
      </c>
      <c r="U91" s="3517">
        <v>98</v>
      </c>
      <c r="V91" s="3526">
        <v>80</v>
      </c>
      <c r="W91" s="3517">
        <v>97</v>
      </c>
      <c r="X91" s="3517">
        <v>100</v>
      </c>
      <c r="Y91" s="3517">
        <v>81</v>
      </c>
      <c r="Z91" s="3517">
        <v>96</v>
      </c>
      <c r="AA91" s="3517">
        <v>98</v>
      </c>
      <c r="AB91" s="3518">
        <v>79</v>
      </c>
      <c r="AC91" s="1257">
        <f>SUM(E91:AB91)</f>
        <v>2235</v>
      </c>
      <c r="AD91" s="909"/>
      <c r="AE91" s="3942"/>
    </row>
    <row r="92" spans="1:31" s="8" customFormat="1" ht="12.75" customHeight="1" x14ac:dyDescent="0.2">
      <c r="A92" s="5678"/>
      <c r="B92" s="5711"/>
      <c r="C92" s="1439" t="s">
        <v>338</v>
      </c>
      <c r="D92" s="1075" t="s">
        <v>107</v>
      </c>
      <c r="E92" s="3511">
        <v>14</v>
      </c>
      <c r="F92" s="3504">
        <v>15</v>
      </c>
      <c r="G92" s="3504">
        <v>8</v>
      </c>
      <c r="H92" s="3527">
        <v>9</v>
      </c>
      <c r="I92" s="3504">
        <v>10</v>
      </c>
      <c r="J92" s="3504">
        <v>9</v>
      </c>
      <c r="K92" s="3504">
        <v>10</v>
      </c>
      <c r="L92" s="3504">
        <v>17</v>
      </c>
      <c r="M92" s="3504">
        <v>5</v>
      </c>
      <c r="N92" s="3527">
        <v>4</v>
      </c>
      <c r="O92" s="3504">
        <v>-7</v>
      </c>
      <c r="P92" s="3504">
        <v>-7</v>
      </c>
      <c r="Q92" s="3504">
        <v>-3</v>
      </c>
      <c r="R92" s="3504">
        <v>14</v>
      </c>
      <c r="S92" s="3504">
        <v>18</v>
      </c>
      <c r="T92" s="3504">
        <v>11</v>
      </c>
      <c r="U92" s="3504">
        <v>7</v>
      </c>
      <c r="V92" s="3527">
        <v>7</v>
      </c>
      <c r="W92" s="3504">
        <v>8</v>
      </c>
      <c r="X92" s="3504">
        <v>8</v>
      </c>
      <c r="Y92" s="3504">
        <v>7</v>
      </c>
      <c r="Z92" s="3504">
        <v>7</v>
      </c>
      <c r="AA92" s="3504">
        <v>8</v>
      </c>
      <c r="AB92" s="3519">
        <v>8</v>
      </c>
      <c r="AC92" s="1139">
        <f>SUM(E92:AB92)</f>
        <v>187</v>
      </c>
      <c r="AD92" s="909"/>
      <c r="AE92" s="3942"/>
    </row>
    <row r="93" spans="1:31" s="8" customFormat="1" ht="12.75" customHeight="1" x14ac:dyDescent="0.2">
      <c r="A93" s="5679"/>
      <c r="B93" s="5712"/>
      <c r="C93" s="1439" t="s">
        <v>338</v>
      </c>
      <c r="D93" s="1075" t="s">
        <v>108</v>
      </c>
      <c r="E93" s="3544">
        <v>6.36</v>
      </c>
      <c r="F93" s="3545">
        <v>6</v>
      </c>
      <c r="G93" s="3545">
        <v>4.5599999999999996</v>
      </c>
      <c r="H93" s="3547">
        <v>5.76</v>
      </c>
      <c r="I93" s="3545">
        <v>5.76</v>
      </c>
      <c r="J93" s="3545">
        <v>4.62</v>
      </c>
      <c r="K93" s="3545">
        <v>5.22</v>
      </c>
      <c r="L93" s="3545">
        <v>5.76</v>
      </c>
      <c r="M93" s="3545">
        <v>5.16</v>
      </c>
      <c r="N93" s="3547">
        <v>5.88</v>
      </c>
      <c r="O93" s="3545">
        <v>5.7</v>
      </c>
      <c r="P93" s="3545">
        <v>4.68</v>
      </c>
      <c r="Q93" s="3545">
        <v>5.46</v>
      </c>
      <c r="R93" s="3545">
        <v>6</v>
      </c>
      <c r="S93" s="3545">
        <v>4.5599999999999996</v>
      </c>
      <c r="T93" s="3545">
        <v>6.06</v>
      </c>
      <c r="U93" s="3545">
        <v>5.46</v>
      </c>
      <c r="V93" s="3547">
        <v>4.5599999999999996</v>
      </c>
      <c r="W93" s="3545">
        <v>5.34</v>
      </c>
      <c r="X93" s="3545">
        <v>5.82</v>
      </c>
      <c r="Y93" s="3545">
        <v>4.5599999999999996</v>
      </c>
      <c r="Z93" s="3545">
        <v>5.58</v>
      </c>
      <c r="AA93" s="3545">
        <v>5.58</v>
      </c>
      <c r="AB93" s="3569">
        <v>4.62</v>
      </c>
      <c r="AC93" s="1212"/>
      <c r="AD93" s="909"/>
      <c r="AE93" s="3942"/>
    </row>
    <row r="94" spans="1:31" s="36" customFormat="1" ht="12.75" customHeight="1" thickBot="1" x14ac:dyDescent="0.25">
      <c r="A94" s="5679"/>
      <c r="B94" s="5712"/>
      <c r="C94" s="1446" t="s">
        <v>311</v>
      </c>
      <c r="D94" s="1078" t="s">
        <v>109</v>
      </c>
      <c r="E94" s="2660">
        <v>0.13207547169811321</v>
      </c>
      <c r="F94" s="877">
        <v>0.14018691588785046</v>
      </c>
      <c r="G94" s="877">
        <v>0.1</v>
      </c>
      <c r="H94" s="961">
        <v>8.9108910891089105E-2</v>
      </c>
      <c r="I94" s="878">
        <v>0.10101010101010101</v>
      </c>
      <c r="J94" s="878">
        <v>0.10843373493975904</v>
      </c>
      <c r="K94" s="878">
        <v>0.10416666666666667</v>
      </c>
      <c r="L94" s="878">
        <v>0.1650485436893204</v>
      </c>
      <c r="M94" s="878">
        <v>5.9523809523809521E-2</v>
      </c>
      <c r="N94" s="961">
        <v>4.2105263157894736E-2</v>
      </c>
      <c r="O94" s="878">
        <v>-7.6923076923076927E-2</v>
      </c>
      <c r="P94" s="878">
        <v>-9.5890410958904104E-2</v>
      </c>
      <c r="Q94" s="878">
        <v>-3.2967032967032968E-2</v>
      </c>
      <c r="R94" s="878">
        <v>0.13207547169811321</v>
      </c>
      <c r="S94" s="878">
        <v>0.21176470588235294</v>
      </c>
      <c r="T94" s="878">
        <v>0.10377358490566038</v>
      </c>
      <c r="U94" s="878">
        <v>7.1428571428571425E-2</v>
      </c>
      <c r="V94" s="961">
        <v>8.7499999999999994E-2</v>
      </c>
      <c r="W94" s="878">
        <v>8.247422680412371E-2</v>
      </c>
      <c r="X94" s="878">
        <v>0.08</v>
      </c>
      <c r="Y94" s="878">
        <v>8.6419753086419748E-2</v>
      </c>
      <c r="Z94" s="878">
        <v>7.2916666666666671E-2</v>
      </c>
      <c r="AA94" s="878">
        <v>8.1632653061224483E-2</v>
      </c>
      <c r="AB94" s="1159">
        <v>0.10126582278481013</v>
      </c>
      <c r="AC94" s="1199">
        <f t="shared" ref="AC94" si="11">AC92/AC91</f>
        <v>8.3668903803131994E-2</v>
      </c>
      <c r="AD94" s="1227"/>
      <c r="AE94" s="3945"/>
    </row>
    <row r="95" spans="1:31" s="8" customFormat="1" ht="12.75" customHeight="1" x14ac:dyDescent="0.2">
      <c r="A95" s="5677" t="s">
        <v>326</v>
      </c>
      <c r="B95" s="5710" t="s">
        <v>45</v>
      </c>
      <c r="C95" s="1439" t="s">
        <v>338</v>
      </c>
      <c r="D95" s="1074" t="s">
        <v>106</v>
      </c>
      <c r="E95" s="3505">
        <v>910</v>
      </c>
      <c r="F95" s="3517">
        <v>869</v>
      </c>
      <c r="G95" s="3517">
        <v>888</v>
      </c>
      <c r="H95" s="3526">
        <v>839</v>
      </c>
      <c r="I95" s="3517">
        <v>868</v>
      </c>
      <c r="J95" s="3517">
        <v>884</v>
      </c>
      <c r="K95" s="3517">
        <v>989</v>
      </c>
      <c r="L95" s="3517">
        <v>1067</v>
      </c>
      <c r="M95" s="3517">
        <v>1249</v>
      </c>
      <c r="N95" s="3526">
        <v>1175</v>
      </c>
      <c r="O95" s="3517">
        <v>1181</v>
      </c>
      <c r="P95" s="3517">
        <v>1083</v>
      </c>
      <c r="Q95" s="3517">
        <v>1070</v>
      </c>
      <c r="R95" s="3517">
        <v>1151</v>
      </c>
      <c r="S95" s="3517">
        <v>1170</v>
      </c>
      <c r="T95" s="3517">
        <v>1169</v>
      </c>
      <c r="U95" s="3517">
        <v>1140</v>
      </c>
      <c r="V95" s="3526">
        <v>1135</v>
      </c>
      <c r="W95" s="3517">
        <v>1135</v>
      </c>
      <c r="X95" s="3517">
        <v>1162</v>
      </c>
      <c r="Y95" s="3517">
        <v>1090</v>
      </c>
      <c r="Z95" s="3517">
        <v>1106</v>
      </c>
      <c r="AA95" s="3517">
        <v>928</v>
      </c>
      <c r="AB95" s="3518">
        <v>884</v>
      </c>
      <c r="AC95" s="1147">
        <f>SUM(E95:AB95)</f>
        <v>25142</v>
      </c>
      <c r="AD95" s="909"/>
      <c r="AE95" s="3942"/>
    </row>
    <row r="96" spans="1:31" s="8" customFormat="1" ht="12.75" customHeight="1" x14ac:dyDescent="0.2">
      <c r="A96" s="5678"/>
      <c r="B96" s="5711"/>
      <c r="C96" s="1439" t="s">
        <v>338</v>
      </c>
      <c r="D96" s="1075" t="s">
        <v>107</v>
      </c>
      <c r="E96" s="3511">
        <v>217</v>
      </c>
      <c r="F96" s="3504">
        <v>220</v>
      </c>
      <c r="G96" s="3504">
        <v>228</v>
      </c>
      <c r="H96" s="3527">
        <v>211</v>
      </c>
      <c r="I96" s="3504">
        <v>214</v>
      </c>
      <c r="J96" s="3504">
        <v>218</v>
      </c>
      <c r="K96" s="3504">
        <v>216</v>
      </c>
      <c r="L96" s="3504">
        <v>240</v>
      </c>
      <c r="M96" s="3504">
        <v>282</v>
      </c>
      <c r="N96" s="3527">
        <v>257</v>
      </c>
      <c r="O96" s="3504">
        <v>238</v>
      </c>
      <c r="P96" s="3504">
        <v>229</v>
      </c>
      <c r="Q96" s="3504">
        <v>224</v>
      </c>
      <c r="R96" s="3504">
        <v>240</v>
      </c>
      <c r="S96" s="3504">
        <v>230</v>
      </c>
      <c r="T96" s="3504">
        <v>234</v>
      </c>
      <c r="U96" s="3504">
        <v>229</v>
      </c>
      <c r="V96" s="3527">
        <v>224</v>
      </c>
      <c r="W96" s="3504">
        <v>241</v>
      </c>
      <c r="X96" s="3504">
        <v>210</v>
      </c>
      <c r="Y96" s="3504">
        <v>186</v>
      </c>
      <c r="Z96" s="3504">
        <v>189</v>
      </c>
      <c r="AA96" s="3504">
        <v>190</v>
      </c>
      <c r="AB96" s="3519">
        <v>188</v>
      </c>
      <c r="AC96" s="1148">
        <f>SUM(E96:AB96)</f>
        <v>5355</v>
      </c>
      <c r="AD96" s="909"/>
      <c r="AE96" s="3942"/>
    </row>
    <row r="97" spans="1:31" s="8" customFormat="1" ht="12.75" customHeight="1" x14ac:dyDescent="0.2">
      <c r="A97" s="5679"/>
      <c r="B97" s="5712"/>
      <c r="C97" s="1439" t="s">
        <v>338</v>
      </c>
      <c r="D97" s="1075" t="s">
        <v>108</v>
      </c>
      <c r="E97" s="3544">
        <v>51.44</v>
      </c>
      <c r="F97" s="3545">
        <v>48.56</v>
      </c>
      <c r="G97" s="3545">
        <v>50.28</v>
      </c>
      <c r="H97" s="3547">
        <v>46.56</v>
      </c>
      <c r="I97" s="3545">
        <v>48.52</v>
      </c>
      <c r="J97" s="3545">
        <v>49.64</v>
      </c>
      <c r="K97" s="3545">
        <v>56.32</v>
      </c>
      <c r="L97" s="3545">
        <v>60.36</v>
      </c>
      <c r="M97" s="3545">
        <v>72.92</v>
      </c>
      <c r="N97" s="3547">
        <v>69.36</v>
      </c>
      <c r="O97" s="3545">
        <v>69.28</v>
      </c>
      <c r="P97" s="3545">
        <v>62.36</v>
      </c>
      <c r="Q97" s="3545">
        <v>61.56</v>
      </c>
      <c r="R97" s="3545">
        <v>67.08</v>
      </c>
      <c r="S97" s="3545">
        <v>66.959999999999994</v>
      </c>
      <c r="T97" s="3545">
        <v>67.92</v>
      </c>
      <c r="U97" s="3545">
        <v>66.48</v>
      </c>
      <c r="V97" s="3547">
        <v>64.92</v>
      </c>
      <c r="W97" s="3545">
        <v>64.12</v>
      </c>
      <c r="X97" s="3545">
        <v>64.760000000000005</v>
      </c>
      <c r="Y97" s="3545">
        <v>61.76</v>
      </c>
      <c r="Z97" s="3545">
        <v>62.12</v>
      </c>
      <c r="AA97" s="3545">
        <v>51.64</v>
      </c>
      <c r="AB97" s="3569">
        <v>50.32</v>
      </c>
      <c r="AC97" s="1113"/>
      <c r="AD97" s="909"/>
      <c r="AE97" s="3942"/>
    </row>
    <row r="98" spans="1:31" s="36" customFormat="1" ht="12.75" customHeight="1" thickBot="1" x14ac:dyDescent="0.25">
      <c r="A98" s="5679"/>
      <c r="B98" s="5712"/>
      <c r="C98" s="1446" t="s">
        <v>311</v>
      </c>
      <c r="D98" s="1140" t="s">
        <v>109</v>
      </c>
      <c r="E98" s="1243">
        <v>0.23846153846153847</v>
      </c>
      <c r="F98" s="861">
        <v>0.25316455696202533</v>
      </c>
      <c r="G98" s="861">
        <v>0.25675675675675674</v>
      </c>
      <c r="H98" s="958">
        <v>0.25148986889153757</v>
      </c>
      <c r="I98" s="867">
        <v>0.24654377880184331</v>
      </c>
      <c r="J98" s="867">
        <v>0.24660633484162897</v>
      </c>
      <c r="K98" s="867">
        <v>0.21840242669362994</v>
      </c>
      <c r="L98" s="867">
        <v>0.22492970946579194</v>
      </c>
      <c r="M98" s="867">
        <v>0.22578062449959968</v>
      </c>
      <c r="N98" s="958">
        <v>0.21872340425531914</v>
      </c>
      <c r="O98" s="867">
        <v>0.20152413209144793</v>
      </c>
      <c r="P98" s="867">
        <v>0.21144967682363805</v>
      </c>
      <c r="Q98" s="867">
        <v>0.20934579439252338</v>
      </c>
      <c r="R98" s="867">
        <v>0.20851433536055602</v>
      </c>
      <c r="S98" s="867">
        <v>0.19658119658119658</v>
      </c>
      <c r="T98" s="867">
        <v>0.20017108639863132</v>
      </c>
      <c r="U98" s="867">
        <v>0.20087719298245615</v>
      </c>
      <c r="V98" s="958">
        <v>0.1973568281938326</v>
      </c>
      <c r="W98" s="867">
        <v>0.21233480176211453</v>
      </c>
      <c r="X98" s="867">
        <v>0.18072289156626506</v>
      </c>
      <c r="Y98" s="867">
        <v>0.17064220183486239</v>
      </c>
      <c r="Z98" s="867">
        <v>0.17088607594936708</v>
      </c>
      <c r="AA98" s="867">
        <v>0.20474137931034483</v>
      </c>
      <c r="AB98" s="1160">
        <v>0.21266968325791855</v>
      </c>
      <c r="AC98" s="1115">
        <f t="shared" ref="AC98" si="12">AC96/AC95</f>
        <v>0.21299021557553099</v>
      </c>
      <c r="AD98" s="1227"/>
      <c r="AE98" s="3945"/>
    </row>
    <row r="99" spans="1:31" s="8" customFormat="1" ht="12.75" hidden="1" customHeight="1" x14ac:dyDescent="0.2">
      <c r="A99" s="6058"/>
      <c r="B99" s="5710"/>
      <c r="C99" s="1436"/>
      <c r="D99" s="1038"/>
      <c r="E99" s="357"/>
      <c r="F99" s="1233"/>
      <c r="G99" s="1233"/>
      <c r="H99" s="1258"/>
      <c r="I99" s="358"/>
      <c r="J99" s="358"/>
      <c r="K99" s="358"/>
      <c r="L99" s="358"/>
      <c r="M99" s="358"/>
      <c r="N99" s="1258"/>
      <c r="O99" s="358"/>
      <c r="P99" s="358"/>
      <c r="Q99" s="358"/>
      <c r="R99" s="358"/>
      <c r="S99" s="358"/>
      <c r="T99" s="358"/>
      <c r="U99" s="358"/>
      <c r="V99" s="1258"/>
      <c r="W99" s="358"/>
      <c r="X99" s="358"/>
      <c r="Y99" s="358"/>
      <c r="Z99" s="358"/>
      <c r="AA99" s="358"/>
      <c r="AB99" s="1263"/>
      <c r="AC99" s="1230"/>
      <c r="AD99" s="909"/>
      <c r="AE99" s="3942"/>
    </row>
    <row r="100" spans="1:31" s="8" customFormat="1" ht="12.75" hidden="1" customHeight="1" x14ac:dyDescent="0.2">
      <c r="A100" s="6059"/>
      <c r="B100" s="5711"/>
      <c r="C100" s="1445"/>
      <c r="D100" s="1041"/>
      <c r="E100" s="349"/>
      <c r="F100" s="1229"/>
      <c r="G100" s="1229"/>
      <c r="H100" s="966"/>
      <c r="I100" s="350"/>
      <c r="J100" s="350"/>
      <c r="K100" s="350"/>
      <c r="L100" s="350"/>
      <c r="M100" s="350"/>
      <c r="N100" s="966"/>
      <c r="O100" s="350"/>
      <c r="P100" s="350"/>
      <c r="Q100" s="350"/>
      <c r="R100" s="350"/>
      <c r="S100" s="350"/>
      <c r="T100" s="350"/>
      <c r="U100" s="350"/>
      <c r="V100" s="966"/>
      <c r="W100" s="350"/>
      <c r="X100" s="350"/>
      <c r="Y100" s="350"/>
      <c r="Z100" s="350"/>
      <c r="AA100" s="350"/>
      <c r="AB100" s="1127"/>
      <c r="AC100" s="1105"/>
      <c r="AD100" s="909"/>
      <c r="AE100" s="3942"/>
    </row>
    <row r="101" spans="1:31" s="8" customFormat="1" ht="12.75" hidden="1" customHeight="1" x14ac:dyDescent="0.2">
      <c r="A101" s="6060"/>
      <c r="B101" s="5712"/>
      <c r="C101" s="1439"/>
      <c r="D101" s="1041"/>
      <c r="E101" s="304"/>
      <c r="F101" s="305"/>
      <c r="G101" s="305"/>
      <c r="H101" s="960"/>
      <c r="I101" s="305"/>
      <c r="J101" s="305"/>
      <c r="K101" s="305"/>
      <c r="L101" s="305"/>
      <c r="M101" s="305"/>
      <c r="N101" s="960"/>
      <c r="O101" s="305"/>
      <c r="P101" s="305"/>
      <c r="Q101" s="305"/>
      <c r="R101" s="305"/>
      <c r="S101" s="305"/>
      <c r="T101" s="305"/>
      <c r="U101" s="305"/>
      <c r="V101" s="960"/>
      <c r="W101" s="305"/>
      <c r="X101" s="305"/>
      <c r="Y101" s="305"/>
      <c r="Z101" s="305"/>
      <c r="AA101" s="305"/>
      <c r="AB101" s="386"/>
      <c r="AC101" s="1150"/>
      <c r="AD101" s="909"/>
      <c r="AE101" s="3942"/>
    </row>
    <row r="102" spans="1:31" s="36" customFormat="1" ht="12.75" hidden="1" customHeight="1" thickBot="1" x14ac:dyDescent="0.25">
      <c r="A102" s="6060"/>
      <c r="B102" s="5712"/>
      <c r="C102" s="1439"/>
      <c r="D102" s="1061"/>
      <c r="E102" s="1062"/>
      <c r="F102" s="877"/>
      <c r="G102" s="877"/>
      <c r="H102" s="961"/>
      <c r="I102" s="878"/>
      <c r="J102" s="878"/>
      <c r="K102" s="878"/>
      <c r="L102" s="878"/>
      <c r="M102" s="878"/>
      <c r="N102" s="961"/>
      <c r="O102" s="878"/>
      <c r="P102" s="878"/>
      <c r="Q102" s="878"/>
      <c r="R102" s="878"/>
      <c r="S102" s="878"/>
      <c r="T102" s="878"/>
      <c r="U102" s="878"/>
      <c r="V102" s="961"/>
      <c r="W102" s="878"/>
      <c r="X102" s="878"/>
      <c r="Y102" s="878"/>
      <c r="Z102" s="878"/>
      <c r="AA102" s="878"/>
      <c r="AB102" s="1262"/>
      <c r="AC102" s="1110"/>
      <c r="AD102" s="1227"/>
      <c r="AE102" s="3945"/>
    </row>
    <row r="103" spans="1:31" s="8" customFormat="1" ht="12.75" customHeight="1" x14ac:dyDescent="0.2">
      <c r="A103" s="5677" t="s">
        <v>327</v>
      </c>
      <c r="B103" s="5710" t="s">
        <v>43</v>
      </c>
      <c r="C103" s="1439" t="s">
        <v>338</v>
      </c>
      <c r="D103" s="1074" t="s">
        <v>106</v>
      </c>
      <c r="E103" s="3505">
        <v>507</v>
      </c>
      <c r="F103" s="3517">
        <v>500</v>
      </c>
      <c r="G103" s="3517">
        <v>488</v>
      </c>
      <c r="H103" s="3526">
        <v>506</v>
      </c>
      <c r="I103" s="3517">
        <v>505</v>
      </c>
      <c r="J103" s="3517">
        <v>622</v>
      </c>
      <c r="K103" s="3517">
        <v>650</v>
      </c>
      <c r="L103" s="3517">
        <v>733</v>
      </c>
      <c r="M103" s="3517">
        <v>745</v>
      </c>
      <c r="N103" s="3526">
        <v>815</v>
      </c>
      <c r="O103" s="3517">
        <v>799</v>
      </c>
      <c r="P103" s="3517">
        <v>771</v>
      </c>
      <c r="Q103" s="3517">
        <v>762</v>
      </c>
      <c r="R103" s="3517">
        <v>787</v>
      </c>
      <c r="S103" s="3517">
        <v>757</v>
      </c>
      <c r="T103" s="3517">
        <v>762</v>
      </c>
      <c r="U103" s="3517">
        <v>728</v>
      </c>
      <c r="V103" s="3526">
        <v>685</v>
      </c>
      <c r="W103" s="3517">
        <v>652</v>
      </c>
      <c r="X103" s="3517">
        <v>625</v>
      </c>
      <c r="Y103" s="3517">
        <v>634</v>
      </c>
      <c r="Z103" s="3517">
        <v>598</v>
      </c>
      <c r="AA103" s="3517">
        <v>553</v>
      </c>
      <c r="AB103" s="3518">
        <v>515</v>
      </c>
      <c r="AC103" s="1242">
        <f>SUM(E103:AB103)</f>
        <v>15699</v>
      </c>
      <c r="AD103" s="909"/>
      <c r="AE103" s="3942"/>
    </row>
    <row r="104" spans="1:31" s="8" customFormat="1" ht="12.75" customHeight="1" x14ac:dyDescent="0.2">
      <c r="A104" s="5678"/>
      <c r="B104" s="5711"/>
      <c r="C104" s="1439" t="s">
        <v>704</v>
      </c>
      <c r="D104" s="1075" t="s">
        <v>107</v>
      </c>
      <c r="E104" s="3511">
        <v>-29</v>
      </c>
      <c r="F104" s="3504">
        <v>-26</v>
      </c>
      <c r="G104" s="3504">
        <v>-26</v>
      </c>
      <c r="H104" s="3527">
        <v>-30</v>
      </c>
      <c r="I104" s="3504">
        <v>-31</v>
      </c>
      <c r="J104" s="3504">
        <v>-22</v>
      </c>
      <c r="K104" s="3504">
        <v>-14</v>
      </c>
      <c r="L104" s="3504">
        <v>11</v>
      </c>
      <c r="M104" s="3504">
        <v>10</v>
      </c>
      <c r="N104" s="3527">
        <v>4</v>
      </c>
      <c r="O104" s="3504">
        <v>5</v>
      </c>
      <c r="P104" s="3504">
        <v>7</v>
      </c>
      <c r="Q104" s="3504">
        <v>4</v>
      </c>
      <c r="R104" s="3504">
        <v>4</v>
      </c>
      <c r="S104" s="3504">
        <v>3</v>
      </c>
      <c r="T104" s="3504">
        <v>-1</v>
      </c>
      <c r="U104" s="3504">
        <v>-5</v>
      </c>
      <c r="V104" s="3527">
        <v>-11</v>
      </c>
      <c r="W104" s="3504">
        <v>-15</v>
      </c>
      <c r="X104" s="3504">
        <v>-19</v>
      </c>
      <c r="Y104" s="3504">
        <v>-25</v>
      </c>
      <c r="Z104" s="3504">
        <v>-22</v>
      </c>
      <c r="AA104" s="3504">
        <v>-22</v>
      </c>
      <c r="AB104" s="3519">
        <v>-29</v>
      </c>
      <c r="AC104" s="1148">
        <f>SUM(E104:AB104)</f>
        <v>-279</v>
      </c>
      <c r="AD104" s="909"/>
      <c r="AE104" s="3942"/>
    </row>
    <row r="105" spans="1:31" s="8" customFormat="1" ht="12.75" customHeight="1" x14ac:dyDescent="0.2">
      <c r="A105" s="5679"/>
      <c r="B105" s="5712"/>
      <c r="C105" s="1439" t="s">
        <v>338</v>
      </c>
      <c r="D105" s="1075" t="s">
        <v>108</v>
      </c>
      <c r="E105" s="3544">
        <v>28.62</v>
      </c>
      <c r="F105" s="3545">
        <v>28.92</v>
      </c>
      <c r="G105" s="3545">
        <v>28.56</v>
      </c>
      <c r="H105" s="3547">
        <v>29.28</v>
      </c>
      <c r="I105" s="3545">
        <v>28.38</v>
      </c>
      <c r="J105" s="3545">
        <v>34.74</v>
      </c>
      <c r="K105" s="3545">
        <v>36.06</v>
      </c>
      <c r="L105" s="3545">
        <v>41.34</v>
      </c>
      <c r="M105" s="3545">
        <v>41.82</v>
      </c>
      <c r="N105" s="3547">
        <v>45.66</v>
      </c>
      <c r="O105" s="3545">
        <v>44.64</v>
      </c>
      <c r="P105" s="3545">
        <v>43.92</v>
      </c>
      <c r="Q105" s="3545">
        <v>41.4</v>
      </c>
      <c r="R105" s="3545">
        <v>43.92</v>
      </c>
      <c r="S105" s="3545">
        <v>44.52</v>
      </c>
      <c r="T105" s="3545">
        <v>42.72</v>
      </c>
      <c r="U105" s="3545">
        <v>42.18</v>
      </c>
      <c r="V105" s="3547">
        <v>38.82</v>
      </c>
      <c r="W105" s="3545">
        <v>37.979999999999997</v>
      </c>
      <c r="X105" s="3545">
        <v>34.619999999999997</v>
      </c>
      <c r="Y105" s="3545">
        <v>34.799999999999997</v>
      </c>
      <c r="Z105" s="3545">
        <v>33.06</v>
      </c>
      <c r="AA105" s="3545">
        <v>31.26</v>
      </c>
      <c r="AB105" s="3569">
        <v>29.22</v>
      </c>
      <c r="AC105" s="1212"/>
      <c r="AD105" s="909"/>
      <c r="AE105" s="3942"/>
    </row>
    <row r="106" spans="1:31" s="36" customFormat="1" ht="12.75" customHeight="1" thickBot="1" x14ac:dyDescent="0.25">
      <c r="A106" s="5679"/>
      <c r="B106" s="5712"/>
      <c r="C106" s="1446" t="s">
        <v>311</v>
      </c>
      <c r="D106" s="1078" t="s">
        <v>109</v>
      </c>
      <c r="E106" s="1243">
        <v>-5.7199211045364892E-2</v>
      </c>
      <c r="F106" s="861">
        <v>-5.1999999999999998E-2</v>
      </c>
      <c r="G106" s="861">
        <v>-5.3278688524590161E-2</v>
      </c>
      <c r="H106" s="958">
        <v>-5.9288537549407112E-2</v>
      </c>
      <c r="I106" s="867">
        <v>-6.1386138613861385E-2</v>
      </c>
      <c r="J106" s="867">
        <v>-3.5369774919614148E-2</v>
      </c>
      <c r="K106" s="867">
        <v>-2.1538461538461538E-2</v>
      </c>
      <c r="L106" s="867">
        <v>1.5006821282401092E-2</v>
      </c>
      <c r="M106" s="867">
        <v>1.3422818791946308E-2</v>
      </c>
      <c r="N106" s="958">
        <v>4.9079754601226997E-3</v>
      </c>
      <c r="O106" s="867">
        <v>6.2578222778473091E-3</v>
      </c>
      <c r="P106" s="867">
        <v>9.0791180285343717E-3</v>
      </c>
      <c r="Q106" s="867">
        <v>5.2493438320209973E-3</v>
      </c>
      <c r="R106" s="867">
        <v>5.0825921219822112E-3</v>
      </c>
      <c r="S106" s="867">
        <v>3.9630118890356669E-3</v>
      </c>
      <c r="T106" s="867">
        <v>-1.3123359580052493E-3</v>
      </c>
      <c r="U106" s="867">
        <v>-6.868131868131868E-3</v>
      </c>
      <c r="V106" s="958">
        <v>-1.6058394160583942E-2</v>
      </c>
      <c r="W106" s="867">
        <v>-2.3006134969325152E-2</v>
      </c>
      <c r="X106" s="867">
        <v>-3.04E-2</v>
      </c>
      <c r="Y106" s="867">
        <v>-3.9432176656151417E-2</v>
      </c>
      <c r="Z106" s="867">
        <v>-3.678929765886288E-2</v>
      </c>
      <c r="AA106" s="867">
        <v>-3.9783001808318265E-2</v>
      </c>
      <c r="AB106" s="1160">
        <v>-5.6310679611650483E-2</v>
      </c>
      <c r="AC106" s="1115">
        <f t="shared" ref="AC106" si="13">AC104/AC103</f>
        <v>-1.77718326008026E-2</v>
      </c>
      <c r="AD106" s="1227"/>
      <c r="AE106" s="3945"/>
    </row>
    <row r="107" spans="1:31" s="8" customFormat="1" ht="12.75" hidden="1" customHeight="1" x14ac:dyDescent="0.2">
      <c r="A107" s="6058"/>
      <c r="B107" s="5710"/>
      <c r="C107" s="1436"/>
      <c r="D107" s="1038"/>
      <c r="E107" s="357"/>
      <c r="F107" s="1233"/>
      <c r="G107" s="1233"/>
      <c r="H107" s="1258"/>
      <c r="I107" s="358"/>
      <c r="J107" s="358"/>
      <c r="K107" s="358"/>
      <c r="L107" s="358"/>
      <c r="M107" s="358"/>
      <c r="N107" s="1258"/>
      <c r="O107" s="358"/>
      <c r="P107" s="358"/>
      <c r="Q107" s="358"/>
      <c r="R107" s="358"/>
      <c r="S107" s="358"/>
      <c r="T107" s="358"/>
      <c r="U107" s="358"/>
      <c r="V107" s="1258"/>
      <c r="W107" s="358"/>
      <c r="X107" s="358"/>
      <c r="Y107" s="358"/>
      <c r="Z107" s="358"/>
      <c r="AA107" s="358"/>
      <c r="AB107" s="1263"/>
      <c r="AC107" s="1226"/>
      <c r="AD107" s="909"/>
      <c r="AE107" s="3942"/>
    </row>
    <row r="108" spans="1:31" s="8" customFormat="1" ht="12.75" hidden="1" customHeight="1" x14ac:dyDescent="0.2">
      <c r="A108" s="6059"/>
      <c r="B108" s="5711"/>
      <c r="C108" s="1445"/>
      <c r="D108" s="1041"/>
      <c r="E108" s="349"/>
      <c r="F108" s="1229"/>
      <c r="G108" s="1229"/>
      <c r="H108" s="966"/>
      <c r="I108" s="350"/>
      <c r="J108" s="350"/>
      <c r="K108" s="350"/>
      <c r="L108" s="350"/>
      <c r="M108" s="350"/>
      <c r="N108" s="966"/>
      <c r="O108" s="350"/>
      <c r="P108" s="350"/>
      <c r="Q108" s="350"/>
      <c r="R108" s="350"/>
      <c r="S108" s="350"/>
      <c r="T108" s="350"/>
      <c r="U108" s="350"/>
      <c r="V108" s="966"/>
      <c r="W108" s="350"/>
      <c r="X108" s="350"/>
      <c r="Y108" s="350"/>
      <c r="Z108" s="350"/>
      <c r="AA108" s="350"/>
      <c r="AB108" s="1127"/>
      <c r="AC108" s="1105"/>
      <c r="AD108" s="909"/>
      <c r="AE108" s="3942"/>
    </row>
    <row r="109" spans="1:31" s="8" customFormat="1" ht="12.75" hidden="1" customHeight="1" x14ac:dyDescent="0.2">
      <c r="A109" s="6060"/>
      <c r="B109" s="5712"/>
      <c r="C109" s="1439"/>
      <c r="D109" s="1041"/>
      <c r="E109" s="304"/>
      <c r="F109" s="305"/>
      <c r="G109" s="305"/>
      <c r="H109" s="960"/>
      <c r="I109" s="305"/>
      <c r="J109" s="305"/>
      <c r="K109" s="305"/>
      <c r="L109" s="305"/>
      <c r="M109" s="305"/>
      <c r="N109" s="960"/>
      <c r="O109" s="305"/>
      <c r="P109" s="305"/>
      <c r="Q109" s="305"/>
      <c r="R109" s="305"/>
      <c r="S109" s="305"/>
      <c r="T109" s="305"/>
      <c r="U109" s="305"/>
      <c r="V109" s="960"/>
      <c r="W109" s="305"/>
      <c r="X109" s="305"/>
      <c r="Y109" s="305"/>
      <c r="Z109" s="305"/>
      <c r="AA109" s="305"/>
      <c r="AB109" s="386"/>
      <c r="AC109" s="1150"/>
      <c r="AD109" s="909"/>
      <c r="AE109" s="3942"/>
    </row>
    <row r="110" spans="1:31" s="36" customFormat="1" ht="12.75" hidden="1" customHeight="1" thickBot="1" x14ac:dyDescent="0.25">
      <c r="A110" s="6060"/>
      <c r="B110" s="5712"/>
      <c r="C110" s="1439"/>
      <c r="D110" s="1061"/>
      <c r="E110" s="1062"/>
      <c r="F110" s="877"/>
      <c r="G110" s="877"/>
      <c r="H110" s="961"/>
      <c r="I110" s="878"/>
      <c r="J110" s="878"/>
      <c r="K110" s="878"/>
      <c r="L110" s="878"/>
      <c r="M110" s="878"/>
      <c r="N110" s="961"/>
      <c r="O110" s="878"/>
      <c r="P110" s="878"/>
      <c r="Q110" s="878"/>
      <c r="R110" s="878"/>
      <c r="S110" s="878"/>
      <c r="T110" s="878"/>
      <c r="U110" s="878"/>
      <c r="V110" s="961"/>
      <c r="W110" s="878"/>
      <c r="X110" s="878"/>
      <c r="Y110" s="878"/>
      <c r="Z110" s="878"/>
      <c r="AA110" s="878"/>
      <c r="AB110" s="1262"/>
      <c r="AC110" s="1128"/>
      <c r="AD110" s="1227"/>
      <c r="AE110" s="3945"/>
    </row>
    <row r="111" spans="1:31" s="8" customFormat="1" ht="12.75" customHeight="1" x14ac:dyDescent="0.2">
      <c r="A111" s="5677" t="s">
        <v>328</v>
      </c>
      <c r="B111" s="5710" t="s">
        <v>46</v>
      </c>
      <c r="C111" s="1439" t="s">
        <v>338</v>
      </c>
      <c r="D111" s="1074" t="s">
        <v>106</v>
      </c>
      <c r="E111" s="3508">
        <v>165</v>
      </c>
      <c r="F111" s="3522">
        <v>152</v>
      </c>
      <c r="G111" s="3522">
        <v>144</v>
      </c>
      <c r="H111" s="3530">
        <v>152</v>
      </c>
      <c r="I111" s="3522">
        <v>171</v>
      </c>
      <c r="J111" s="3522">
        <v>181</v>
      </c>
      <c r="K111" s="3522">
        <v>209</v>
      </c>
      <c r="L111" s="3522">
        <v>251</v>
      </c>
      <c r="M111" s="3522">
        <v>274</v>
      </c>
      <c r="N111" s="3530">
        <v>311</v>
      </c>
      <c r="O111" s="3522">
        <v>314</v>
      </c>
      <c r="P111" s="3522">
        <v>312</v>
      </c>
      <c r="Q111" s="3522">
        <v>309</v>
      </c>
      <c r="R111" s="3522">
        <v>387</v>
      </c>
      <c r="S111" s="3522">
        <v>402</v>
      </c>
      <c r="T111" s="3522">
        <v>365</v>
      </c>
      <c r="U111" s="3522">
        <v>366</v>
      </c>
      <c r="V111" s="3530">
        <v>330</v>
      </c>
      <c r="W111" s="3522">
        <v>285</v>
      </c>
      <c r="X111" s="3522">
        <v>282</v>
      </c>
      <c r="Y111" s="3522">
        <v>260</v>
      </c>
      <c r="Z111" s="3522">
        <v>229</v>
      </c>
      <c r="AA111" s="3522">
        <v>204</v>
      </c>
      <c r="AB111" s="3523">
        <v>183</v>
      </c>
      <c r="AC111" s="1147">
        <f>SUM(E111:AB111)</f>
        <v>6238</v>
      </c>
      <c r="AD111" s="909"/>
      <c r="AE111" s="3942"/>
    </row>
    <row r="112" spans="1:31" s="8" customFormat="1" ht="12.75" customHeight="1" x14ac:dyDescent="0.2">
      <c r="A112" s="5678"/>
      <c r="B112" s="5711"/>
      <c r="C112" s="1439" t="s">
        <v>588</v>
      </c>
      <c r="D112" s="1075" t="s">
        <v>107</v>
      </c>
      <c r="E112" s="3491">
        <v>16</v>
      </c>
      <c r="F112" s="3489">
        <v>22</v>
      </c>
      <c r="G112" s="3489">
        <v>18</v>
      </c>
      <c r="H112" s="3490">
        <v>17</v>
      </c>
      <c r="I112" s="3489">
        <v>29</v>
      </c>
      <c r="J112" s="3489">
        <v>18</v>
      </c>
      <c r="K112" s="3489">
        <v>25</v>
      </c>
      <c r="L112" s="3489">
        <v>12</v>
      </c>
      <c r="M112" s="3489">
        <v>15</v>
      </c>
      <c r="N112" s="3490">
        <v>22</v>
      </c>
      <c r="O112" s="3489">
        <v>18</v>
      </c>
      <c r="P112" s="3489">
        <v>23</v>
      </c>
      <c r="Q112" s="3489">
        <v>20</v>
      </c>
      <c r="R112" s="3489">
        <v>54</v>
      </c>
      <c r="S112" s="3489">
        <v>40</v>
      </c>
      <c r="T112" s="3489">
        <v>45</v>
      </c>
      <c r="U112" s="3489">
        <v>48</v>
      </c>
      <c r="V112" s="3490">
        <v>42</v>
      </c>
      <c r="W112" s="3489">
        <v>32</v>
      </c>
      <c r="X112" s="3489">
        <v>23</v>
      </c>
      <c r="Y112" s="3489">
        <v>25</v>
      </c>
      <c r="Z112" s="3489">
        <v>23</v>
      </c>
      <c r="AA112" s="3489">
        <v>30</v>
      </c>
      <c r="AB112" s="3492">
        <v>28</v>
      </c>
      <c r="AC112" s="1148">
        <f>SUM(E112:AB112)</f>
        <v>645</v>
      </c>
      <c r="AD112" s="909"/>
      <c r="AE112" s="3942"/>
    </row>
    <row r="113" spans="1:31" s="8" customFormat="1" ht="12.75" customHeight="1" x14ac:dyDescent="0.2">
      <c r="A113" s="5679"/>
      <c r="B113" s="5712"/>
      <c r="C113" s="1439" t="s">
        <v>338</v>
      </c>
      <c r="D113" s="1075" t="s">
        <v>108</v>
      </c>
      <c r="E113" s="3544">
        <v>9</v>
      </c>
      <c r="F113" s="3545">
        <v>8.24</v>
      </c>
      <c r="G113" s="3545">
        <v>7.72</v>
      </c>
      <c r="H113" s="3547">
        <v>8</v>
      </c>
      <c r="I113" s="3545">
        <v>8.7200000000000006</v>
      </c>
      <c r="J113" s="3545">
        <v>10.28</v>
      </c>
      <c r="K113" s="3545">
        <v>12.52</v>
      </c>
      <c r="L113" s="3545">
        <v>14.16</v>
      </c>
      <c r="M113" s="3545">
        <v>17.440000000000001</v>
      </c>
      <c r="N113" s="3547">
        <v>18.399999999999999</v>
      </c>
      <c r="O113" s="3545">
        <v>19.12</v>
      </c>
      <c r="P113" s="3545">
        <v>18.84</v>
      </c>
      <c r="Q113" s="3545">
        <v>18.399999999999999</v>
      </c>
      <c r="R113" s="3545">
        <v>21.44</v>
      </c>
      <c r="S113" s="3545">
        <v>21.8</v>
      </c>
      <c r="T113" s="3545">
        <v>20.76</v>
      </c>
      <c r="U113" s="3545">
        <v>20.72</v>
      </c>
      <c r="V113" s="3547">
        <v>17.64</v>
      </c>
      <c r="W113" s="3545">
        <v>16.440000000000001</v>
      </c>
      <c r="X113" s="3545">
        <v>15.92</v>
      </c>
      <c r="Y113" s="3545">
        <v>15.36</v>
      </c>
      <c r="Z113" s="3545">
        <v>13.28</v>
      </c>
      <c r="AA113" s="3545">
        <v>12.16</v>
      </c>
      <c r="AB113" s="3569">
        <v>10.24</v>
      </c>
      <c r="AC113" s="1113"/>
      <c r="AD113" s="909"/>
      <c r="AE113" s="3942"/>
    </row>
    <row r="114" spans="1:31" s="8" customFormat="1" ht="12.75" customHeight="1" thickBot="1" x14ac:dyDescent="0.25">
      <c r="A114" s="5679"/>
      <c r="B114" s="5712"/>
      <c r="C114" s="1446" t="s">
        <v>311</v>
      </c>
      <c r="D114" s="1097" t="s">
        <v>109</v>
      </c>
      <c r="E114" s="1243">
        <v>9.696969696969697E-2</v>
      </c>
      <c r="F114" s="861">
        <v>0.14473684210526316</v>
      </c>
      <c r="G114" s="861">
        <v>0.125</v>
      </c>
      <c r="H114" s="958">
        <v>0.1118421052631579</v>
      </c>
      <c r="I114" s="867">
        <v>0.16959064327485379</v>
      </c>
      <c r="J114" s="867">
        <v>9.9447513812154692E-2</v>
      </c>
      <c r="K114" s="867">
        <v>0.11961722488038277</v>
      </c>
      <c r="L114" s="867">
        <v>4.7808764940239043E-2</v>
      </c>
      <c r="M114" s="867">
        <v>5.4744525547445258E-2</v>
      </c>
      <c r="N114" s="958">
        <v>7.0739549839228297E-2</v>
      </c>
      <c r="O114" s="867">
        <v>5.7324840764331211E-2</v>
      </c>
      <c r="P114" s="867">
        <v>7.371794871794872E-2</v>
      </c>
      <c r="Q114" s="867">
        <v>6.4724919093851127E-2</v>
      </c>
      <c r="R114" s="867">
        <v>0.13953488372093023</v>
      </c>
      <c r="S114" s="867">
        <v>9.950248756218906E-2</v>
      </c>
      <c r="T114" s="867">
        <v>0.12328767123287671</v>
      </c>
      <c r="U114" s="867">
        <v>0.13114754098360656</v>
      </c>
      <c r="V114" s="958">
        <v>0.12727272727272726</v>
      </c>
      <c r="W114" s="867">
        <v>0.11228070175438597</v>
      </c>
      <c r="X114" s="867">
        <v>8.1560283687943269E-2</v>
      </c>
      <c r="Y114" s="867">
        <v>9.6153846153846159E-2</v>
      </c>
      <c r="Z114" s="867">
        <v>0.10043668122270742</v>
      </c>
      <c r="AA114" s="867">
        <v>0.14705882352941177</v>
      </c>
      <c r="AB114" s="1160">
        <v>0.15300546448087432</v>
      </c>
      <c r="AC114" s="1115">
        <f t="shared" ref="AC114" si="14">AC112/AC111</f>
        <v>0.10339852516832318</v>
      </c>
      <c r="AD114" s="909"/>
      <c r="AE114" s="3942"/>
    </row>
    <row r="115" spans="1:31" s="8" customFormat="1" ht="12.75" customHeight="1" x14ac:dyDescent="0.2">
      <c r="A115" s="5677" t="s">
        <v>329</v>
      </c>
      <c r="B115" s="5710" t="s">
        <v>44</v>
      </c>
      <c r="C115" s="1439" t="s">
        <v>338</v>
      </c>
      <c r="D115" s="1038" t="s">
        <v>106</v>
      </c>
      <c r="E115" s="3507">
        <v>28</v>
      </c>
      <c r="F115" s="3507">
        <v>27</v>
      </c>
      <c r="G115" s="3507">
        <v>27</v>
      </c>
      <c r="H115" s="3531">
        <v>27</v>
      </c>
      <c r="I115" s="3507">
        <v>26</v>
      </c>
      <c r="J115" s="3507">
        <v>27</v>
      </c>
      <c r="K115" s="3507">
        <v>26</v>
      </c>
      <c r="L115" s="3507">
        <v>62</v>
      </c>
      <c r="M115" s="3507">
        <v>70</v>
      </c>
      <c r="N115" s="3531">
        <v>69</v>
      </c>
      <c r="O115" s="3507">
        <v>70</v>
      </c>
      <c r="P115" s="3507">
        <v>68</v>
      </c>
      <c r="Q115" s="3507">
        <v>59</v>
      </c>
      <c r="R115" s="3507">
        <v>70</v>
      </c>
      <c r="S115" s="3507">
        <v>77</v>
      </c>
      <c r="T115" s="3507">
        <v>80</v>
      </c>
      <c r="U115" s="3507">
        <v>52</v>
      </c>
      <c r="V115" s="3531">
        <v>40</v>
      </c>
      <c r="W115" s="3507">
        <v>35</v>
      </c>
      <c r="X115" s="3507">
        <v>51</v>
      </c>
      <c r="Y115" s="3507">
        <v>46</v>
      </c>
      <c r="Z115" s="3507">
        <v>27</v>
      </c>
      <c r="AA115" s="3507">
        <v>26</v>
      </c>
      <c r="AB115" s="3507">
        <v>29</v>
      </c>
      <c r="AC115" s="1150">
        <f>SUM(E115:AB115)</f>
        <v>1119</v>
      </c>
      <c r="AD115" s="909"/>
      <c r="AE115" s="3942"/>
    </row>
    <row r="116" spans="1:31" s="8" customFormat="1" ht="12.75" customHeight="1" x14ac:dyDescent="0.2">
      <c r="A116" s="5678"/>
      <c r="B116" s="5711"/>
      <c r="C116" s="1439" t="s">
        <v>338</v>
      </c>
      <c r="D116" s="1041" t="s">
        <v>107</v>
      </c>
      <c r="E116" s="3504">
        <v>9</v>
      </c>
      <c r="F116" s="3504">
        <v>9</v>
      </c>
      <c r="G116" s="3504">
        <v>9</v>
      </c>
      <c r="H116" s="3527">
        <v>10</v>
      </c>
      <c r="I116" s="3504">
        <v>8</v>
      </c>
      <c r="J116" s="3504">
        <v>9</v>
      </c>
      <c r="K116" s="3504">
        <v>8</v>
      </c>
      <c r="L116" s="3504">
        <v>14</v>
      </c>
      <c r="M116" s="3504">
        <v>23</v>
      </c>
      <c r="N116" s="3527">
        <v>15</v>
      </c>
      <c r="O116" s="3504">
        <v>15</v>
      </c>
      <c r="P116" s="3504">
        <v>15</v>
      </c>
      <c r="Q116" s="3504">
        <v>13</v>
      </c>
      <c r="R116" s="3504">
        <v>20</v>
      </c>
      <c r="S116" s="3504">
        <v>23</v>
      </c>
      <c r="T116" s="3504">
        <v>23</v>
      </c>
      <c r="U116" s="3504">
        <v>9</v>
      </c>
      <c r="V116" s="3527">
        <v>13</v>
      </c>
      <c r="W116" s="3504">
        <v>11</v>
      </c>
      <c r="X116" s="3504">
        <v>15</v>
      </c>
      <c r="Y116" s="3504">
        <v>14</v>
      </c>
      <c r="Z116" s="3504">
        <v>8</v>
      </c>
      <c r="AA116" s="3504">
        <v>8</v>
      </c>
      <c r="AB116" s="3504">
        <v>8</v>
      </c>
      <c r="AC116" s="1105">
        <f>SUM(E116:AB116)</f>
        <v>309</v>
      </c>
      <c r="AD116" s="909"/>
      <c r="AE116" s="3942"/>
    </row>
    <row r="117" spans="1:31" s="8" customFormat="1" ht="12.75" customHeight="1" x14ac:dyDescent="0.2">
      <c r="A117" s="5679"/>
      <c r="B117" s="5712"/>
      <c r="C117" s="1439" t="s">
        <v>338</v>
      </c>
      <c r="D117" s="1041" t="s">
        <v>108</v>
      </c>
      <c r="E117" s="3562">
        <v>1.8</v>
      </c>
      <c r="F117" s="3545">
        <v>1.68</v>
      </c>
      <c r="G117" s="3545">
        <v>1.68</v>
      </c>
      <c r="H117" s="3547">
        <v>1.68</v>
      </c>
      <c r="I117" s="3545">
        <v>1.53</v>
      </c>
      <c r="J117" s="3545">
        <v>1.68</v>
      </c>
      <c r="K117" s="3545">
        <v>1.53</v>
      </c>
      <c r="L117" s="3545">
        <v>3.51</v>
      </c>
      <c r="M117" s="3545">
        <v>3.96</v>
      </c>
      <c r="N117" s="3547">
        <v>4.2</v>
      </c>
      <c r="O117" s="3545">
        <v>4.08</v>
      </c>
      <c r="P117" s="3545">
        <v>3.78</v>
      </c>
      <c r="Q117" s="3545">
        <v>3.33</v>
      </c>
      <c r="R117" s="3545">
        <v>4.38</v>
      </c>
      <c r="S117" s="3545">
        <v>4.7699999999999996</v>
      </c>
      <c r="T117" s="3545">
        <v>5.01</v>
      </c>
      <c r="U117" s="3545">
        <v>2.97</v>
      </c>
      <c r="V117" s="3547">
        <v>2.4300000000000002</v>
      </c>
      <c r="W117" s="3545">
        <v>2.04</v>
      </c>
      <c r="X117" s="3545">
        <v>3.45</v>
      </c>
      <c r="Y117" s="3545">
        <v>3.06</v>
      </c>
      <c r="Z117" s="3545">
        <v>1.53</v>
      </c>
      <c r="AA117" s="3545">
        <v>1.53</v>
      </c>
      <c r="AB117" s="3548">
        <v>1.77</v>
      </c>
      <c r="AC117" s="1150"/>
      <c r="AD117" s="909"/>
      <c r="AE117" s="3942"/>
    </row>
    <row r="118" spans="1:31" s="8" customFormat="1" ht="12.75" customHeight="1" thickBot="1" x14ac:dyDescent="0.25">
      <c r="A118" s="5679"/>
      <c r="B118" s="5712"/>
      <c r="C118" s="1446" t="s">
        <v>311</v>
      </c>
      <c r="D118" s="1046" t="s">
        <v>109</v>
      </c>
      <c r="E118" s="1062">
        <v>0.32142857142857145</v>
      </c>
      <c r="F118" s="877">
        <v>0.33333333333333331</v>
      </c>
      <c r="G118" s="877">
        <v>0.33333333333333331</v>
      </c>
      <c r="H118" s="961">
        <v>0.37037037037037035</v>
      </c>
      <c r="I118" s="878">
        <v>0.30769230769230771</v>
      </c>
      <c r="J118" s="878">
        <v>0.33333333333333331</v>
      </c>
      <c r="K118" s="878">
        <v>0.30769230769230771</v>
      </c>
      <c r="L118" s="878">
        <v>0.22580645161290322</v>
      </c>
      <c r="M118" s="878">
        <v>0.32857142857142857</v>
      </c>
      <c r="N118" s="961">
        <v>0.21739130434782608</v>
      </c>
      <c r="O118" s="878">
        <v>0.21428571428571427</v>
      </c>
      <c r="P118" s="878"/>
      <c r="Q118" s="878">
        <v>0.22033898305084745</v>
      </c>
      <c r="R118" s="878">
        <v>0.2857142857142857</v>
      </c>
      <c r="S118" s="878">
        <v>0.29870129870129869</v>
      </c>
      <c r="T118" s="878">
        <v>0.28749999999999998</v>
      </c>
      <c r="U118" s="878">
        <v>0.17307692307692307</v>
      </c>
      <c r="V118" s="961">
        <v>0.32500000000000001</v>
      </c>
      <c r="W118" s="878">
        <v>0.31428571428571428</v>
      </c>
      <c r="X118" s="878">
        <v>0.29411764705882354</v>
      </c>
      <c r="Y118" s="878">
        <v>0.30434782608695654</v>
      </c>
      <c r="Z118" s="878">
        <v>0.29629629629629628</v>
      </c>
      <c r="AA118" s="878">
        <v>0.30769230769230771</v>
      </c>
      <c r="AB118" s="1262">
        <v>0.27586206896551724</v>
      </c>
      <c r="AC118" s="1110">
        <f t="shared" ref="AC118" si="15">AC116/AC115</f>
        <v>0.27613941018766758</v>
      </c>
      <c r="AD118" s="909"/>
      <c r="AE118" s="3942"/>
    </row>
    <row r="119" spans="1:31" s="8" customFormat="1" ht="12.75" customHeight="1" x14ac:dyDescent="0.2">
      <c r="A119" s="5677" t="s">
        <v>331</v>
      </c>
      <c r="B119" s="5710" t="s">
        <v>42</v>
      </c>
      <c r="C119" s="1439" t="s">
        <v>338</v>
      </c>
      <c r="D119" s="1074" t="s">
        <v>106</v>
      </c>
      <c r="E119" s="3505">
        <v>434</v>
      </c>
      <c r="F119" s="3517">
        <v>394</v>
      </c>
      <c r="G119" s="3517">
        <v>389</v>
      </c>
      <c r="H119" s="3526">
        <v>392</v>
      </c>
      <c r="I119" s="3517">
        <v>425</v>
      </c>
      <c r="J119" s="3517">
        <v>508</v>
      </c>
      <c r="K119" s="3517">
        <v>625</v>
      </c>
      <c r="L119" s="3517">
        <v>665</v>
      </c>
      <c r="M119" s="3517">
        <v>691</v>
      </c>
      <c r="N119" s="3526">
        <v>736</v>
      </c>
      <c r="O119" s="3517">
        <v>706</v>
      </c>
      <c r="P119" s="3517">
        <v>750</v>
      </c>
      <c r="Q119" s="3517">
        <v>718</v>
      </c>
      <c r="R119" s="3517">
        <v>751</v>
      </c>
      <c r="S119" s="3517">
        <v>775</v>
      </c>
      <c r="T119" s="3517">
        <v>787</v>
      </c>
      <c r="U119" s="3517">
        <v>805</v>
      </c>
      <c r="V119" s="3526">
        <v>825</v>
      </c>
      <c r="W119" s="3517">
        <v>797</v>
      </c>
      <c r="X119" s="3517">
        <v>806</v>
      </c>
      <c r="Y119" s="3517">
        <v>798</v>
      </c>
      <c r="Z119" s="3517">
        <v>716</v>
      </c>
      <c r="AA119" s="3517">
        <v>590</v>
      </c>
      <c r="AB119" s="3518">
        <v>494</v>
      </c>
      <c r="AC119" s="1242">
        <f>SUM(E119:AB119)</f>
        <v>15577</v>
      </c>
      <c r="AD119" s="909"/>
      <c r="AE119" s="3942"/>
    </row>
    <row r="120" spans="1:31" s="8" customFormat="1" ht="12.75" customHeight="1" x14ac:dyDescent="0.2">
      <c r="A120" s="5678"/>
      <c r="B120" s="5711"/>
      <c r="C120" s="1439" t="s">
        <v>338</v>
      </c>
      <c r="D120" s="1075" t="s">
        <v>107</v>
      </c>
      <c r="E120" s="3511">
        <v>151</v>
      </c>
      <c r="F120" s="3504">
        <v>149</v>
      </c>
      <c r="G120" s="3504">
        <v>148</v>
      </c>
      <c r="H120" s="3527">
        <v>150</v>
      </c>
      <c r="I120" s="3504">
        <v>146</v>
      </c>
      <c r="J120" s="3504">
        <v>162</v>
      </c>
      <c r="K120" s="3504">
        <v>157</v>
      </c>
      <c r="L120" s="3504">
        <v>145</v>
      </c>
      <c r="M120" s="3504">
        <v>152</v>
      </c>
      <c r="N120" s="3527">
        <v>158</v>
      </c>
      <c r="O120" s="3504">
        <v>163</v>
      </c>
      <c r="P120" s="3504">
        <v>166</v>
      </c>
      <c r="Q120" s="3504">
        <v>164</v>
      </c>
      <c r="R120" s="3504">
        <v>166</v>
      </c>
      <c r="S120" s="3504">
        <v>167</v>
      </c>
      <c r="T120" s="3504">
        <v>173</v>
      </c>
      <c r="U120" s="3504">
        <v>174</v>
      </c>
      <c r="V120" s="3527">
        <v>178</v>
      </c>
      <c r="W120" s="3504">
        <v>176</v>
      </c>
      <c r="X120" s="3504">
        <v>163</v>
      </c>
      <c r="Y120" s="3504">
        <v>163</v>
      </c>
      <c r="Z120" s="3504">
        <v>177</v>
      </c>
      <c r="AA120" s="3504">
        <v>163</v>
      </c>
      <c r="AB120" s="3519">
        <v>152</v>
      </c>
      <c r="AC120" s="1113">
        <f>SUM(E120:AB120)</f>
        <v>3863</v>
      </c>
      <c r="AD120" s="909"/>
      <c r="AE120" s="3942"/>
    </row>
    <row r="121" spans="1:31" s="8" customFormat="1" ht="12.75" customHeight="1" x14ac:dyDescent="0.2">
      <c r="A121" s="5679"/>
      <c r="B121" s="5712"/>
      <c r="C121" s="1439" t="s">
        <v>338</v>
      </c>
      <c r="D121" s="1075" t="s">
        <v>108</v>
      </c>
      <c r="E121" s="3544">
        <v>25.92</v>
      </c>
      <c r="F121" s="3545">
        <v>23.1</v>
      </c>
      <c r="G121" s="3545">
        <v>22.8</v>
      </c>
      <c r="H121" s="3547">
        <v>22.38</v>
      </c>
      <c r="I121" s="3545">
        <v>24.18</v>
      </c>
      <c r="J121" s="3545">
        <v>28.14</v>
      </c>
      <c r="K121" s="3545">
        <v>33.72</v>
      </c>
      <c r="L121" s="3545">
        <v>36.6</v>
      </c>
      <c r="M121" s="3545">
        <v>38.28</v>
      </c>
      <c r="N121" s="3547">
        <v>39.9</v>
      </c>
      <c r="O121" s="3545">
        <v>39.479999999999997</v>
      </c>
      <c r="P121" s="3545">
        <v>41.04</v>
      </c>
      <c r="Q121" s="3545">
        <v>39.06</v>
      </c>
      <c r="R121" s="3545">
        <v>41.88</v>
      </c>
      <c r="S121" s="3545">
        <v>42.42</v>
      </c>
      <c r="T121" s="3545">
        <v>43.8</v>
      </c>
      <c r="U121" s="3545">
        <v>45</v>
      </c>
      <c r="V121" s="3547">
        <v>46.5</v>
      </c>
      <c r="W121" s="3545">
        <v>44.58</v>
      </c>
      <c r="X121" s="3545">
        <v>44.94</v>
      </c>
      <c r="Y121" s="3545">
        <v>45.18</v>
      </c>
      <c r="Z121" s="3545">
        <v>41.1</v>
      </c>
      <c r="AA121" s="3545">
        <v>33.299999999999997</v>
      </c>
      <c r="AB121" s="3569">
        <v>28.08</v>
      </c>
      <c r="AC121" s="1212"/>
      <c r="AD121" s="909"/>
      <c r="AE121" s="3942"/>
    </row>
    <row r="122" spans="1:31" s="36" customFormat="1" ht="12.75" customHeight="1" thickBot="1" x14ac:dyDescent="0.25">
      <c r="A122" s="5679"/>
      <c r="B122" s="5712"/>
      <c r="C122" s="1446" t="s">
        <v>311</v>
      </c>
      <c r="D122" s="1078" t="s">
        <v>109</v>
      </c>
      <c r="E122" s="2660">
        <v>0.34792626728110598</v>
      </c>
      <c r="F122" s="877">
        <v>0.37817258883248733</v>
      </c>
      <c r="G122" s="877">
        <v>0.38046272493573263</v>
      </c>
      <c r="H122" s="961">
        <v>0.38265306122448978</v>
      </c>
      <c r="I122" s="878">
        <v>0.34352941176470586</v>
      </c>
      <c r="J122" s="878">
        <v>0.31889763779527558</v>
      </c>
      <c r="K122" s="878">
        <v>0.25119999999999998</v>
      </c>
      <c r="L122" s="878">
        <v>0.21804511278195488</v>
      </c>
      <c r="M122" s="878">
        <v>0.21997105643994211</v>
      </c>
      <c r="N122" s="961">
        <v>0.21467391304347827</v>
      </c>
      <c r="O122" s="878">
        <v>0.23087818696883852</v>
      </c>
      <c r="P122" s="878">
        <v>0.22133333333333333</v>
      </c>
      <c r="Q122" s="878">
        <v>0.22841225626740946</v>
      </c>
      <c r="R122" s="878">
        <v>0.22103861517976031</v>
      </c>
      <c r="S122" s="878">
        <v>0.21548387096774194</v>
      </c>
      <c r="T122" s="878">
        <v>0.21982210927573062</v>
      </c>
      <c r="U122" s="878">
        <v>0.21614906832298136</v>
      </c>
      <c r="V122" s="961">
        <v>0.21575757575757576</v>
      </c>
      <c r="W122" s="878">
        <v>0.22082810539523212</v>
      </c>
      <c r="X122" s="878">
        <v>0.20223325062034739</v>
      </c>
      <c r="Y122" s="878">
        <v>0.20426065162907267</v>
      </c>
      <c r="Z122" s="878">
        <v>0.24720670391061453</v>
      </c>
      <c r="AA122" s="878">
        <v>0.27627118644067794</v>
      </c>
      <c r="AB122" s="1159">
        <v>0.30769230769230771</v>
      </c>
      <c r="AC122" s="1115">
        <f t="shared" ref="AC122" si="16">AC120/AC119</f>
        <v>0.24799383706747127</v>
      </c>
      <c r="AD122" s="1227"/>
      <c r="AE122" s="3945"/>
    </row>
    <row r="123" spans="1:31" s="8" customFormat="1" ht="12.75" customHeight="1" x14ac:dyDescent="0.2">
      <c r="A123" s="5677" t="s">
        <v>332</v>
      </c>
      <c r="B123" s="5990" t="s">
        <v>638</v>
      </c>
      <c r="C123" s="1439" t="s">
        <v>338</v>
      </c>
      <c r="D123" s="1234" t="s">
        <v>106</v>
      </c>
      <c r="E123" s="3505">
        <v>1</v>
      </c>
      <c r="F123" s="3517">
        <v>1</v>
      </c>
      <c r="G123" s="3517">
        <v>1</v>
      </c>
      <c r="H123" s="3526">
        <v>1</v>
      </c>
      <c r="I123" s="3517">
        <v>1</v>
      </c>
      <c r="J123" s="3517">
        <v>1</v>
      </c>
      <c r="K123" s="3517">
        <v>1</v>
      </c>
      <c r="L123" s="3517">
        <v>1</v>
      </c>
      <c r="M123" s="3517">
        <v>1</v>
      </c>
      <c r="N123" s="3526">
        <v>2</v>
      </c>
      <c r="O123" s="3517">
        <v>2</v>
      </c>
      <c r="P123" s="3517">
        <v>2</v>
      </c>
      <c r="Q123" s="3517">
        <v>1</v>
      </c>
      <c r="R123" s="3517">
        <v>1</v>
      </c>
      <c r="S123" s="3517">
        <v>1</v>
      </c>
      <c r="T123" s="3517">
        <v>1</v>
      </c>
      <c r="U123" s="3517">
        <v>2</v>
      </c>
      <c r="V123" s="3526">
        <v>1</v>
      </c>
      <c r="W123" s="3517">
        <v>1</v>
      </c>
      <c r="X123" s="3517">
        <v>1</v>
      </c>
      <c r="Y123" s="3517">
        <v>1</v>
      </c>
      <c r="Z123" s="3517">
        <v>2</v>
      </c>
      <c r="AA123" s="3517">
        <v>2</v>
      </c>
      <c r="AB123" s="3518">
        <v>1</v>
      </c>
      <c r="AC123" s="1147">
        <f>SUM(E123:AB123)</f>
        <v>30</v>
      </c>
      <c r="AD123" s="909"/>
      <c r="AE123" s="3942"/>
    </row>
    <row r="124" spans="1:31" s="8" customFormat="1" ht="12.75" customHeight="1" x14ac:dyDescent="0.2">
      <c r="A124" s="5678"/>
      <c r="B124" s="5991"/>
      <c r="C124" s="1439" t="s">
        <v>704</v>
      </c>
      <c r="D124" s="1075" t="s">
        <v>107</v>
      </c>
      <c r="E124" s="3511">
        <v>-5</v>
      </c>
      <c r="F124" s="3504">
        <v>-4</v>
      </c>
      <c r="G124" s="3504">
        <v>-5</v>
      </c>
      <c r="H124" s="3527">
        <v>-5</v>
      </c>
      <c r="I124" s="3504">
        <v>-5</v>
      </c>
      <c r="J124" s="3504">
        <v>-5</v>
      </c>
      <c r="K124" s="3504">
        <v>-5</v>
      </c>
      <c r="L124" s="3504">
        <v>-4</v>
      </c>
      <c r="M124" s="3504">
        <v>-5</v>
      </c>
      <c r="N124" s="3527">
        <v>-5</v>
      </c>
      <c r="O124" s="3504">
        <v>-4</v>
      </c>
      <c r="P124" s="3504">
        <v>-5</v>
      </c>
      <c r="Q124" s="3504">
        <v>-4</v>
      </c>
      <c r="R124" s="3504">
        <v>-5</v>
      </c>
      <c r="S124" s="3504">
        <v>-5</v>
      </c>
      <c r="T124" s="3504">
        <v>-4</v>
      </c>
      <c r="U124" s="3504">
        <v>-4</v>
      </c>
      <c r="V124" s="3527">
        <v>-4</v>
      </c>
      <c r="W124" s="3504">
        <v>-4</v>
      </c>
      <c r="X124" s="3504">
        <v>-4</v>
      </c>
      <c r="Y124" s="3504">
        <v>-5</v>
      </c>
      <c r="Z124" s="3504">
        <v>-5</v>
      </c>
      <c r="AA124" s="3504">
        <v>-5</v>
      </c>
      <c r="AB124" s="3519">
        <v>-5</v>
      </c>
      <c r="AC124" s="1151">
        <f>SUM(E124:AB124)</f>
        <v>-111</v>
      </c>
      <c r="AD124" s="909"/>
      <c r="AE124" s="3942"/>
    </row>
    <row r="125" spans="1:31" s="8" customFormat="1" ht="12.75" customHeight="1" x14ac:dyDescent="0.2">
      <c r="A125" s="5679"/>
      <c r="B125" s="5991"/>
      <c r="C125" s="1439" t="s">
        <v>338</v>
      </c>
      <c r="D125" s="1075" t="s">
        <v>108</v>
      </c>
      <c r="E125" s="3592">
        <v>0.3</v>
      </c>
      <c r="F125" s="3553">
        <v>0.3</v>
      </c>
      <c r="G125" s="3553">
        <v>0.3</v>
      </c>
      <c r="H125" s="3555">
        <v>0.3</v>
      </c>
      <c r="I125" s="3553">
        <v>0.3</v>
      </c>
      <c r="J125" s="3553">
        <v>0.3</v>
      </c>
      <c r="K125" s="3553">
        <v>0.3</v>
      </c>
      <c r="L125" s="3553">
        <v>0.3</v>
      </c>
      <c r="M125" s="3553">
        <v>0.3</v>
      </c>
      <c r="N125" s="3555">
        <v>0.3</v>
      </c>
      <c r="O125" s="3553">
        <v>0.3</v>
      </c>
      <c r="P125" s="3553">
        <v>0.3</v>
      </c>
      <c r="Q125" s="3553">
        <v>0.3</v>
      </c>
      <c r="R125" s="3553">
        <v>0.3</v>
      </c>
      <c r="S125" s="3553">
        <v>0.3</v>
      </c>
      <c r="T125" s="3553">
        <v>0.3</v>
      </c>
      <c r="U125" s="3553">
        <v>0.3</v>
      </c>
      <c r="V125" s="3555">
        <v>0.3</v>
      </c>
      <c r="W125" s="3553">
        <v>0.3</v>
      </c>
      <c r="X125" s="3553">
        <v>0.3</v>
      </c>
      <c r="Y125" s="3553">
        <v>0.3</v>
      </c>
      <c r="Z125" s="3553">
        <v>0.3</v>
      </c>
      <c r="AA125" s="3553">
        <v>0.3</v>
      </c>
      <c r="AB125" s="3593">
        <v>0.3</v>
      </c>
      <c r="AC125" s="1212"/>
      <c r="AD125" s="909"/>
      <c r="AE125" s="3942"/>
    </row>
    <row r="126" spans="1:31" s="36" customFormat="1" ht="12.75" customHeight="1" thickBot="1" x14ac:dyDescent="0.25">
      <c r="A126" s="5679"/>
      <c r="B126" s="5992"/>
      <c r="C126" s="1446" t="s">
        <v>311</v>
      </c>
      <c r="D126" s="1078" t="s">
        <v>109</v>
      </c>
      <c r="E126" s="2660">
        <v>-5</v>
      </c>
      <c r="F126" s="877">
        <v>-4</v>
      </c>
      <c r="G126" s="877">
        <v>-5</v>
      </c>
      <c r="H126" s="961">
        <v>-5</v>
      </c>
      <c r="I126" s="877">
        <v>-5</v>
      </c>
      <c r="J126" s="877">
        <v>-5</v>
      </c>
      <c r="K126" s="877">
        <v>-5</v>
      </c>
      <c r="L126" s="877">
        <v>-4</v>
      </c>
      <c r="M126" s="877">
        <v>-5</v>
      </c>
      <c r="N126" s="961">
        <v>-2.5</v>
      </c>
      <c r="O126" s="877">
        <v>-2</v>
      </c>
      <c r="P126" s="877">
        <v>-2.5</v>
      </c>
      <c r="Q126" s="877">
        <v>-4</v>
      </c>
      <c r="R126" s="877">
        <v>-5</v>
      </c>
      <c r="S126" s="877">
        <v>-5</v>
      </c>
      <c r="T126" s="877">
        <v>-4</v>
      </c>
      <c r="U126" s="877">
        <v>-2</v>
      </c>
      <c r="V126" s="961">
        <v>-4</v>
      </c>
      <c r="W126" s="877">
        <v>-4</v>
      </c>
      <c r="X126" s="877">
        <v>-4</v>
      </c>
      <c r="Y126" s="878">
        <v>-5</v>
      </c>
      <c r="Z126" s="877">
        <v>-2.5</v>
      </c>
      <c r="AA126" s="877">
        <v>-2.5</v>
      </c>
      <c r="AB126" s="938">
        <v>-5</v>
      </c>
      <c r="AC126" s="1199"/>
      <c r="AD126" s="1227"/>
      <c r="AE126" s="3945"/>
    </row>
    <row r="127" spans="1:31" s="8" customFormat="1" ht="12.75" customHeight="1" x14ac:dyDescent="0.2">
      <c r="A127" s="5677" t="s">
        <v>333</v>
      </c>
      <c r="B127" s="5710" t="s">
        <v>295</v>
      </c>
      <c r="C127" s="1439" t="s">
        <v>338</v>
      </c>
      <c r="D127" s="1074" t="s">
        <v>106</v>
      </c>
      <c r="E127" s="3505">
        <v>420</v>
      </c>
      <c r="F127" s="3517">
        <v>404</v>
      </c>
      <c r="G127" s="3517">
        <v>409</v>
      </c>
      <c r="H127" s="3526">
        <v>392</v>
      </c>
      <c r="I127" s="3517">
        <v>431</v>
      </c>
      <c r="J127" s="3517">
        <v>517</v>
      </c>
      <c r="K127" s="3517">
        <v>523</v>
      </c>
      <c r="L127" s="3517">
        <v>586</v>
      </c>
      <c r="M127" s="3517">
        <v>679</v>
      </c>
      <c r="N127" s="3526">
        <v>679</v>
      </c>
      <c r="O127" s="3517">
        <v>664</v>
      </c>
      <c r="P127" s="3517">
        <v>731</v>
      </c>
      <c r="Q127" s="3517">
        <v>710</v>
      </c>
      <c r="R127" s="3517">
        <v>724</v>
      </c>
      <c r="S127" s="3517">
        <v>676</v>
      </c>
      <c r="T127" s="3517">
        <v>671</v>
      </c>
      <c r="U127" s="3517">
        <v>620</v>
      </c>
      <c r="V127" s="3526">
        <v>659</v>
      </c>
      <c r="W127" s="3517">
        <v>682</v>
      </c>
      <c r="X127" s="3517">
        <v>647</v>
      </c>
      <c r="Y127" s="3517">
        <v>608</v>
      </c>
      <c r="Z127" s="3517">
        <v>554</v>
      </c>
      <c r="AA127" s="3517">
        <v>480</v>
      </c>
      <c r="AB127" s="3518">
        <v>435</v>
      </c>
      <c r="AC127" s="1147">
        <f>SUM(E127:AB127)</f>
        <v>13901</v>
      </c>
      <c r="AD127" s="1235"/>
      <c r="AE127" s="3942"/>
    </row>
    <row r="128" spans="1:31" s="8" customFormat="1" ht="12.75" customHeight="1" x14ac:dyDescent="0.2">
      <c r="A128" s="5678"/>
      <c r="B128" s="5711"/>
      <c r="C128" s="1439" t="s">
        <v>338</v>
      </c>
      <c r="D128" s="1075" t="s">
        <v>107</v>
      </c>
      <c r="E128" s="3511">
        <v>151</v>
      </c>
      <c r="F128" s="3504">
        <v>151</v>
      </c>
      <c r="G128" s="3504">
        <v>145</v>
      </c>
      <c r="H128" s="3527">
        <v>148</v>
      </c>
      <c r="I128" s="3504">
        <v>152</v>
      </c>
      <c r="J128" s="3504">
        <v>155</v>
      </c>
      <c r="K128" s="3504">
        <v>150</v>
      </c>
      <c r="L128" s="3504">
        <v>171</v>
      </c>
      <c r="M128" s="3504">
        <v>140</v>
      </c>
      <c r="N128" s="3527">
        <v>156</v>
      </c>
      <c r="O128" s="3504">
        <v>161</v>
      </c>
      <c r="P128" s="3504">
        <v>152</v>
      </c>
      <c r="Q128" s="3504">
        <v>165</v>
      </c>
      <c r="R128" s="3504">
        <v>141</v>
      </c>
      <c r="S128" s="3504">
        <v>145</v>
      </c>
      <c r="T128" s="3504">
        <v>133</v>
      </c>
      <c r="U128" s="3504">
        <v>131</v>
      </c>
      <c r="V128" s="3527">
        <v>128</v>
      </c>
      <c r="W128" s="3504">
        <v>121</v>
      </c>
      <c r="X128" s="3504">
        <v>112</v>
      </c>
      <c r="Y128" s="3504">
        <v>112</v>
      </c>
      <c r="Z128" s="3504">
        <v>106</v>
      </c>
      <c r="AA128" s="3504">
        <v>103</v>
      </c>
      <c r="AB128" s="3519">
        <v>113</v>
      </c>
      <c r="AC128" s="1148">
        <f>SUM(E128:AB128)</f>
        <v>3342</v>
      </c>
      <c r="AD128" s="1235"/>
      <c r="AE128" s="3942"/>
    </row>
    <row r="129" spans="1:31" s="8" customFormat="1" ht="12.75" customHeight="1" x14ac:dyDescent="0.2">
      <c r="A129" s="5679"/>
      <c r="B129" s="5712"/>
      <c r="C129" s="1439" t="s">
        <v>338</v>
      </c>
      <c r="D129" s="1075" t="s">
        <v>108</v>
      </c>
      <c r="E129" s="3544">
        <v>26.28</v>
      </c>
      <c r="F129" s="3545">
        <v>25.26</v>
      </c>
      <c r="G129" s="3545">
        <v>24.54</v>
      </c>
      <c r="H129" s="3547">
        <v>24.9</v>
      </c>
      <c r="I129" s="3545">
        <v>26.88</v>
      </c>
      <c r="J129" s="3545">
        <v>31.62</v>
      </c>
      <c r="K129" s="3545">
        <v>31.86</v>
      </c>
      <c r="L129" s="3545">
        <v>36.54</v>
      </c>
      <c r="M129" s="3545">
        <v>40.08</v>
      </c>
      <c r="N129" s="3547">
        <v>40.799999999999997</v>
      </c>
      <c r="O129" s="3545">
        <v>39.6</v>
      </c>
      <c r="P129" s="3545">
        <v>43.2</v>
      </c>
      <c r="Q129" s="3545">
        <v>43.26</v>
      </c>
      <c r="R129" s="3545">
        <v>43.62</v>
      </c>
      <c r="S129" s="3545">
        <v>40.56</v>
      </c>
      <c r="T129" s="3545">
        <v>40.14</v>
      </c>
      <c r="U129" s="3545">
        <v>37.799999999999997</v>
      </c>
      <c r="V129" s="3547">
        <v>38.94</v>
      </c>
      <c r="W129" s="3545">
        <v>39.96</v>
      </c>
      <c r="X129" s="3545">
        <v>37.32</v>
      </c>
      <c r="Y129" s="3545">
        <v>35.76</v>
      </c>
      <c r="Z129" s="3545">
        <v>31.74</v>
      </c>
      <c r="AA129" s="3545">
        <v>28.74</v>
      </c>
      <c r="AB129" s="3569">
        <v>26.7</v>
      </c>
      <c r="AC129" s="1113"/>
      <c r="AD129" s="1235"/>
      <c r="AE129" s="3942"/>
    </row>
    <row r="130" spans="1:31" s="36" customFormat="1" ht="12.75" customHeight="1" thickBot="1" x14ac:dyDescent="0.25">
      <c r="A130" s="5679"/>
      <c r="B130" s="5712"/>
      <c r="C130" s="1446" t="s">
        <v>311</v>
      </c>
      <c r="D130" s="1078" t="s">
        <v>109</v>
      </c>
      <c r="E130" s="2660">
        <v>0.35952380952380952</v>
      </c>
      <c r="F130" s="877">
        <v>0.37376237623762376</v>
      </c>
      <c r="G130" s="877">
        <v>0.3545232273838631</v>
      </c>
      <c r="H130" s="961">
        <v>0.37755102040816324</v>
      </c>
      <c r="I130" s="878">
        <v>0.35266821345707655</v>
      </c>
      <c r="J130" s="878">
        <v>0.29980657640232106</v>
      </c>
      <c r="K130" s="878">
        <v>0.28680688336520077</v>
      </c>
      <c r="L130" s="878">
        <v>0.29180887372013653</v>
      </c>
      <c r="M130" s="878">
        <v>0.20618556701030927</v>
      </c>
      <c r="N130" s="961">
        <v>0.22974963181148747</v>
      </c>
      <c r="O130" s="878">
        <v>0.24246987951807228</v>
      </c>
      <c r="P130" s="878">
        <v>0.20793433652530779</v>
      </c>
      <c r="Q130" s="878">
        <v>0.23239436619718309</v>
      </c>
      <c r="R130" s="878">
        <v>0.19475138121546962</v>
      </c>
      <c r="S130" s="878">
        <v>0.21449704142011836</v>
      </c>
      <c r="T130" s="878">
        <v>0.19821162444113263</v>
      </c>
      <c r="U130" s="878">
        <v>0.21129032258064517</v>
      </c>
      <c r="V130" s="961">
        <v>0.19423368740515934</v>
      </c>
      <c r="W130" s="878">
        <v>0.17741935483870969</v>
      </c>
      <c r="X130" s="878">
        <v>0.17310664605873261</v>
      </c>
      <c r="Y130" s="878">
        <v>0.18421052631578946</v>
      </c>
      <c r="Z130" s="878">
        <v>0.19133574007220217</v>
      </c>
      <c r="AA130" s="878">
        <v>0.21458333333333332</v>
      </c>
      <c r="AB130" s="1159">
        <v>0.25977011494252872</v>
      </c>
      <c r="AC130" s="1115">
        <f t="shared" ref="AC130" si="17">AC128/AC127</f>
        <v>0.24041435867923172</v>
      </c>
      <c r="AD130" s="1236"/>
      <c r="AE130" s="3945"/>
    </row>
    <row r="131" spans="1:31" s="8" customFormat="1" ht="12.75" customHeight="1" x14ac:dyDescent="0.2">
      <c r="A131" s="5677" t="s">
        <v>283</v>
      </c>
      <c r="B131" s="5710" t="s">
        <v>296</v>
      </c>
      <c r="C131" s="849" t="s">
        <v>338</v>
      </c>
      <c r="D131" s="1074" t="s">
        <v>106</v>
      </c>
      <c r="E131" s="3505">
        <v>0</v>
      </c>
      <c r="F131" s="3517">
        <v>0</v>
      </c>
      <c r="G131" s="3517">
        <v>0</v>
      </c>
      <c r="H131" s="3526">
        <v>0</v>
      </c>
      <c r="I131" s="3517">
        <v>0</v>
      </c>
      <c r="J131" s="3517">
        <v>0</v>
      </c>
      <c r="K131" s="3517">
        <v>0</v>
      </c>
      <c r="L131" s="3517">
        <v>0</v>
      </c>
      <c r="M131" s="3517">
        <v>0</v>
      </c>
      <c r="N131" s="3526">
        <v>0</v>
      </c>
      <c r="O131" s="3517">
        <v>0</v>
      </c>
      <c r="P131" s="3517">
        <v>0</v>
      </c>
      <c r="Q131" s="3517">
        <v>0</v>
      </c>
      <c r="R131" s="3517">
        <v>0</v>
      </c>
      <c r="S131" s="3517">
        <v>0</v>
      </c>
      <c r="T131" s="3517">
        <v>0</v>
      </c>
      <c r="U131" s="3517">
        <v>0</v>
      </c>
      <c r="V131" s="3526">
        <v>0</v>
      </c>
      <c r="W131" s="3517">
        <v>0</v>
      </c>
      <c r="X131" s="3517">
        <v>0</v>
      </c>
      <c r="Y131" s="3517">
        <v>0</v>
      </c>
      <c r="Z131" s="3517">
        <v>0</v>
      </c>
      <c r="AA131" s="3517">
        <v>0</v>
      </c>
      <c r="AB131" s="3518">
        <v>0</v>
      </c>
      <c r="AC131" s="1151">
        <f>SUM(E131:AB131)</f>
        <v>0</v>
      </c>
      <c r="AD131" s="1235"/>
      <c r="AE131" s="3942"/>
    </row>
    <row r="132" spans="1:31" s="8" customFormat="1" ht="12.75" customHeight="1" x14ac:dyDescent="0.2">
      <c r="A132" s="5678"/>
      <c r="B132" s="5711"/>
      <c r="C132" s="1439" t="s">
        <v>595</v>
      </c>
      <c r="D132" s="1075" t="s">
        <v>107</v>
      </c>
      <c r="E132" s="3511">
        <v>0</v>
      </c>
      <c r="F132" s="3504">
        <v>0</v>
      </c>
      <c r="G132" s="3504">
        <v>0</v>
      </c>
      <c r="H132" s="3527">
        <v>0</v>
      </c>
      <c r="I132" s="3504">
        <v>0</v>
      </c>
      <c r="J132" s="3504">
        <v>0</v>
      </c>
      <c r="K132" s="3504">
        <v>0</v>
      </c>
      <c r="L132" s="3504">
        <v>0</v>
      </c>
      <c r="M132" s="3504">
        <v>0</v>
      </c>
      <c r="N132" s="3527">
        <v>0</v>
      </c>
      <c r="O132" s="3504">
        <v>0</v>
      </c>
      <c r="P132" s="3504">
        <v>0</v>
      </c>
      <c r="Q132" s="3504">
        <v>0</v>
      </c>
      <c r="R132" s="3504">
        <v>0</v>
      </c>
      <c r="S132" s="3504">
        <v>0</v>
      </c>
      <c r="T132" s="3504">
        <v>0</v>
      </c>
      <c r="U132" s="3504">
        <v>0</v>
      </c>
      <c r="V132" s="3527">
        <v>0</v>
      </c>
      <c r="W132" s="3504">
        <v>0</v>
      </c>
      <c r="X132" s="3504">
        <v>0</v>
      </c>
      <c r="Y132" s="3504">
        <v>0</v>
      </c>
      <c r="Z132" s="3504">
        <v>0</v>
      </c>
      <c r="AA132" s="3504">
        <v>0</v>
      </c>
      <c r="AB132" s="3519">
        <v>0</v>
      </c>
      <c r="AC132" s="1148">
        <f>SUM(E132:AB132)</f>
        <v>0</v>
      </c>
      <c r="AD132" s="1235"/>
      <c r="AE132" s="3942"/>
    </row>
    <row r="133" spans="1:31" s="8" customFormat="1" ht="13.5" customHeight="1" thickBot="1" x14ac:dyDescent="0.25">
      <c r="A133" s="5679"/>
      <c r="B133" s="5712"/>
      <c r="C133" s="1446" t="s">
        <v>338</v>
      </c>
      <c r="D133" s="1098" t="s">
        <v>108</v>
      </c>
      <c r="E133" s="3594">
        <v>0.12</v>
      </c>
      <c r="F133" s="3595">
        <v>0.12</v>
      </c>
      <c r="G133" s="3595">
        <v>0.12</v>
      </c>
      <c r="H133" s="3596">
        <v>0.12</v>
      </c>
      <c r="I133" s="3595">
        <v>0.09</v>
      </c>
      <c r="J133" s="3595">
        <v>0.12</v>
      </c>
      <c r="K133" s="3595">
        <v>0.12</v>
      </c>
      <c r="L133" s="3595">
        <v>0.09</v>
      </c>
      <c r="M133" s="3595">
        <v>0.12</v>
      </c>
      <c r="N133" s="3596">
        <v>0.12</v>
      </c>
      <c r="O133" s="3595">
        <v>0.09</v>
      </c>
      <c r="P133" s="3595">
        <v>0.09</v>
      </c>
      <c r="Q133" s="3595">
        <v>0.09</v>
      </c>
      <c r="R133" s="3595">
        <v>0.09</v>
      </c>
      <c r="S133" s="3595">
        <v>0.09</v>
      </c>
      <c r="T133" s="3595">
        <v>0.12</v>
      </c>
      <c r="U133" s="3595">
        <v>0.09</v>
      </c>
      <c r="V133" s="3596">
        <v>0.09</v>
      </c>
      <c r="W133" s="3595">
        <v>0.09</v>
      </c>
      <c r="X133" s="3595">
        <v>0.09</v>
      </c>
      <c r="Y133" s="3595">
        <v>0.09</v>
      </c>
      <c r="Z133" s="3595">
        <v>0.09</v>
      </c>
      <c r="AA133" s="3595">
        <v>0.09</v>
      </c>
      <c r="AB133" s="3597">
        <v>0.12</v>
      </c>
      <c r="AC133" s="1113"/>
      <c r="AD133" s="1235"/>
      <c r="AE133" s="3942"/>
    </row>
    <row r="134" spans="1:31" s="36" customFormat="1" ht="7.5" hidden="1" customHeight="1" thickBot="1" x14ac:dyDescent="0.25">
      <c r="A134" s="5679"/>
      <c r="B134" s="5712"/>
      <c r="C134" s="3311" t="s">
        <v>311</v>
      </c>
      <c r="D134" s="3312" t="s">
        <v>109</v>
      </c>
      <c r="E134" s="3313"/>
      <c r="F134" s="3314"/>
      <c r="G134" s="3314"/>
      <c r="H134" s="3315"/>
      <c r="I134" s="3316"/>
      <c r="J134" s="3316"/>
      <c r="K134" s="3316"/>
      <c r="L134" s="3316"/>
      <c r="M134" s="3316"/>
      <c r="N134" s="3315"/>
      <c r="O134" s="3316"/>
      <c r="P134" s="3316"/>
      <c r="Q134" s="3316"/>
      <c r="R134" s="3316"/>
      <c r="S134" s="3316"/>
      <c r="T134" s="3316"/>
      <c r="U134" s="3316"/>
      <c r="V134" s="3315"/>
      <c r="W134" s="3316"/>
      <c r="X134" s="3316"/>
      <c r="Y134" s="3316"/>
      <c r="Z134" s="3316"/>
      <c r="AA134" s="3316"/>
      <c r="AB134" s="3317"/>
      <c r="AC134" s="1115"/>
      <c r="AD134" s="1236"/>
      <c r="AE134" s="3945"/>
    </row>
    <row r="135" spans="1:31" s="8" customFormat="1" ht="12.75" customHeight="1" x14ac:dyDescent="0.2">
      <c r="A135" s="5677" t="s">
        <v>316</v>
      </c>
      <c r="B135" s="5710" t="s">
        <v>284</v>
      </c>
      <c r="C135" s="1439" t="s">
        <v>338</v>
      </c>
      <c r="D135" s="1038" t="s">
        <v>106</v>
      </c>
      <c r="E135" s="3510">
        <v>2318</v>
      </c>
      <c r="F135" s="3510">
        <v>2172</v>
      </c>
      <c r="G135" s="3510">
        <v>2140</v>
      </c>
      <c r="H135" s="3532">
        <v>2134</v>
      </c>
      <c r="I135" s="3510">
        <v>2192</v>
      </c>
      <c r="J135" s="3510">
        <v>2261</v>
      </c>
      <c r="K135" s="3510">
        <v>2497</v>
      </c>
      <c r="L135" s="3510">
        <v>2657</v>
      </c>
      <c r="M135" s="3510">
        <v>2813</v>
      </c>
      <c r="N135" s="3532">
        <v>2906</v>
      </c>
      <c r="O135" s="3510">
        <v>3030</v>
      </c>
      <c r="P135" s="3510">
        <v>3025</v>
      </c>
      <c r="Q135" s="3510">
        <v>3030</v>
      </c>
      <c r="R135" s="3510">
        <v>3148</v>
      </c>
      <c r="S135" s="3510">
        <v>3292</v>
      </c>
      <c r="T135" s="3510">
        <v>3251</v>
      </c>
      <c r="U135" s="3510">
        <v>3311</v>
      </c>
      <c r="V135" s="3532">
        <v>3224</v>
      </c>
      <c r="W135" s="3510">
        <v>3250</v>
      </c>
      <c r="X135" s="3510">
        <v>3192</v>
      </c>
      <c r="Y135" s="3510">
        <v>3053</v>
      </c>
      <c r="Z135" s="3510">
        <v>2821</v>
      </c>
      <c r="AA135" s="3510">
        <v>2599</v>
      </c>
      <c r="AB135" s="3510">
        <v>2339</v>
      </c>
      <c r="AC135" s="1195">
        <f>SUM(E135:AB135)</f>
        <v>66655</v>
      </c>
      <c r="AD135" s="909"/>
      <c r="AE135" s="3942"/>
    </row>
    <row r="136" spans="1:31" s="8" customFormat="1" ht="12.75" customHeight="1" x14ac:dyDescent="0.2">
      <c r="A136" s="5678"/>
      <c r="B136" s="5711"/>
      <c r="C136" s="1439" t="s">
        <v>338</v>
      </c>
      <c r="D136" s="1041" t="s">
        <v>107</v>
      </c>
      <c r="E136" s="3488">
        <v>674</v>
      </c>
      <c r="F136" s="3488">
        <v>674</v>
      </c>
      <c r="G136" s="3488">
        <v>674</v>
      </c>
      <c r="H136" s="3533">
        <v>674</v>
      </c>
      <c r="I136" s="3488">
        <v>674</v>
      </c>
      <c r="J136" s="3488">
        <v>674</v>
      </c>
      <c r="K136" s="3488">
        <v>674</v>
      </c>
      <c r="L136" s="3488">
        <v>674</v>
      </c>
      <c r="M136" s="3488">
        <v>674</v>
      </c>
      <c r="N136" s="3533">
        <v>674</v>
      </c>
      <c r="O136" s="3488">
        <v>674</v>
      </c>
      <c r="P136" s="3488">
        <v>674</v>
      </c>
      <c r="Q136" s="3488">
        <v>674</v>
      </c>
      <c r="R136" s="3488">
        <v>674</v>
      </c>
      <c r="S136" s="3488">
        <v>674</v>
      </c>
      <c r="T136" s="3488">
        <v>674</v>
      </c>
      <c r="U136" s="3488">
        <v>674</v>
      </c>
      <c r="V136" s="3533">
        <v>674</v>
      </c>
      <c r="W136" s="3488">
        <v>674</v>
      </c>
      <c r="X136" s="3488">
        <v>674</v>
      </c>
      <c r="Y136" s="3488">
        <v>674</v>
      </c>
      <c r="Z136" s="3488">
        <v>674</v>
      </c>
      <c r="AA136" s="3488">
        <v>674</v>
      </c>
      <c r="AB136" s="3488">
        <v>674</v>
      </c>
      <c r="AC136" s="1231">
        <f>SUM(E136:AB136)</f>
        <v>16176</v>
      </c>
      <c r="AD136" s="909"/>
      <c r="AE136" s="3942"/>
    </row>
    <row r="137" spans="1:31" s="8" customFormat="1" ht="12.75" customHeight="1" x14ac:dyDescent="0.2">
      <c r="A137" s="5679"/>
      <c r="B137" s="5712"/>
      <c r="C137" s="1439" t="s">
        <v>338</v>
      </c>
      <c r="D137" s="1041" t="s">
        <v>108</v>
      </c>
      <c r="E137" s="3562">
        <v>129.72</v>
      </c>
      <c r="F137" s="3545">
        <v>121.08</v>
      </c>
      <c r="G137" s="3545">
        <v>120.96</v>
      </c>
      <c r="H137" s="3547">
        <v>119.76</v>
      </c>
      <c r="I137" s="3545">
        <v>126</v>
      </c>
      <c r="J137" s="3545">
        <v>128.88</v>
      </c>
      <c r="K137" s="3545">
        <v>141.6</v>
      </c>
      <c r="L137" s="3545">
        <v>152.04</v>
      </c>
      <c r="M137" s="3545">
        <v>158.63999999999999</v>
      </c>
      <c r="N137" s="3547">
        <v>165.84</v>
      </c>
      <c r="O137" s="3545">
        <v>173.04</v>
      </c>
      <c r="P137" s="3545">
        <v>171.84</v>
      </c>
      <c r="Q137" s="3545">
        <v>171.24</v>
      </c>
      <c r="R137" s="3545">
        <v>178.56</v>
      </c>
      <c r="S137" s="3545">
        <v>185.52</v>
      </c>
      <c r="T137" s="3545">
        <v>183.96</v>
      </c>
      <c r="U137" s="3545">
        <v>185.4</v>
      </c>
      <c r="V137" s="3547">
        <v>181.92</v>
      </c>
      <c r="W137" s="3545">
        <v>185.04</v>
      </c>
      <c r="X137" s="3545">
        <v>177.24</v>
      </c>
      <c r="Y137" s="3545">
        <v>170.52</v>
      </c>
      <c r="Z137" s="3545">
        <v>158.52000000000001</v>
      </c>
      <c r="AA137" s="3545">
        <v>147</v>
      </c>
      <c r="AB137" s="3548">
        <v>132</v>
      </c>
      <c r="AC137" s="1150"/>
      <c r="AD137" s="909"/>
      <c r="AE137" s="3942"/>
    </row>
    <row r="138" spans="1:31" s="8" customFormat="1" ht="12.75" customHeight="1" thickBot="1" x14ac:dyDescent="0.25">
      <c r="A138" s="5679"/>
      <c r="B138" s="5712"/>
      <c r="C138" s="1446" t="s">
        <v>311</v>
      </c>
      <c r="D138" s="1046" t="s">
        <v>109</v>
      </c>
      <c r="E138" s="1062">
        <v>0.29076790336496983</v>
      </c>
      <c r="F138" s="877">
        <v>0.31031307550644566</v>
      </c>
      <c r="G138" s="877">
        <v>0.31495327102803738</v>
      </c>
      <c r="H138" s="961">
        <v>0.31583880037488282</v>
      </c>
      <c r="I138" s="878">
        <v>0.30748175182481752</v>
      </c>
      <c r="J138" s="878">
        <v>0.2980981866430783</v>
      </c>
      <c r="K138" s="878">
        <v>0.26992390869042854</v>
      </c>
      <c r="L138" s="878">
        <v>0.25366955212645842</v>
      </c>
      <c r="M138" s="878">
        <v>0.23960184856025596</v>
      </c>
      <c r="N138" s="961">
        <v>0.23193392980041294</v>
      </c>
      <c r="O138" s="878">
        <v>0.22244224422442244</v>
      </c>
      <c r="P138" s="878">
        <v>0.22280991735537189</v>
      </c>
      <c r="Q138" s="878">
        <v>0.22244224422442244</v>
      </c>
      <c r="R138" s="878">
        <v>0.21410419313850063</v>
      </c>
      <c r="S138" s="878">
        <v>0.20473876063183474</v>
      </c>
      <c r="T138" s="878">
        <v>0.20732082436173485</v>
      </c>
      <c r="U138" s="878">
        <v>0.20356387798248263</v>
      </c>
      <c r="V138" s="961">
        <v>0.20905707196029777</v>
      </c>
      <c r="W138" s="878">
        <v>0.20738461538461539</v>
      </c>
      <c r="X138" s="878">
        <v>0.21115288220551379</v>
      </c>
      <c r="Y138" s="878">
        <v>0.22076645922043892</v>
      </c>
      <c r="Z138" s="878">
        <v>0.23892236795462601</v>
      </c>
      <c r="AA138" s="878">
        <v>0.25933051173528282</v>
      </c>
      <c r="AB138" s="1262">
        <v>0.28815733219324496</v>
      </c>
      <c r="AC138" s="1110">
        <f t="shared" ref="AC138" si="18">AC136/AC135</f>
        <v>0.24268246943215063</v>
      </c>
      <c r="AD138" s="909"/>
      <c r="AE138" s="3942"/>
    </row>
    <row r="139" spans="1:31" s="8" customFormat="1" ht="12.75" customHeight="1" x14ac:dyDescent="0.2">
      <c r="A139" s="1166"/>
      <c r="B139" s="1186" t="s">
        <v>6</v>
      </c>
      <c r="C139" s="1436" t="s">
        <v>292</v>
      </c>
      <c r="D139" s="1074" t="s">
        <v>106</v>
      </c>
      <c r="E139" s="4055">
        <v>16</v>
      </c>
      <c r="F139" s="4056">
        <v>16</v>
      </c>
      <c r="G139" s="4056">
        <v>16</v>
      </c>
      <c r="H139" s="4057">
        <v>15</v>
      </c>
      <c r="I139" s="4056">
        <v>15</v>
      </c>
      <c r="J139" s="4056">
        <v>16</v>
      </c>
      <c r="K139" s="4056">
        <v>16</v>
      </c>
      <c r="L139" s="4056">
        <v>16</v>
      </c>
      <c r="M139" s="4056">
        <v>16</v>
      </c>
      <c r="N139" s="4057">
        <v>16</v>
      </c>
      <c r="O139" s="4056">
        <v>16</v>
      </c>
      <c r="P139" s="4056">
        <v>16</v>
      </c>
      <c r="Q139" s="4056">
        <v>16</v>
      </c>
      <c r="R139" s="4056">
        <v>16</v>
      </c>
      <c r="S139" s="4056">
        <v>16</v>
      </c>
      <c r="T139" s="4056">
        <v>16</v>
      </c>
      <c r="U139" s="4056">
        <v>16</v>
      </c>
      <c r="V139" s="4057">
        <v>16</v>
      </c>
      <c r="W139" s="4056">
        <v>16</v>
      </c>
      <c r="X139" s="4056">
        <v>16</v>
      </c>
      <c r="Y139" s="4056">
        <v>16</v>
      </c>
      <c r="Z139" s="4056">
        <v>16</v>
      </c>
      <c r="AA139" s="4056">
        <v>16</v>
      </c>
      <c r="AB139" s="4795">
        <v>16</v>
      </c>
      <c r="AC139" s="1232">
        <f>SUM(E139:AB139)</f>
        <v>382</v>
      </c>
      <c r="AD139" s="909"/>
      <c r="AE139" s="3942"/>
    </row>
    <row r="140" spans="1:31" s="7" customFormat="1" ht="12.75" customHeight="1" x14ac:dyDescent="0.2">
      <c r="A140" s="1255"/>
      <c r="B140" s="1187" t="s">
        <v>7</v>
      </c>
      <c r="C140" s="1445" t="s">
        <v>292</v>
      </c>
      <c r="D140" s="1075" t="s">
        <v>106</v>
      </c>
      <c r="E140" s="4058">
        <v>0</v>
      </c>
      <c r="F140" s="4059">
        <v>0</v>
      </c>
      <c r="G140" s="4059">
        <v>0</v>
      </c>
      <c r="H140" s="4060">
        <v>0</v>
      </c>
      <c r="I140" s="4059">
        <v>0</v>
      </c>
      <c r="J140" s="4059">
        <v>0</v>
      </c>
      <c r="K140" s="4059">
        <v>0</v>
      </c>
      <c r="L140" s="4059">
        <v>0</v>
      </c>
      <c r="M140" s="4059">
        <v>0</v>
      </c>
      <c r="N140" s="4060">
        <v>0</v>
      </c>
      <c r="O140" s="4059">
        <v>0</v>
      </c>
      <c r="P140" s="4059">
        <v>0</v>
      </c>
      <c r="Q140" s="4059">
        <v>0</v>
      </c>
      <c r="R140" s="4059">
        <v>0</v>
      </c>
      <c r="S140" s="4059">
        <v>0</v>
      </c>
      <c r="T140" s="4059">
        <v>0</v>
      </c>
      <c r="U140" s="4059">
        <v>0</v>
      </c>
      <c r="V140" s="4060">
        <v>0</v>
      </c>
      <c r="W140" s="4059">
        <v>0</v>
      </c>
      <c r="X140" s="4059">
        <v>0</v>
      </c>
      <c r="Y140" s="4059">
        <v>0</v>
      </c>
      <c r="Z140" s="4059">
        <v>0</v>
      </c>
      <c r="AA140" s="4059">
        <v>0</v>
      </c>
      <c r="AB140" s="4061">
        <v>0</v>
      </c>
      <c r="AC140" s="1232">
        <f>SUM(E140:AB140)</f>
        <v>0</v>
      </c>
      <c r="AD140" s="854"/>
      <c r="AE140" s="1137"/>
    </row>
    <row r="141" spans="1:31" s="7" customFormat="1" ht="12.75" customHeight="1" thickBot="1" x14ac:dyDescent="0.25">
      <c r="A141" s="1256"/>
      <c r="B141" s="1188" t="s">
        <v>41</v>
      </c>
      <c r="C141" s="1445" t="s">
        <v>292</v>
      </c>
      <c r="D141" s="1098" t="s">
        <v>106</v>
      </c>
      <c r="E141" s="4062">
        <v>0</v>
      </c>
      <c r="F141" s="4063">
        <v>0</v>
      </c>
      <c r="G141" s="4063">
        <v>0</v>
      </c>
      <c r="H141" s="4064">
        <v>0</v>
      </c>
      <c r="I141" s="4063">
        <v>0</v>
      </c>
      <c r="J141" s="4063">
        <v>0</v>
      </c>
      <c r="K141" s="4063">
        <v>0</v>
      </c>
      <c r="L141" s="4063">
        <v>0</v>
      </c>
      <c r="M141" s="4063">
        <v>0</v>
      </c>
      <c r="N141" s="4064">
        <v>0</v>
      </c>
      <c r="O141" s="4063">
        <v>0</v>
      </c>
      <c r="P141" s="4063">
        <v>0</v>
      </c>
      <c r="Q141" s="4063">
        <v>0</v>
      </c>
      <c r="R141" s="4063">
        <v>0</v>
      </c>
      <c r="S141" s="4063">
        <v>0</v>
      </c>
      <c r="T141" s="4063">
        <v>0</v>
      </c>
      <c r="U141" s="4063">
        <v>0</v>
      </c>
      <c r="V141" s="4064">
        <v>0</v>
      </c>
      <c r="W141" s="4063">
        <v>0</v>
      </c>
      <c r="X141" s="4063">
        <v>0</v>
      </c>
      <c r="Y141" s="4063">
        <v>0</v>
      </c>
      <c r="Z141" s="4063">
        <v>0</v>
      </c>
      <c r="AA141" s="4063">
        <v>0</v>
      </c>
      <c r="AB141" s="4065">
        <v>0</v>
      </c>
      <c r="AC141" s="1237">
        <f>SUM(E141:AB141)</f>
        <v>0</v>
      </c>
      <c r="AD141" s="854"/>
      <c r="AE141" s="1137"/>
    </row>
    <row r="142" spans="1:31" s="7" customFormat="1" ht="12.75" customHeight="1" x14ac:dyDescent="0.2">
      <c r="A142" s="5670" t="s">
        <v>132</v>
      </c>
      <c r="B142" s="5671"/>
      <c r="C142" s="1452" t="s">
        <v>297</v>
      </c>
      <c r="D142" s="1038" t="s">
        <v>106</v>
      </c>
      <c r="E142" s="981">
        <f>E55+E59+E63</f>
        <v>2336</v>
      </c>
      <c r="F142" s="898">
        <f t="shared" ref="F142:AB142" si="19">F55+F59+F63</f>
        <v>2183</v>
      </c>
      <c r="G142" s="898">
        <f t="shared" si="19"/>
        <v>2127</v>
      </c>
      <c r="H142" s="970">
        <f t="shared" si="19"/>
        <v>2145</v>
      </c>
      <c r="I142" s="898">
        <f t="shared" si="19"/>
        <v>2206</v>
      </c>
      <c r="J142" s="898">
        <f t="shared" si="19"/>
        <v>2266</v>
      </c>
      <c r="K142" s="898">
        <f t="shared" si="19"/>
        <v>2493</v>
      </c>
      <c r="L142" s="898">
        <f t="shared" si="19"/>
        <v>2679</v>
      </c>
      <c r="M142" s="898">
        <f t="shared" si="19"/>
        <v>2799</v>
      </c>
      <c r="N142" s="970">
        <f t="shared" si="19"/>
        <v>2897</v>
      </c>
      <c r="O142" s="898">
        <f t="shared" si="19"/>
        <v>3050</v>
      </c>
      <c r="P142" s="898">
        <f t="shared" si="19"/>
        <v>3035</v>
      </c>
      <c r="Q142" s="898">
        <f t="shared" si="19"/>
        <v>3045</v>
      </c>
      <c r="R142" s="898">
        <f t="shared" si="19"/>
        <v>3140</v>
      </c>
      <c r="S142" s="898">
        <f t="shared" si="19"/>
        <v>3273</v>
      </c>
      <c r="T142" s="898">
        <f t="shared" si="19"/>
        <v>3247</v>
      </c>
      <c r="U142" s="898">
        <f t="shared" si="19"/>
        <v>3313</v>
      </c>
      <c r="V142" s="970">
        <f t="shared" si="19"/>
        <v>3219</v>
      </c>
      <c r="W142" s="898">
        <f t="shared" si="19"/>
        <v>3245</v>
      </c>
      <c r="X142" s="898">
        <f t="shared" si="19"/>
        <v>3164</v>
      </c>
      <c r="Y142" s="981">
        <f t="shared" si="19"/>
        <v>3066</v>
      </c>
      <c r="Z142" s="898">
        <f t="shared" si="19"/>
        <v>2829</v>
      </c>
      <c r="AA142" s="898">
        <f t="shared" si="19"/>
        <v>2596</v>
      </c>
      <c r="AB142" s="898">
        <f t="shared" si="19"/>
        <v>2336</v>
      </c>
      <c r="AC142" s="1231">
        <f>SUM(E142:AB142)</f>
        <v>66689</v>
      </c>
      <c r="AD142" s="854"/>
      <c r="AE142" s="1137"/>
    </row>
    <row r="143" spans="1:31" s="7" customFormat="1" ht="12.75" customHeight="1" x14ac:dyDescent="0.2">
      <c r="A143" s="5670"/>
      <c r="B143" s="5671"/>
      <c r="C143" s="1453" t="s">
        <v>298</v>
      </c>
      <c r="D143" s="1041" t="s">
        <v>106</v>
      </c>
      <c r="E143" s="1214">
        <f>E79+E83+E87+E91+E95+E103</f>
        <v>2057</v>
      </c>
      <c r="F143" s="2251">
        <f t="shared" ref="F143:AB143" si="20">F79+F83+F87+F91+F95+F103</f>
        <v>2033</v>
      </c>
      <c r="G143" s="2251">
        <f t="shared" si="20"/>
        <v>1965</v>
      </c>
      <c r="H143" s="1222">
        <f t="shared" si="20"/>
        <v>1968</v>
      </c>
      <c r="I143" s="2251">
        <f t="shared" si="20"/>
        <v>1953</v>
      </c>
      <c r="J143" s="2251">
        <f t="shared" si="20"/>
        <v>2096</v>
      </c>
      <c r="K143" s="2251">
        <f t="shared" si="20"/>
        <v>2299</v>
      </c>
      <c r="L143" s="2251">
        <f t="shared" si="20"/>
        <v>2524</v>
      </c>
      <c r="M143" s="2251">
        <f t="shared" si="20"/>
        <v>2838</v>
      </c>
      <c r="N143" s="1222">
        <f t="shared" si="20"/>
        <v>2873</v>
      </c>
      <c r="O143" s="2251">
        <f t="shared" si="20"/>
        <v>2888</v>
      </c>
      <c r="P143" s="2251">
        <f t="shared" si="20"/>
        <v>2734</v>
      </c>
      <c r="Q143" s="2251">
        <f t="shared" si="20"/>
        <v>2757</v>
      </c>
      <c r="R143" s="2251">
        <f t="shared" si="20"/>
        <v>2848</v>
      </c>
      <c r="S143" s="2251">
        <f t="shared" si="20"/>
        <v>2961</v>
      </c>
      <c r="T143" s="2251">
        <f t="shared" si="20"/>
        <v>2955</v>
      </c>
      <c r="U143" s="2251">
        <f t="shared" si="20"/>
        <v>2827</v>
      </c>
      <c r="V143" s="1222">
        <f t="shared" si="20"/>
        <v>2691</v>
      </c>
      <c r="W143" s="2251">
        <f t="shared" si="20"/>
        <v>2610</v>
      </c>
      <c r="X143" s="2251">
        <f t="shared" si="20"/>
        <v>2562</v>
      </c>
      <c r="Y143" s="1214">
        <f t="shared" si="20"/>
        <v>2440</v>
      </c>
      <c r="Z143" s="2251">
        <f t="shared" si="20"/>
        <v>2428</v>
      </c>
      <c r="AA143" s="2251">
        <f t="shared" si="20"/>
        <v>2178</v>
      </c>
      <c r="AB143" s="2251">
        <f t="shared" si="20"/>
        <v>2036</v>
      </c>
      <c r="AC143" s="1231">
        <f t="shared" ref="AC143:AC144" si="21">SUM(E143:AB143)</f>
        <v>59521</v>
      </c>
      <c r="AD143" s="854"/>
      <c r="AE143" s="1137"/>
    </row>
    <row r="144" spans="1:31" s="7" customFormat="1" ht="12.75" customHeight="1" thickBot="1" x14ac:dyDescent="0.25">
      <c r="A144" s="5672"/>
      <c r="B144" s="5671"/>
      <c r="C144" s="1454" t="s">
        <v>334</v>
      </c>
      <c r="D144" s="1055" t="s">
        <v>106</v>
      </c>
      <c r="E144" s="2254">
        <f>E111+E115+E119+E123+E127+E131</f>
        <v>1048</v>
      </c>
      <c r="F144" s="2252">
        <f t="shared" ref="F144:AB144" si="22">F111+F115+F119+F123+F127+F131</f>
        <v>978</v>
      </c>
      <c r="G144" s="2252">
        <f t="shared" si="22"/>
        <v>970</v>
      </c>
      <c r="H144" s="2253">
        <f t="shared" si="22"/>
        <v>964</v>
      </c>
      <c r="I144" s="2252">
        <f t="shared" si="22"/>
        <v>1054</v>
      </c>
      <c r="J144" s="2252">
        <f t="shared" si="22"/>
        <v>1234</v>
      </c>
      <c r="K144" s="2252">
        <f t="shared" si="22"/>
        <v>1384</v>
      </c>
      <c r="L144" s="2252">
        <f t="shared" si="22"/>
        <v>1565</v>
      </c>
      <c r="M144" s="2252">
        <f t="shared" si="22"/>
        <v>1715</v>
      </c>
      <c r="N144" s="2253">
        <f t="shared" si="22"/>
        <v>1797</v>
      </c>
      <c r="O144" s="2252">
        <f t="shared" si="22"/>
        <v>1756</v>
      </c>
      <c r="P144" s="2252">
        <f t="shared" si="22"/>
        <v>1863</v>
      </c>
      <c r="Q144" s="2252">
        <f t="shared" si="22"/>
        <v>1797</v>
      </c>
      <c r="R144" s="2252">
        <f t="shared" si="22"/>
        <v>1933</v>
      </c>
      <c r="S144" s="2252">
        <f t="shared" si="22"/>
        <v>1931</v>
      </c>
      <c r="T144" s="2252">
        <f t="shared" si="22"/>
        <v>1904</v>
      </c>
      <c r="U144" s="2252">
        <f t="shared" si="22"/>
        <v>1845</v>
      </c>
      <c r="V144" s="2253">
        <f t="shared" si="22"/>
        <v>1855</v>
      </c>
      <c r="W144" s="2252">
        <f t="shared" si="22"/>
        <v>1800</v>
      </c>
      <c r="X144" s="2252">
        <f t="shared" si="22"/>
        <v>1787</v>
      </c>
      <c r="Y144" s="2254">
        <f t="shared" si="22"/>
        <v>1713</v>
      </c>
      <c r="Z144" s="2252">
        <f t="shared" si="22"/>
        <v>1528</v>
      </c>
      <c r="AA144" s="2252">
        <f t="shared" si="22"/>
        <v>1302</v>
      </c>
      <c r="AB144" s="2252">
        <f t="shared" si="22"/>
        <v>1142</v>
      </c>
      <c r="AC144" s="1231">
        <f t="shared" si="21"/>
        <v>36865</v>
      </c>
      <c r="AD144" s="854"/>
      <c r="AE144" s="1137"/>
    </row>
    <row r="145" spans="1:31" s="7" customFormat="1" ht="12.75" customHeight="1" x14ac:dyDescent="0.2">
      <c r="A145" s="5696" t="s">
        <v>133</v>
      </c>
      <c r="B145" s="6063"/>
      <c r="C145" s="1452" t="s">
        <v>297</v>
      </c>
      <c r="D145" s="1172" t="s">
        <v>106</v>
      </c>
      <c r="E145" s="1204">
        <f>E135-E55-E59-E63</f>
        <v>-18</v>
      </c>
      <c r="F145" s="934">
        <f t="shared" ref="F145:AB145" si="23">F135-F55-F59-F63</f>
        <v>-11</v>
      </c>
      <c r="G145" s="934">
        <f t="shared" si="23"/>
        <v>13</v>
      </c>
      <c r="H145" s="978">
        <f t="shared" si="23"/>
        <v>-11</v>
      </c>
      <c r="I145" s="934">
        <f t="shared" si="23"/>
        <v>-14</v>
      </c>
      <c r="J145" s="934">
        <f t="shared" si="23"/>
        <v>-5</v>
      </c>
      <c r="K145" s="934">
        <f t="shared" si="23"/>
        <v>4</v>
      </c>
      <c r="L145" s="934">
        <f t="shared" si="23"/>
        <v>-22</v>
      </c>
      <c r="M145" s="934">
        <f t="shared" si="23"/>
        <v>14</v>
      </c>
      <c r="N145" s="978">
        <f t="shared" si="23"/>
        <v>9</v>
      </c>
      <c r="O145" s="934">
        <f t="shared" si="23"/>
        <v>-20</v>
      </c>
      <c r="P145" s="934">
        <f t="shared" si="23"/>
        <v>-10</v>
      </c>
      <c r="Q145" s="934">
        <f t="shared" si="23"/>
        <v>-15</v>
      </c>
      <c r="R145" s="934">
        <f t="shared" si="23"/>
        <v>8</v>
      </c>
      <c r="S145" s="934">
        <f t="shared" si="23"/>
        <v>19</v>
      </c>
      <c r="T145" s="934">
        <f t="shared" si="23"/>
        <v>4</v>
      </c>
      <c r="U145" s="934">
        <f t="shared" si="23"/>
        <v>-2</v>
      </c>
      <c r="V145" s="978">
        <f t="shared" si="23"/>
        <v>5</v>
      </c>
      <c r="W145" s="934">
        <f t="shared" si="23"/>
        <v>5</v>
      </c>
      <c r="X145" s="934">
        <f t="shared" si="23"/>
        <v>28</v>
      </c>
      <c r="Y145" s="934">
        <f t="shared" si="23"/>
        <v>-13</v>
      </c>
      <c r="Z145" s="934">
        <f t="shared" si="23"/>
        <v>-8</v>
      </c>
      <c r="AA145" s="934">
        <f t="shared" si="23"/>
        <v>3</v>
      </c>
      <c r="AB145" s="1164">
        <f t="shared" si="23"/>
        <v>3</v>
      </c>
      <c r="AC145" s="1238">
        <f>AC135-AC55-AC59-AC63</f>
        <v>-34</v>
      </c>
      <c r="AD145" s="1361">
        <f>AC145/AC135</f>
        <v>-5.1008926562148371E-4</v>
      </c>
      <c r="AE145" s="3946"/>
    </row>
    <row r="146" spans="1:31" s="7" customFormat="1" ht="12.75" customHeight="1" x14ac:dyDescent="0.2">
      <c r="A146" s="6064"/>
      <c r="B146" s="6065"/>
      <c r="C146" s="1453" t="s">
        <v>298</v>
      </c>
      <c r="D146" s="1173" t="s">
        <v>106</v>
      </c>
      <c r="E146" s="2661">
        <f>E75-E79-E83-E87-E91-E95-E103</f>
        <v>7</v>
      </c>
      <c r="F146" s="1240">
        <f t="shared" ref="F146:AC146" si="24">F75-F79-F83-F87-F91-F95-F103</f>
        <v>7</v>
      </c>
      <c r="G146" s="1240">
        <f t="shared" si="24"/>
        <v>-49</v>
      </c>
      <c r="H146" s="1259">
        <f t="shared" si="24"/>
        <v>-1</v>
      </c>
      <c r="I146" s="1241">
        <f t="shared" si="24"/>
        <v>8</v>
      </c>
      <c r="J146" s="1241">
        <f t="shared" si="24"/>
        <v>46</v>
      </c>
      <c r="K146" s="1241">
        <f t="shared" si="24"/>
        <v>5</v>
      </c>
      <c r="L146" s="1241">
        <f t="shared" si="24"/>
        <v>1</v>
      </c>
      <c r="M146" s="1241">
        <f t="shared" si="24"/>
        <v>12</v>
      </c>
      <c r="N146" s="1259">
        <f t="shared" si="24"/>
        <v>6</v>
      </c>
      <c r="O146" s="1241">
        <f t="shared" si="24"/>
        <v>32</v>
      </c>
      <c r="P146" s="1241">
        <f t="shared" si="24"/>
        <v>-34</v>
      </c>
      <c r="Q146" s="1241">
        <f t="shared" si="24"/>
        <v>-8</v>
      </c>
      <c r="R146" s="1241">
        <f t="shared" si="24"/>
        <v>22</v>
      </c>
      <c r="S146" s="1241">
        <f t="shared" si="24"/>
        <v>14</v>
      </c>
      <c r="T146" s="1241">
        <f t="shared" si="24"/>
        <v>3</v>
      </c>
      <c r="U146" s="1241">
        <f t="shared" si="24"/>
        <v>4</v>
      </c>
      <c r="V146" s="1259">
        <f t="shared" si="24"/>
        <v>1</v>
      </c>
      <c r="W146" s="1241">
        <f t="shared" si="24"/>
        <v>-13</v>
      </c>
      <c r="X146" s="1241">
        <f t="shared" si="24"/>
        <v>4</v>
      </c>
      <c r="Y146" s="1241">
        <f t="shared" si="24"/>
        <v>-2</v>
      </c>
      <c r="Z146" s="1241">
        <f t="shared" si="24"/>
        <v>8</v>
      </c>
      <c r="AA146" s="1241">
        <f t="shared" si="24"/>
        <v>4</v>
      </c>
      <c r="AB146" s="1264">
        <f t="shared" si="24"/>
        <v>-2.0000000000002274</v>
      </c>
      <c r="AC146" s="880">
        <f t="shared" si="24"/>
        <v>75</v>
      </c>
      <c r="AD146" s="1361">
        <f>AC146/AC75</f>
        <v>1.2584737230686624E-3</v>
      </c>
      <c r="AE146" s="3946"/>
    </row>
    <row r="147" spans="1:31" s="7" customFormat="1" ht="12.75" customHeight="1" thickBot="1" x14ac:dyDescent="0.25">
      <c r="A147" s="6066"/>
      <c r="B147" s="6067"/>
      <c r="C147" s="1454" t="s">
        <v>334</v>
      </c>
      <c r="D147" s="1155" t="s">
        <v>106</v>
      </c>
      <c r="E147" s="2662">
        <f>E44-E111-E115-E119-E123-E127-E131</f>
        <v>6</v>
      </c>
      <c r="F147" s="1156">
        <f>F44-F111-F115-F119-F123-F127-F131</f>
        <v>8</v>
      </c>
      <c r="G147" s="1156">
        <f t="shared" ref="G147:AC147" si="25">G44-G111-G115-G119-G123-G127-G131</f>
        <v>-16</v>
      </c>
      <c r="H147" s="1157">
        <f t="shared" si="25"/>
        <v>-22</v>
      </c>
      <c r="I147" s="1158">
        <f t="shared" si="25"/>
        <v>-30</v>
      </c>
      <c r="J147" s="1158">
        <f t="shared" si="25"/>
        <v>-20</v>
      </c>
      <c r="K147" s="1158">
        <f t="shared" si="25"/>
        <v>-18</v>
      </c>
      <c r="L147" s="1158">
        <f t="shared" si="25"/>
        <v>15</v>
      </c>
      <c r="M147" s="1158">
        <f t="shared" si="25"/>
        <v>-15</v>
      </c>
      <c r="N147" s="1157">
        <f t="shared" si="25"/>
        <v>-35</v>
      </c>
      <c r="O147" s="1158">
        <f t="shared" si="25"/>
        <v>2</v>
      </c>
      <c r="P147" s="1158">
        <f t="shared" si="25"/>
        <v>-15</v>
      </c>
      <c r="Q147" s="1158">
        <f t="shared" si="25"/>
        <v>-13</v>
      </c>
      <c r="R147" s="1158">
        <f t="shared" si="25"/>
        <v>-11</v>
      </c>
      <c r="S147" s="1158">
        <f t="shared" si="25"/>
        <v>-15</v>
      </c>
      <c r="T147" s="1158">
        <f t="shared" si="25"/>
        <v>-12</v>
      </c>
      <c r="U147" s="1158">
        <f t="shared" si="25"/>
        <v>-9</v>
      </c>
      <c r="V147" s="1157">
        <f>V44-V111-V115-V119-V123-V127-V131</f>
        <v>-17</v>
      </c>
      <c r="W147" s="1158">
        <f t="shared" si="25"/>
        <v>-8</v>
      </c>
      <c r="X147" s="1158">
        <f t="shared" si="25"/>
        <v>-7</v>
      </c>
      <c r="Y147" s="1158">
        <f t="shared" si="25"/>
        <v>1</v>
      </c>
      <c r="Z147" s="1158">
        <f t="shared" si="25"/>
        <v>14</v>
      </c>
      <c r="AA147" s="1158">
        <f t="shared" si="25"/>
        <v>4</v>
      </c>
      <c r="AB147" s="3536">
        <f t="shared" si="25"/>
        <v>2</v>
      </c>
      <c r="AC147" s="937">
        <f t="shared" si="25"/>
        <v>-211</v>
      </c>
      <c r="AD147" s="1361">
        <f>AC147/AC44</f>
        <v>-5.7565340754078681E-3</v>
      </c>
      <c r="AE147" s="3946"/>
    </row>
    <row r="148" spans="1:31" s="7" customFormat="1" ht="12.75" customHeight="1" x14ac:dyDescent="0.2">
      <c r="A148" s="5696" t="s">
        <v>133</v>
      </c>
      <c r="B148" s="6063"/>
      <c r="C148" s="1452" t="s">
        <v>297</v>
      </c>
      <c r="D148" s="1612" t="s">
        <v>108</v>
      </c>
      <c r="E148" s="3534">
        <f>E137-E57-E61-E65</f>
        <v>-4.4800000000000022</v>
      </c>
      <c r="F148" s="930">
        <f t="shared" ref="F148:AB148" si="26">F137-F57-F61-F65</f>
        <v>-2.4200000000000106</v>
      </c>
      <c r="G148" s="930">
        <f t="shared" si="26"/>
        <v>-8.0000000000012506E-2</v>
      </c>
      <c r="H148" s="976">
        <f t="shared" si="26"/>
        <v>-1.4999999999999911</v>
      </c>
      <c r="I148" s="930">
        <f t="shared" si="26"/>
        <v>-0.26999999999998892</v>
      </c>
      <c r="J148" s="930">
        <f t="shared" si="26"/>
        <v>-1.2499999999999982</v>
      </c>
      <c r="K148" s="930">
        <f t="shared" si="26"/>
        <v>-1.4399999999999977</v>
      </c>
      <c r="L148" s="930">
        <f t="shared" si="26"/>
        <v>-3.0900000000000176</v>
      </c>
      <c r="M148" s="930">
        <f t="shared" si="26"/>
        <v>-0.51000000000001577</v>
      </c>
      <c r="N148" s="976">
        <f t="shared" si="26"/>
        <v>0.17000000000000171</v>
      </c>
      <c r="O148" s="930">
        <f t="shared" si="26"/>
        <v>-1.5800000000000054</v>
      </c>
      <c r="P148" s="930">
        <f t="shared" si="26"/>
        <v>-2.3200000000000074</v>
      </c>
      <c r="Q148" s="930">
        <f t="shared" si="26"/>
        <v>-0.57999999999998408</v>
      </c>
      <c r="R148" s="930">
        <f t="shared" si="26"/>
        <v>-0.87000000000000455</v>
      </c>
      <c r="S148" s="930">
        <f t="shared" si="26"/>
        <v>-1.1299999999999812</v>
      </c>
      <c r="T148" s="930">
        <f t="shared" si="26"/>
        <v>-2.2299999999999898</v>
      </c>
      <c r="U148" s="930">
        <f t="shared" si="26"/>
        <v>-3.1999999999999957</v>
      </c>
      <c r="V148" s="976">
        <f t="shared" si="26"/>
        <v>-2.070000000000018</v>
      </c>
      <c r="W148" s="930">
        <f t="shared" si="26"/>
        <v>0.80999999999998096</v>
      </c>
      <c r="X148" s="930">
        <f t="shared" si="26"/>
        <v>0.43000000000001393</v>
      </c>
      <c r="Y148" s="931">
        <f t="shared" si="26"/>
        <v>-1.3299999999999841</v>
      </c>
      <c r="Z148" s="930">
        <f t="shared" si="26"/>
        <v>-1.1399999999999899</v>
      </c>
      <c r="AA148" s="930">
        <f t="shared" si="26"/>
        <v>0.19999999999999574</v>
      </c>
      <c r="AB148" s="3535">
        <f t="shared" si="26"/>
        <v>0.12999999999999901</v>
      </c>
      <c r="AC148" s="1238"/>
      <c r="AD148" s="1361"/>
      <c r="AE148" s="3946"/>
    </row>
    <row r="149" spans="1:31" s="7" customFormat="1" ht="12.75" customHeight="1" x14ac:dyDescent="0.2">
      <c r="A149" s="6064"/>
      <c r="B149" s="6065"/>
      <c r="C149" s="1453" t="s">
        <v>298</v>
      </c>
      <c r="D149" s="1613" t="s">
        <v>108</v>
      </c>
      <c r="E149" s="2661">
        <f>E77-E81-E85-E89-E93-E97-E105-E73</f>
        <v>-11.739999999999995</v>
      </c>
      <c r="F149" s="1241">
        <f t="shared" ref="F149:AB149" si="27">F77-F81-F85-F89-F93-F97-F105-F73</f>
        <v>-8.7200000000000024</v>
      </c>
      <c r="G149" s="1241">
        <f t="shared" si="27"/>
        <v>-11.280000000000001</v>
      </c>
      <c r="H149" s="1259">
        <f t="shared" si="27"/>
        <v>-9.7200000000000166</v>
      </c>
      <c r="I149" s="1241">
        <f t="shared" si="27"/>
        <v>-8.1800000000000068</v>
      </c>
      <c r="J149" s="1241">
        <f t="shared" si="27"/>
        <v>-9.8000000000000078</v>
      </c>
      <c r="K149" s="1241">
        <f t="shared" si="27"/>
        <v>-13.72000000000001</v>
      </c>
      <c r="L149" s="1241">
        <f t="shared" si="27"/>
        <v>-9.0600000000000058</v>
      </c>
      <c r="M149" s="1241">
        <f t="shared" si="27"/>
        <v>-7.4999999999999964</v>
      </c>
      <c r="N149" s="1259">
        <f t="shared" si="27"/>
        <v>-8.2599999999999802</v>
      </c>
      <c r="O149" s="1241">
        <f t="shared" si="27"/>
        <v>-5.6200000000000081</v>
      </c>
      <c r="P149" s="1241">
        <f t="shared" si="27"/>
        <v>-10.199999999999992</v>
      </c>
      <c r="Q149" s="1241">
        <f t="shared" si="27"/>
        <v>-8.5399999999999885</v>
      </c>
      <c r="R149" s="1241">
        <f t="shared" si="27"/>
        <v>-7.2400000000000126</v>
      </c>
      <c r="S149" s="1241">
        <f t="shared" si="27"/>
        <v>-7.1199999999999868</v>
      </c>
      <c r="T149" s="1241">
        <f t="shared" si="27"/>
        <v>-3.5800000000000303</v>
      </c>
      <c r="U149" s="1241">
        <f t="shared" si="27"/>
        <v>-8.6400000000000112</v>
      </c>
      <c r="V149" s="1259">
        <f t="shared" si="27"/>
        <v>-8.1399999999999828</v>
      </c>
      <c r="W149" s="1241">
        <f t="shared" si="27"/>
        <v>-9.5199999999999925</v>
      </c>
      <c r="X149" s="1241">
        <f t="shared" si="27"/>
        <v>-8.1600000000000072</v>
      </c>
      <c r="Y149" s="1241">
        <f t="shared" si="27"/>
        <v>-7.9999999999999964</v>
      </c>
      <c r="Z149" s="1241">
        <f t="shared" si="27"/>
        <v>-10.559999999999999</v>
      </c>
      <c r="AA149" s="1241">
        <f t="shared" si="27"/>
        <v>-8.4399999999999977</v>
      </c>
      <c r="AB149" s="1264">
        <f t="shared" si="27"/>
        <v>-9.4000000000000021</v>
      </c>
      <c r="AC149" s="880"/>
      <c r="AD149" s="1361"/>
      <c r="AE149" s="3946"/>
    </row>
    <row r="150" spans="1:31" s="7" customFormat="1" ht="12.75" customHeight="1" thickBot="1" x14ac:dyDescent="0.25">
      <c r="A150" s="6066"/>
      <c r="B150" s="6067"/>
      <c r="C150" s="1454" t="s">
        <v>334</v>
      </c>
      <c r="D150" s="1614" t="s">
        <v>108</v>
      </c>
      <c r="E150" s="2662">
        <f>E46-E117-E121-E125-E129+E133-E113</f>
        <v>-0.77999999999999936</v>
      </c>
      <c r="F150" s="1156">
        <f t="shared" ref="F150:AB150" si="28">F46-F117-F121-F125-F129-F133-F113</f>
        <v>-0.90000000000000302</v>
      </c>
      <c r="G150" s="1156">
        <f t="shared" si="28"/>
        <v>-0.76000000000000156</v>
      </c>
      <c r="H150" s="1157">
        <f t="shared" si="28"/>
        <v>-0.97999999999999243</v>
      </c>
      <c r="I150" s="1156">
        <f t="shared" si="28"/>
        <v>-1.6999999999999975</v>
      </c>
      <c r="J150" s="1156">
        <f t="shared" si="28"/>
        <v>-0.94000000000000128</v>
      </c>
      <c r="K150" s="1156">
        <f t="shared" si="28"/>
        <v>-0.6499999999999897</v>
      </c>
      <c r="L150" s="1156">
        <f t="shared" si="28"/>
        <v>0</v>
      </c>
      <c r="M150" s="1156">
        <f t="shared" si="28"/>
        <v>-1.1799999999999926</v>
      </c>
      <c r="N150" s="1157">
        <f>N46-N117-N121-N125-N129-N133-N113</f>
        <v>-2.9199999999999964</v>
      </c>
      <c r="O150" s="1156">
        <f t="shared" si="28"/>
        <v>-0.26999999999998892</v>
      </c>
      <c r="P150" s="1156">
        <f t="shared" si="28"/>
        <v>-1.25</v>
      </c>
      <c r="Q150" s="1156">
        <f t="shared" si="28"/>
        <v>-1.2399999999999913</v>
      </c>
      <c r="R150" s="1156">
        <f t="shared" si="28"/>
        <v>-4.7099999999999937</v>
      </c>
      <c r="S150" s="1156">
        <f t="shared" si="28"/>
        <v>6.0000000000002274E-2</v>
      </c>
      <c r="T150" s="1156">
        <f t="shared" si="28"/>
        <v>-2.1300000000000026</v>
      </c>
      <c r="U150" s="1156">
        <f t="shared" si="28"/>
        <v>0.52000000000001378</v>
      </c>
      <c r="V150" s="1157">
        <f t="shared" si="28"/>
        <v>-1.6999999999999993</v>
      </c>
      <c r="W150" s="1156">
        <f t="shared" si="28"/>
        <v>-0.21000000000000085</v>
      </c>
      <c r="X150" s="1156">
        <f t="shared" si="28"/>
        <v>-1.0199999999999978</v>
      </c>
      <c r="Y150" s="1158">
        <f t="shared" si="28"/>
        <v>-2.5499999999999936</v>
      </c>
      <c r="Z150" s="1156">
        <f t="shared" si="28"/>
        <v>-0.83999999999999453</v>
      </c>
      <c r="AA150" s="1156">
        <f t="shared" si="28"/>
        <v>-0.91999999999999105</v>
      </c>
      <c r="AB150" s="1627">
        <f t="shared" si="28"/>
        <v>-0.60999999999999588</v>
      </c>
      <c r="AC150" s="3310"/>
      <c r="AD150" s="1361"/>
      <c r="AE150" s="3946"/>
    </row>
    <row r="151" spans="1:31" s="7" customFormat="1" ht="12.75" customHeight="1" x14ac:dyDescent="0.2">
      <c r="A151" s="6061" t="s">
        <v>134</v>
      </c>
      <c r="B151" s="6062"/>
      <c r="C151" s="1455"/>
      <c r="D151" s="575" t="s">
        <v>106</v>
      </c>
      <c r="E151" s="405"/>
      <c r="F151" s="406"/>
      <c r="G151" s="406"/>
      <c r="H151" s="1111"/>
      <c r="I151" s="406"/>
      <c r="J151" s="406"/>
      <c r="K151" s="406"/>
      <c r="L151" s="406"/>
      <c r="M151" s="406"/>
      <c r="N151" s="1111"/>
      <c r="O151" s="406"/>
      <c r="P151" s="406"/>
      <c r="Q151" s="406"/>
      <c r="R151" s="406"/>
      <c r="S151" s="406"/>
      <c r="T151" s="406"/>
      <c r="U151" s="406"/>
      <c r="V151" s="1420"/>
      <c r="W151" s="406"/>
      <c r="X151" s="406"/>
      <c r="Y151" s="1420"/>
      <c r="Z151" s="406"/>
      <c r="AA151" s="406"/>
      <c r="AB151" s="1142"/>
      <c r="AC151" s="1205"/>
      <c r="AD151" s="854"/>
      <c r="AE151" s="1137"/>
    </row>
    <row r="152" spans="1:31" s="7" customFormat="1" ht="12.75" customHeight="1" thickBot="1" x14ac:dyDescent="0.25">
      <c r="A152" s="5742"/>
      <c r="B152" s="5958"/>
      <c r="C152" s="1456"/>
      <c r="D152" s="856" t="s">
        <v>107</v>
      </c>
      <c r="E152" s="365"/>
      <c r="F152" s="366"/>
      <c r="G152" s="366"/>
      <c r="H152" s="1092"/>
      <c r="I152" s="366"/>
      <c r="J152" s="366"/>
      <c r="K152" s="366"/>
      <c r="L152" s="366"/>
      <c r="M152" s="366"/>
      <c r="N152" s="1092"/>
      <c r="O152" s="366"/>
      <c r="P152" s="366"/>
      <c r="Q152" s="366"/>
      <c r="R152" s="366"/>
      <c r="S152" s="366"/>
      <c r="T152" s="366"/>
      <c r="U152" s="366"/>
      <c r="V152" s="1345"/>
      <c r="W152" s="366"/>
      <c r="X152" s="366"/>
      <c r="Y152" s="1345"/>
      <c r="Z152" s="366"/>
      <c r="AA152" s="366"/>
      <c r="AB152" s="367"/>
      <c r="AC152" s="1206"/>
      <c r="AD152" s="1083"/>
      <c r="AE152" s="1137"/>
    </row>
    <row r="153" spans="1:31" s="7" customFormat="1" ht="14.25" customHeight="1" thickBot="1" x14ac:dyDescent="0.2">
      <c r="A153" s="32"/>
      <c r="B153" s="32"/>
      <c r="C153" s="16"/>
      <c r="D153" s="56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</row>
    <row r="154" spans="1:31" s="4" customFormat="1" ht="30" customHeight="1" thickBot="1" x14ac:dyDescent="0.25">
      <c r="A154" s="2831" t="s">
        <v>4</v>
      </c>
      <c r="B154" s="2832" t="s">
        <v>0</v>
      </c>
      <c r="C154" s="2833" t="s">
        <v>285</v>
      </c>
      <c r="D154" s="2830" t="s">
        <v>3</v>
      </c>
      <c r="E154" s="6021" t="s">
        <v>136</v>
      </c>
      <c r="F154" s="6022"/>
      <c r="G154" s="6022"/>
      <c r="H154" s="6022"/>
      <c r="I154" s="6022"/>
      <c r="J154" s="6022"/>
      <c r="K154" s="6022"/>
      <c r="L154" s="6022"/>
      <c r="M154" s="6022"/>
      <c r="N154" s="6022"/>
      <c r="O154" s="6022"/>
      <c r="P154" s="6022"/>
      <c r="Q154" s="6022"/>
      <c r="R154" s="6022"/>
      <c r="S154" s="6022"/>
      <c r="T154" s="6022"/>
      <c r="U154" s="6022"/>
      <c r="V154" s="6022"/>
      <c r="W154" s="6022"/>
      <c r="X154" s="6022"/>
      <c r="Y154" s="6022"/>
      <c r="Z154" s="6022"/>
      <c r="AA154" s="6022"/>
      <c r="AB154" s="6023"/>
      <c r="AC154" s="407" t="s">
        <v>2</v>
      </c>
      <c r="AD154" s="76" t="s">
        <v>308</v>
      </c>
      <c r="AE154" s="3941"/>
    </row>
    <row r="155" spans="1:31" s="8" customFormat="1" ht="20.25" customHeight="1" thickBot="1" x14ac:dyDescent="0.25">
      <c r="A155" s="4348" t="s">
        <v>237</v>
      </c>
      <c r="B155" s="4259"/>
      <c r="C155" s="4259"/>
      <c r="D155" s="4537"/>
      <c r="E155" s="1094">
        <v>1</v>
      </c>
      <c r="F155" s="1032">
        <v>2</v>
      </c>
      <c r="G155" s="1032">
        <v>3</v>
      </c>
      <c r="H155" s="1084">
        <v>4</v>
      </c>
      <c r="I155" s="1032">
        <v>5</v>
      </c>
      <c r="J155" s="1032">
        <v>6</v>
      </c>
      <c r="K155" s="1032">
        <v>7</v>
      </c>
      <c r="L155" s="1032">
        <v>8</v>
      </c>
      <c r="M155" s="1032">
        <v>9</v>
      </c>
      <c r="N155" s="1084">
        <v>10</v>
      </c>
      <c r="O155" s="1032">
        <v>11</v>
      </c>
      <c r="P155" s="1032">
        <v>12</v>
      </c>
      <c r="Q155" s="1032">
        <v>13</v>
      </c>
      <c r="R155" s="1032">
        <v>14</v>
      </c>
      <c r="S155" s="1032">
        <v>15</v>
      </c>
      <c r="T155" s="1032">
        <v>16</v>
      </c>
      <c r="U155" s="1032">
        <v>17</v>
      </c>
      <c r="V155" s="1421">
        <v>18</v>
      </c>
      <c r="W155" s="1032">
        <v>19</v>
      </c>
      <c r="X155" s="1032">
        <v>20</v>
      </c>
      <c r="Y155" s="1421">
        <v>21</v>
      </c>
      <c r="Z155" s="1032">
        <v>22</v>
      </c>
      <c r="AA155" s="1032">
        <v>23</v>
      </c>
      <c r="AB155" s="1032">
        <v>24</v>
      </c>
      <c r="AC155" s="1033"/>
      <c r="AD155" s="1034"/>
      <c r="AE155" s="3942"/>
    </row>
    <row r="156" spans="1:31" s="14" customFormat="1" ht="14.25" customHeight="1" x14ac:dyDescent="0.2">
      <c r="A156" s="1429" t="s">
        <v>104</v>
      </c>
      <c r="B156" s="1431"/>
      <c r="C156" s="2707"/>
      <c r="D156" s="2708"/>
      <c r="E156" s="2387">
        <v>3</v>
      </c>
      <c r="F156" s="2388">
        <v>3</v>
      </c>
      <c r="G156" s="2388">
        <v>3</v>
      </c>
      <c r="H156" s="3340">
        <v>3</v>
      </c>
      <c r="I156" s="2388">
        <v>3</v>
      </c>
      <c r="J156" s="2388">
        <v>3</v>
      </c>
      <c r="K156" s="2388">
        <v>3</v>
      </c>
      <c r="L156" s="2388">
        <v>3</v>
      </c>
      <c r="M156" s="2388">
        <v>3</v>
      </c>
      <c r="N156" s="3340">
        <v>3</v>
      </c>
      <c r="O156" s="2388">
        <v>3</v>
      </c>
      <c r="P156" s="2388">
        <v>3</v>
      </c>
      <c r="Q156" s="2388">
        <v>3</v>
      </c>
      <c r="R156" s="2388">
        <v>3</v>
      </c>
      <c r="S156" s="2388">
        <v>3</v>
      </c>
      <c r="T156" s="2388">
        <v>3</v>
      </c>
      <c r="U156" s="2388">
        <v>3</v>
      </c>
      <c r="V156" s="3338">
        <v>3</v>
      </c>
      <c r="W156" s="2388">
        <v>3</v>
      </c>
      <c r="X156" s="2388">
        <v>3</v>
      </c>
      <c r="Y156" s="2388">
        <v>3</v>
      </c>
      <c r="Z156" s="2388">
        <v>3</v>
      </c>
      <c r="AA156" s="2388">
        <v>3</v>
      </c>
      <c r="AB156" s="2587">
        <v>3</v>
      </c>
      <c r="AC156" s="1190"/>
      <c r="AD156" s="854"/>
      <c r="AE156" s="1137"/>
    </row>
    <row r="157" spans="1:31" s="14" customFormat="1" ht="12.75" customHeight="1" thickBot="1" x14ac:dyDescent="0.25">
      <c r="A157" s="1430" t="s">
        <v>105</v>
      </c>
      <c r="B157" s="2079"/>
      <c r="C157" s="2709"/>
      <c r="D157" s="2710"/>
      <c r="E157" s="2782">
        <v>3</v>
      </c>
      <c r="F157" s="2783">
        <v>3</v>
      </c>
      <c r="G157" s="2783">
        <v>3</v>
      </c>
      <c r="H157" s="3370">
        <v>3</v>
      </c>
      <c r="I157" s="2783">
        <v>3</v>
      </c>
      <c r="J157" s="2783">
        <v>3</v>
      </c>
      <c r="K157" s="2783">
        <v>3</v>
      </c>
      <c r="L157" s="2783">
        <v>3</v>
      </c>
      <c r="M157" s="2783">
        <v>3</v>
      </c>
      <c r="N157" s="3370">
        <v>3</v>
      </c>
      <c r="O157" s="2783">
        <v>3</v>
      </c>
      <c r="P157" s="2783">
        <v>3</v>
      </c>
      <c r="Q157" s="2783">
        <v>3</v>
      </c>
      <c r="R157" s="2783">
        <v>3</v>
      </c>
      <c r="S157" s="2783">
        <v>3</v>
      </c>
      <c r="T157" s="2783">
        <v>3</v>
      </c>
      <c r="U157" s="2783">
        <v>3</v>
      </c>
      <c r="V157" s="3371">
        <v>3</v>
      </c>
      <c r="W157" s="2783">
        <v>3</v>
      </c>
      <c r="X157" s="3135">
        <v>3</v>
      </c>
      <c r="Y157" s="3135">
        <v>3</v>
      </c>
      <c r="Z157" s="2783">
        <v>3</v>
      </c>
      <c r="AA157" s="2783">
        <v>3</v>
      </c>
      <c r="AB157" s="2784">
        <v>3</v>
      </c>
      <c r="AC157" s="1192"/>
      <c r="AD157" s="854"/>
      <c r="AE157" s="1137"/>
    </row>
    <row r="158" spans="1:31" s="14" customFormat="1" ht="12.75" customHeight="1" x14ac:dyDescent="0.2">
      <c r="A158" s="6068" t="s">
        <v>235</v>
      </c>
      <c r="B158" s="6009" t="s">
        <v>288</v>
      </c>
      <c r="C158" s="1436" t="s">
        <v>279</v>
      </c>
      <c r="D158" s="1038" t="s">
        <v>106</v>
      </c>
      <c r="E158" s="1039"/>
      <c r="F158" s="910"/>
      <c r="G158" s="910"/>
      <c r="H158" s="980"/>
      <c r="I158" s="910"/>
      <c r="J158" s="910"/>
      <c r="K158" s="910"/>
      <c r="L158" s="910"/>
      <c r="M158" s="910"/>
      <c r="N158" s="980"/>
      <c r="O158" s="910"/>
      <c r="P158" s="910"/>
      <c r="Q158" s="910"/>
      <c r="R158" s="910"/>
      <c r="S158" s="910"/>
      <c r="T158" s="910"/>
      <c r="U158" s="910"/>
      <c r="V158" s="980"/>
      <c r="W158" s="910"/>
      <c r="X158" s="910"/>
      <c r="Y158" s="911"/>
      <c r="Z158" s="910"/>
      <c r="AA158" s="910"/>
      <c r="AB158" s="910"/>
      <c r="AC158" s="1040"/>
      <c r="AD158" s="854"/>
      <c r="AE158" s="1137"/>
    </row>
    <row r="159" spans="1:31" s="14" customFormat="1" ht="12.75" customHeight="1" x14ac:dyDescent="0.2">
      <c r="A159" s="5981"/>
      <c r="B159" s="5983"/>
      <c r="C159" s="1445" t="s">
        <v>279</v>
      </c>
      <c r="D159" s="1041" t="s">
        <v>107</v>
      </c>
      <c r="E159" s="1042"/>
      <c r="F159" s="1043"/>
      <c r="G159" s="1043"/>
      <c r="H159" s="1086"/>
      <c r="I159" s="1043"/>
      <c r="J159" s="1043"/>
      <c r="K159" s="1043"/>
      <c r="L159" s="1043"/>
      <c r="M159" s="1043"/>
      <c r="N159" s="1086"/>
      <c r="O159" s="1043"/>
      <c r="P159" s="1043"/>
      <c r="Q159" s="1043"/>
      <c r="R159" s="1043"/>
      <c r="S159" s="1043"/>
      <c r="T159" s="1043"/>
      <c r="U159" s="1043"/>
      <c r="V159" s="1086"/>
      <c r="W159" s="1043"/>
      <c r="X159" s="1043"/>
      <c r="Y159" s="1044"/>
      <c r="Z159" s="1043"/>
      <c r="AA159" s="1043"/>
      <c r="AB159" s="1043"/>
      <c r="AC159" s="1045"/>
      <c r="AD159" s="854"/>
      <c r="AE159" s="1137"/>
    </row>
    <row r="160" spans="1:31" s="14" customFormat="1" ht="0.75" customHeight="1" x14ac:dyDescent="0.2">
      <c r="A160" s="5981"/>
      <c r="B160" s="5983"/>
      <c r="C160" s="1445"/>
      <c r="D160" s="1041" t="s">
        <v>108</v>
      </c>
      <c r="E160" s="1516"/>
      <c r="F160" s="1524"/>
      <c r="G160" s="1524"/>
      <c r="H160" s="1525"/>
      <c r="I160" s="1524"/>
      <c r="J160" s="1524"/>
      <c r="K160" s="1524"/>
      <c r="L160" s="1524"/>
      <c r="M160" s="1524"/>
      <c r="N160" s="1525"/>
      <c r="O160" s="1524"/>
      <c r="P160" s="1524"/>
      <c r="Q160" s="1524"/>
      <c r="R160" s="1524"/>
      <c r="S160" s="1524"/>
      <c r="T160" s="1524"/>
      <c r="U160" s="1524"/>
      <c r="V160" s="1525"/>
      <c r="W160" s="1524"/>
      <c r="X160" s="1524"/>
      <c r="Y160" s="1524"/>
      <c r="Z160" s="1524"/>
      <c r="AA160" s="1524"/>
      <c r="AB160" s="1524"/>
      <c r="AC160" s="1058"/>
      <c r="AD160" s="854"/>
      <c r="AE160" s="1137"/>
    </row>
    <row r="161" spans="1:31" s="14" customFormat="1" ht="12.75" customHeight="1" x14ac:dyDescent="0.2">
      <c r="A161" s="5981"/>
      <c r="B161" s="5983"/>
      <c r="C161" s="1445"/>
      <c r="D161" s="1041" t="s">
        <v>109</v>
      </c>
      <c r="E161" s="1042"/>
      <c r="F161" s="1043"/>
      <c r="G161" s="1043"/>
      <c r="H161" s="1086"/>
      <c r="I161" s="1043"/>
      <c r="J161" s="1043"/>
      <c r="K161" s="1043"/>
      <c r="L161" s="1043"/>
      <c r="M161" s="1043"/>
      <c r="N161" s="1086"/>
      <c r="O161" s="1043"/>
      <c r="P161" s="1043"/>
      <c r="Q161" s="1043"/>
      <c r="R161" s="1043"/>
      <c r="S161" s="1043"/>
      <c r="T161" s="1043"/>
      <c r="U161" s="1043"/>
      <c r="V161" s="1086"/>
      <c r="W161" s="1043"/>
      <c r="X161" s="1043"/>
      <c r="Y161" s="1044"/>
      <c r="Z161" s="1043"/>
      <c r="AA161" s="1043"/>
      <c r="AB161" s="1043"/>
      <c r="AC161" s="1045"/>
      <c r="AD161" s="854"/>
      <c r="AE161" s="1137"/>
    </row>
    <row r="162" spans="1:31" s="14" customFormat="1" ht="12.75" customHeight="1" thickBot="1" x14ac:dyDescent="0.25">
      <c r="A162" s="5982"/>
      <c r="B162" s="5984"/>
      <c r="C162" s="1441" t="s">
        <v>279</v>
      </c>
      <c r="D162" s="1046" t="s">
        <v>110</v>
      </c>
      <c r="E162" s="1047"/>
      <c r="F162" s="1048"/>
      <c r="G162" s="1048"/>
      <c r="H162" s="1087"/>
      <c r="I162" s="1048"/>
      <c r="J162" s="1048"/>
      <c r="K162" s="1048"/>
      <c r="L162" s="1048"/>
      <c r="M162" s="1048"/>
      <c r="N162" s="1087"/>
      <c r="O162" s="1048"/>
      <c r="P162" s="1048"/>
      <c r="Q162" s="1048"/>
      <c r="R162" s="1048"/>
      <c r="S162" s="1048"/>
      <c r="T162" s="1048"/>
      <c r="U162" s="1048"/>
      <c r="V162" s="1087"/>
      <c r="W162" s="1048"/>
      <c r="X162" s="1048"/>
      <c r="Y162" s="1049"/>
      <c r="Z162" s="1048"/>
      <c r="AA162" s="1048"/>
      <c r="AB162" s="1048"/>
      <c r="AC162" s="1050"/>
      <c r="AD162" s="854"/>
      <c r="AE162" s="1137"/>
    </row>
    <row r="163" spans="1:31" s="14" customFormat="1" ht="12.75" customHeight="1" x14ac:dyDescent="0.2">
      <c r="A163" s="5985" t="s">
        <v>236</v>
      </c>
      <c r="B163" s="5962" t="s">
        <v>289</v>
      </c>
      <c r="C163" s="1436" t="s">
        <v>279</v>
      </c>
      <c r="D163" s="1038" t="s">
        <v>106</v>
      </c>
      <c r="E163" s="1051"/>
      <c r="F163" s="1052"/>
      <c r="G163" s="1052"/>
      <c r="H163" s="1088"/>
      <c r="I163" s="1052"/>
      <c r="J163" s="1052"/>
      <c r="K163" s="1052"/>
      <c r="L163" s="1052"/>
      <c r="M163" s="1052"/>
      <c r="N163" s="1088"/>
      <c r="O163" s="1052"/>
      <c r="P163" s="1052"/>
      <c r="Q163" s="1052"/>
      <c r="R163" s="1052"/>
      <c r="S163" s="1052"/>
      <c r="T163" s="1052"/>
      <c r="U163" s="1052"/>
      <c r="V163" s="1088"/>
      <c r="W163" s="1052"/>
      <c r="X163" s="1052"/>
      <c r="Y163" s="1053"/>
      <c r="Z163" s="1052"/>
      <c r="AA163" s="1052"/>
      <c r="AB163" s="1052"/>
      <c r="AC163" s="1054"/>
      <c r="AD163" s="854"/>
      <c r="AE163" s="1137"/>
    </row>
    <row r="164" spans="1:31" s="14" customFormat="1" ht="12" customHeight="1" x14ac:dyDescent="0.2">
      <c r="A164" s="5986"/>
      <c r="B164" s="5963"/>
      <c r="C164" s="1445" t="s">
        <v>279</v>
      </c>
      <c r="D164" s="1041" t="s">
        <v>107</v>
      </c>
      <c r="E164" s="1042"/>
      <c r="F164" s="1043"/>
      <c r="G164" s="1043"/>
      <c r="H164" s="1086"/>
      <c r="I164" s="1043"/>
      <c r="J164" s="1043"/>
      <c r="K164" s="1043"/>
      <c r="L164" s="1043"/>
      <c r="M164" s="1043"/>
      <c r="N164" s="1086"/>
      <c r="O164" s="1043"/>
      <c r="P164" s="1043"/>
      <c r="Q164" s="1043"/>
      <c r="R164" s="1043"/>
      <c r="S164" s="1043"/>
      <c r="T164" s="1043"/>
      <c r="U164" s="1043"/>
      <c r="V164" s="1086"/>
      <c r="W164" s="1043"/>
      <c r="X164" s="1043"/>
      <c r="Y164" s="1044"/>
      <c r="Z164" s="1043"/>
      <c r="AA164" s="1043"/>
      <c r="AB164" s="1043"/>
      <c r="AC164" s="1045"/>
      <c r="AD164" s="854"/>
      <c r="AE164" s="1137"/>
    </row>
    <row r="165" spans="1:31" s="14" customFormat="1" ht="12.75" hidden="1" customHeight="1" x14ac:dyDescent="0.2">
      <c r="A165" s="5986"/>
      <c r="B165" s="5963"/>
      <c r="C165" s="1445"/>
      <c r="D165" s="1041" t="s">
        <v>108</v>
      </c>
      <c r="E165" s="1516"/>
      <c r="F165" s="1524"/>
      <c r="G165" s="1524"/>
      <c r="H165" s="1525"/>
      <c r="I165" s="1524"/>
      <c r="J165" s="1524"/>
      <c r="K165" s="1524"/>
      <c r="L165" s="1524"/>
      <c r="M165" s="1524"/>
      <c r="N165" s="1525"/>
      <c r="O165" s="1524"/>
      <c r="P165" s="1524"/>
      <c r="Q165" s="1524"/>
      <c r="R165" s="1524"/>
      <c r="S165" s="1524"/>
      <c r="T165" s="1524"/>
      <c r="U165" s="1524"/>
      <c r="V165" s="1525"/>
      <c r="W165" s="1524"/>
      <c r="X165" s="1524"/>
      <c r="Y165" s="1524"/>
      <c r="Z165" s="1524"/>
      <c r="AA165" s="1524"/>
      <c r="AB165" s="1524"/>
      <c r="AC165" s="1058"/>
      <c r="AD165" s="854"/>
      <c r="AE165" s="1137"/>
    </row>
    <row r="166" spans="1:31" s="14" customFormat="1" ht="12.75" customHeight="1" x14ac:dyDescent="0.2">
      <c r="A166" s="5986"/>
      <c r="B166" s="5963"/>
      <c r="C166" s="1445"/>
      <c r="D166" s="1041" t="s">
        <v>109</v>
      </c>
      <c r="E166" s="1993"/>
      <c r="F166" s="1993"/>
      <c r="G166" s="1993"/>
      <c r="H166" s="1995"/>
      <c r="I166" s="1993"/>
      <c r="J166" s="1993"/>
      <c r="K166" s="1993"/>
      <c r="L166" s="1993"/>
      <c r="M166" s="1993"/>
      <c r="N166" s="1996"/>
      <c r="O166" s="1993"/>
      <c r="P166" s="1993"/>
      <c r="Q166" s="1993"/>
      <c r="R166" s="1993"/>
      <c r="S166" s="1993"/>
      <c r="T166" s="1993"/>
      <c r="U166" s="1993"/>
      <c r="V166" s="1996"/>
      <c r="W166" s="1993"/>
      <c r="X166" s="1993"/>
      <c r="Y166" s="2193"/>
      <c r="Z166" s="1993"/>
      <c r="AA166" s="1993"/>
      <c r="AB166" s="1993"/>
      <c r="AC166" s="1994"/>
      <c r="AD166" s="854"/>
      <c r="AE166" s="1137"/>
    </row>
    <row r="167" spans="1:31" s="14" customFormat="1" ht="12.75" customHeight="1" thickBot="1" x14ac:dyDescent="0.25">
      <c r="A167" s="5988"/>
      <c r="B167" s="5989"/>
      <c r="C167" s="1440" t="s">
        <v>279</v>
      </c>
      <c r="D167" s="1055" t="s">
        <v>110</v>
      </c>
      <c r="E167" s="903"/>
      <c r="F167" s="904"/>
      <c r="G167" s="904"/>
      <c r="H167" s="968"/>
      <c r="I167" s="904"/>
      <c r="J167" s="904"/>
      <c r="K167" s="904"/>
      <c r="L167" s="904"/>
      <c r="M167" s="904"/>
      <c r="N167" s="968"/>
      <c r="O167" s="904"/>
      <c r="P167" s="904"/>
      <c r="Q167" s="904"/>
      <c r="R167" s="904"/>
      <c r="S167" s="904"/>
      <c r="T167" s="904"/>
      <c r="U167" s="904"/>
      <c r="V167" s="968"/>
      <c r="W167" s="904"/>
      <c r="X167" s="904"/>
      <c r="Y167" s="905"/>
      <c r="Z167" s="904"/>
      <c r="AA167" s="904"/>
      <c r="AB167" s="904"/>
      <c r="AC167" s="1057"/>
      <c r="AD167" s="854"/>
      <c r="AE167" s="1137"/>
    </row>
    <row r="168" spans="1:31" s="14" customFormat="1" ht="12.75" customHeight="1" x14ac:dyDescent="0.2">
      <c r="A168" s="5980" t="s">
        <v>116</v>
      </c>
      <c r="B168" s="6010" t="s">
        <v>171</v>
      </c>
      <c r="C168" s="1486" t="s">
        <v>641</v>
      </c>
      <c r="D168" s="1107" t="s">
        <v>106</v>
      </c>
      <c r="E168" s="3474">
        <v>414.72</v>
      </c>
      <c r="F168" s="3475">
        <v>435.6</v>
      </c>
      <c r="G168" s="3475">
        <v>438.48</v>
      </c>
      <c r="H168" s="3476">
        <v>442.08</v>
      </c>
      <c r="I168" s="3475">
        <v>417.6</v>
      </c>
      <c r="J168" s="3475">
        <v>436.32</v>
      </c>
      <c r="K168" s="3475">
        <v>442.08</v>
      </c>
      <c r="L168" s="3475">
        <v>400.32</v>
      </c>
      <c r="M168" s="3475">
        <v>373.68</v>
      </c>
      <c r="N168" s="3476">
        <v>375.84000000000003</v>
      </c>
      <c r="O168" s="3475">
        <v>381.6</v>
      </c>
      <c r="P168" s="3475">
        <v>386.64</v>
      </c>
      <c r="Q168" s="3475">
        <v>388.08</v>
      </c>
      <c r="R168" s="3475">
        <v>396.72</v>
      </c>
      <c r="S168" s="3475">
        <v>444.24</v>
      </c>
      <c r="T168" s="3475">
        <v>446.40000000000003</v>
      </c>
      <c r="U168" s="3475">
        <v>444.24</v>
      </c>
      <c r="V168" s="3476">
        <v>444.96000000000004</v>
      </c>
      <c r="W168" s="3475">
        <v>447.84000000000003</v>
      </c>
      <c r="X168" s="3475">
        <v>450</v>
      </c>
      <c r="Y168" s="3477">
        <v>452.88</v>
      </c>
      <c r="Z168" s="3475">
        <v>451.44</v>
      </c>
      <c r="AA168" s="3475">
        <v>449.28000000000003</v>
      </c>
      <c r="AB168" s="3864">
        <v>450.72</v>
      </c>
      <c r="AC168" s="1631">
        <f>SUM(E168:AB168)</f>
        <v>10211.76</v>
      </c>
      <c r="AD168" s="895"/>
      <c r="AE168" s="3947"/>
    </row>
    <row r="169" spans="1:31" s="14" customFormat="1" ht="12.75" customHeight="1" x14ac:dyDescent="0.2">
      <c r="A169" s="5960"/>
      <c r="B169" s="5963"/>
      <c r="C169" s="1487" t="s">
        <v>641</v>
      </c>
      <c r="D169" s="1075" t="s">
        <v>107</v>
      </c>
      <c r="E169" s="3479">
        <v>128.88</v>
      </c>
      <c r="F169" s="3480">
        <v>129.6</v>
      </c>
      <c r="G169" s="3480">
        <v>129.6</v>
      </c>
      <c r="H169" s="3481">
        <v>130.32</v>
      </c>
      <c r="I169" s="3480">
        <v>131.76</v>
      </c>
      <c r="J169" s="3480">
        <v>131.04</v>
      </c>
      <c r="K169" s="3480">
        <v>129.6</v>
      </c>
      <c r="L169" s="3480">
        <v>124.56</v>
      </c>
      <c r="M169" s="3480">
        <v>113.76</v>
      </c>
      <c r="N169" s="3481">
        <v>102.24000000000001</v>
      </c>
      <c r="O169" s="3480">
        <v>102.24000000000001</v>
      </c>
      <c r="P169" s="3480">
        <v>102.96000000000001</v>
      </c>
      <c r="Q169" s="3480">
        <v>105.12</v>
      </c>
      <c r="R169" s="3480">
        <v>112.32000000000001</v>
      </c>
      <c r="S169" s="3480">
        <v>127.44</v>
      </c>
      <c r="T169" s="3480">
        <v>127.44</v>
      </c>
      <c r="U169" s="3480">
        <v>128.88</v>
      </c>
      <c r="V169" s="3481">
        <v>128.88</v>
      </c>
      <c r="W169" s="3480">
        <v>129.6</v>
      </c>
      <c r="X169" s="3480">
        <v>130.32</v>
      </c>
      <c r="Y169" s="3482">
        <v>130.32</v>
      </c>
      <c r="Z169" s="3480">
        <v>131.04</v>
      </c>
      <c r="AA169" s="3480">
        <v>131.76</v>
      </c>
      <c r="AB169" s="3865">
        <v>132.47999999999999</v>
      </c>
      <c r="AC169" s="1639">
        <f>SUM(E169:AB169)</f>
        <v>2972.1600000000003</v>
      </c>
      <c r="AD169" s="854"/>
      <c r="AE169" s="1137"/>
    </row>
    <row r="170" spans="1:31" s="14" customFormat="1" ht="12.75" customHeight="1" x14ac:dyDescent="0.2">
      <c r="A170" s="5961"/>
      <c r="B170" s="5964"/>
      <c r="C170" s="1475" t="s">
        <v>311</v>
      </c>
      <c r="D170" s="593" t="s">
        <v>336</v>
      </c>
      <c r="E170" s="325">
        <v>434.28416135060695</v>
      </c>
      <c r="F170" s="326">
        <v>454.47059310806901</v>
      </c>
      <c r="G170" s="326">
        <v>457.23174692927876</v>
      </c>
      <c r="H170" s="837">
        <v>460.88830403905888</v>
      </c>
      <c r="I170" s="326">
        <v>437.89320341836776</v>
      </c>
      <c r="J170" s="326">
        <v>455.57285257135328</v>
      </c>
      <c r="K170" s="326">
        <v>460.68523570872117</v>
      </c>
      <c r="L170" s="326">
        <v>419.25087477547379</v>
      </c>
      <c r="M170" s="326">
        <v>390.61244219814608</v>
      </c>
      <c r="N170" s="837">
        <v>389.49804004641669</v>
      </c>
      <c r="O170" s="326">
        <v>395.05895458779315</v>
      </c>
      <c r="P170" s="326">
        <v>400.11404774139083</v>
      </c>
      <c r="Q170" s="326">
        <v>402.06504548393661</v>
      </c>
      <c r="R170" s="326">
        <v>412.31364372283389</v>
      </c>
      <c r="S170" s="326">
        <v>462.15812358975148</v>
      </c>
      <c r="T170" s="326">
        <v>464.23476130078848</v>
      </c>
      <c r="U170" s="326">
        <v>462.55727429151949</v>
      </c>
      <c r="V170" s="837">
        <v>463.2488057189139</v>
      </c>
      <c r="W170" s="326">
        <v>466.21542831613806</v>
      </c>
      <c r="X170" s="326">
        <v>468.49045070310666</v>
      </c>
      <c r="Y170" s="326">
        <v>471.25746338917537</v>
      </c>
      <c r="Z170" s="326">
        <v>470.07398906980592</v>
      </c>
      <c r="AA170" s="326">
        <v>468.20211020455685</v>
      </c>
      <c r="AB170" s="391">
        <v>469.78662049913686</v>
      </c>
      <c r="AC170" s="3136"/>
      <c r="AD170" s="2571"/>
      <c r="AE170" s="1137"/>
    </row>
    <row r="171" spans="1:31" s="14" customFormat="1" ht="12.75" customHeight="1" x14ac:dyDescent="0.2">
      <c r="A171" s="5961"/>
      <c r="B171" s="5964"/>
      <c r="C171" s="1439" t="s">
        <v>338</v>
      </c>
      <c r="D171" s="1075" t="s">
        <v>108</v>
      </c>
      <c r="E171" s="3544">
        <v>43.2</v>
      </c>
      <c r="F171" s="3545">
        <v>38.4</v>
      </c>
      <c r="G171" s="3545">
        <v>38.4</v>
      </c>
      <c r="H171" s="3547">
        <v>43.2</v>
      </c>
      <c r="I171" s="3545">
        <v>43.2</v>
      </c>
      <c r="J171" s="3545">
        <v>38.4</v>
      </c>
      <c r="K171" s="3545">
        <v>43.2</v>
      </c>
      <c r="L171" s="3545">
        <v>43.2</v>
      </c>
      <c r="M171" s="3545">
        <v>33.6</v>
      </c>
      <c r="N171" s="3547">
        <v>33.6</v>
      </c>
      <c r="O171" s="3545">
        <v>33.6</v>
      </c>
      <c r="P171" s="3545">
        <v>38.4</v>
      </c>
      <c r="Q171" s="3545">
        <v>38.4</v>
      </c>
      <c r="R171" s="3545">
        <v>33.6</v>
      </c>
      <c r="S171" s="3545">
        <v>43.2</v>
      </c>
      <c r="T171" s="3545">
        <v>43.2</v>
      </c>
      <c r="U171" s="3545">
        <v>43.2</v>
      </c>
      <c r="V171" s="3547">
        <v>43.2</v>
      </c>
      <c r="W171" s="3545">
        <v>43.2</v>
      </c>
      <c r="X171" s="3545">
        <v>43.2</v>
      </c>
      <c r="Y171" s="3545">
        <v>43.2</v>
      </c>
      <c r="Z171" s="3545">
        <v>43.2</v>
      </c>
      <c r="AA171" s="3545">
        <v>43.2</v>
      </c>
      <c r="AB171" s="3548">
        <v>43.2</v>
      </c>
      <c r="AC171" s="3137"/>
      <c r="AD171" s="854"/>
      <c r="AE171" s="1137"/>
    </row>
    <row r="172" spans="1:31" s="34" customFormat="1" ht="12.75" customHeight="1" thickBot="1" x14ac:dyDescent="0.25">
      <c r="A172" s="5961"/>
      <c r="B172" s="5964"/>
      <c r="C172" s="1439" t="s">
        <v>311</v>
      </c>
      <c r="D172" s="1078" t="s">
        <v>109</v>
      </c>
      <c r="E172" s="876">
        <v>0.31076388888888884</v>
      </c>
      <c r="F172" s="877">
        <v>0.29752066115702475</v>
      </c>
      <c r="G172" s="877">
        <v>0.29556650246305416</v>
      </c>
      <c r="H172" s="961">
        <v>0.2947882736156352</v>
      </c>
      <c r="I172" s="877">
        <v>0.31551724137931031</v>
      </c>
      <c r="J172" s="877">
        <v>0.3003300330033003</v>
      </c>
      <c r="K172" s="877">
        <v>0.29315960912052119</v>
      </c>
      <c r="L172" s="877">
        <v>0.31115107913669066</v>
      </c>
      <c r="M172" s="877">
        <v>0.30443159922928709</v>
      </c>
      <c r="N172" s="961">
        <v>0.27203065134099619</v>
      </c>
      <c r="O172" s="877">
        <v>0.26792452830188679</v>
      </c>
      <c r="P172" s="877">
        <v>0.26629422718808199</v>
      </c>
      <c r="Q172" s="877">
        <v>0.27087198515769945</v>
      </c>
      <c r="R172" s="877">
        <v>0.28312159709618873</v>
      </c>
      <c r="S172" s="877">
        <v>0.28687196110210694</v>
      </c>
      <c r="T172" s="877">
        <v>0.28548387096774192</v>
      </c>
      <c r="U172" s="877">
        <v>0.29011345218800649</v>
      </c>
      <c r="V172" s="961">
        <v>0.28964401294498376</v>
      </c>
      <c r="W172" s="877">
        <v>0.2893890675241157</v>
      </c>
      <c r="X172" s="877">
        <v>0.28959999999999997</v>
      </c>
      <c r="Y172" s="878">
        <v>0.28775834658187599</v>
      </c>
      <c r="Z172" s="877">
        <v>0.29027113237639551</v>
      </c>
      <c r="AA172" s="877">
        <v>0.29326923076923073</v>
      </c>
      <c r="AB172" s="879">
        <v>0.29392971246006383</v>
      </c>
      <c r="AC172" s="3138">
        <f t="shared" ref="AC172" si="29">AC169/AC168</f>
        <v>0.29105266868786578</v>
      </c>
      <c r="AD172" s="864"/>
      <c r="AE172" s="3943"/>
    </row>
    <row r="173" spans="1:31" s="14" customFormat="1" ht="12.75" customHeight="1" x14ac:dyDescent="0.2">
      <c r="A173" s="5959" t="s">
        <v>127</v>
      </c>
      <c r="B173" s="5962" t="s">
        <v>189</v>
      </c>
      <c r="C173" s="1486" t="s">
        <v>641</v>
      </c>
      <c r="D173" s="1074" t="s">
        <v>106</v>
      </c>
      <c r="E173" s="3474">
        <v>737.1</v>
      </c>
      <c r="F173" s="3475">
        <v>735.58800000000008</v>
      </c>
      <c r="G173" s="3475">
        <v>725.76</v>
      </c>
      <c r="H173" s="3476">
        <v>725.76</v>
      </c>
      <c r="I173" s="3475">
        <v>694.00800000000004</v>
      </c>
      <c r="J173" s="3475">
        <v>706.10400000000004</v>
      </c>
      <c r="K173" s="3475">
        <v>698.54399999999998</v>
      </c>
      <c r="L173" s="3475">
        <v>687.96</v>
      </c>
      <c r="M173" s="3475">
        <v>669.81600000000003</v>
      </c>
      <c r="N173" s="3476">
        <v>666.79200000000003</v>
      </c>
      <c r="O173" s="3475">
        <v>666.03600000000006</v>
      </c>
      <c r="P173" s="3475">
        <v>668.30400000000009</v>
      </c>
      <c r="Q173" s="3475">
        <v>680.4</v>
      </c>
      <c r="R173" s="3475">
        <v>669.81600000000003</v>
      </c>
      <c r="S173" s="3475">
        <v>684.93600000000004</v>
      </c>
      <c r="T173" s="3475">
        <v>674.35200000000009</v>
      </c>
      <c r="U173" s="3475">
        <v>699.30000000000007</v>
      </c>
      <c r="V173" s="3476">
        <v>697.78800000000001</v>
      </c>
      <c r="W173" s="3475">
        <v>688.71600000000001</v>
      </c>
      <c r="X173" s="3475">
        <v>716.68799999999999</v>
      </c>
      <c r="Y173" s="3477">
        <v>704.59199999999998</v>
      </c>
      <c r="Z173" s="3477">
        <v>718.95600000000002</v>
      </c>
      <c r="AA173" s="3477">
        <v>721.98</v>
      </c>
      <c r="AB173" s="3478">
        <v>728.02800000000002</v>
      </c>
      <c r="AC173" s="3093">
        <f>SUM(E173:AB173)</f>
        <v>16767.324000000001</v>
      </c>
      <c r="AD173" s="895"/>
      <c r="AE173" s="3947"/>
    </row>
    <row r="174" spans="1:31" s="14" customFormat="1" ht="12.75" customHeight="1" x14ac:dyDescent="0.2">
      <c r="A174" s="5960"/>
      <c r="B174" s="5963"/>
      <c r="C174" s="1487" t="s">
        <v>641</v>
      </c>
      <c r="D174" s="1075" t="s">
        <v>107</v>
      </c>
      <c r="E174" s="3479">
        <v>74.844000000000008</v>
      </c>
      <c r="F174" s="3480">
        <v>74.088000000000008</v>
      </c>
      <c r="G174" s="3480">
        <v>73.332000000000008</v>
      </c>
      <c r="H174" s="3481">
        <v>73.332000000000008</v>
      </c>
      <c r="I174" s="3480">
        <v>69.552000000000007</v>
      </c>
      <c r="J174" s="3480">
        <v>70.308000000000007</v>
      </c>
      <c r="K174" s="3480">
        <v>70.308000000000007</v>
      </c>
      <c r="L174" s="3480">
        <v>68.040000000000006</v>
      </c>
      <c r="M174" s="3480">
        <v>66.528000000000006</v>
      </c>
      <c r="N174" s="3481">
        <v>65.772000000000006</v>
      </c>
      <c r="O174" s="3480">
        <v>64.260000000000005</v>
      </c>
      <c r="P174" s="3480">
        <v>63.504000000000005</v>
      </c>
      <c r="Q174" s="3480">
        <v>65.772000000000006</v>
      </c>
      <c r="R174" s="3480">
        <v>63.504000000000005</v>
      </c>
      <c r="S174" s="3480">
        <v>67.284000000000006</v>
      </c>
      <c r="T174" s="3480">
        <v>65.772000000000006</v>
      </c>
      <c r="U174" s="3480">
        <v>69.552000000000007</v>
      </c>
      <c r="V174" s="3481">
        <v>68.796000000000006</v>
      </c>
      <c r="W174" s="3480">
        <v>67.284000000000006</v>
      </c>
      <c r="X174" s="3480">
        <v>71.064000000000007</v>
      </c>
      <c r="Y174" s="3482">
        <v>69.552000000000007</v>
      </c>
      <c r="Z174" s="3480">
        <v>71.064000000000007</v>
      </c>
      <c r="AA174" s="3480">
        <v>71.820000000000007</v>
      </c>
      <c r="AB174" s="3483">
        <v>72.576000000000008</v>
      </c>
      <c r="AC174" s="3098">
        <f>SUM(E174:AB174)</f>
        <v>1657.9080000000001</v>
      </c>
      <c r="AD174" s="854"/>
      <c r="AE174" s="1137"/>
    </row>
    <row r="175" spans="1:31" s="14" customFormat="1" ht="12.75" customHeight="1" x14ac:dyDescent="0.2">
      <c r="A175" s="5961"/>
      <c r="B175" s="5964"/>
      <c r="C175" s="1475" t="s">
        <v>311</v>
      </c>
      <c r="D175" s="593" t="s">
        <v>336</v>
      </c>
      <c r="E175" s="325">
        <v>740.89002850355598</v>
      </c>
      <c r="F175" s="326">
        <v>739.30963573322924</v>
      </c>
      <c r="G175" s="326">
        <v>729.45538576666911</v>
      </c>
      <c r="H175" s="837">
        <v>729.45538576666911</v>
      </c>
      <c r="I175" s="326">
        <v>697.48446919483456</v>
      </c>
      <c r="J175" s="326">
        <v>709.59571143010726</v>
      </c>
      <c r="K175" s="326">
        <v>702.07331155656379</v>
      </c>
      <c r="L175" s="326">
        <v>691.31642769429402</v>
      </c>
      <c r="M175" s="326">
        <v>673.11176534064543</v>
      </c>
      <c r="N175" s="837">
        <v>670.028004823679</v>
      </c>
      <c r="O175" s="326">
        <v>669.1287625681623</v>
      </c>
      <c r="P175" s="326">
        <v>671.31437824018042</v>
      </c>
      <c r="Q175" s="326">
        <v>683.57158804619723</v>
      </c>
      <c r="R175" s="326">
        <v>672.81961317428909</v>
      </c>
      <c r="S175" s="326">
        <v>688.23285358372721</v>
      </c>
      <c r="T175" s="326">
        <v>677.55189903652411</v>
      </c>
      <c r="U175" s="326">
        <v>702.75029043323786</v>
      </c>
      <c r="V175" s="837">
        <v>701.17115069004376</v>
      </c>
      <c r="W175" s="326">
        <v>691.99484485941082</v>
      </c>
      <c r="X175" s="326">
        <v>720.20259749601007</v>
      </c>
      <c r="Y175" s="326">
        <v>708.01650204497355</v>
      </c>
      <c r="Z175" s="326">
        <v>722.4595642885489</v>
      </c>
      <c r="AA175" s="326">
        <v>725.5434051798693</v>
      </c>
      <c r="AB175" s="327">
        <v>731.63655223068236</v>
      </c>
      <c r="AC175" s="1145"/>
      <c r="AD175" s="854"/>
      <c r="AE175" s="1137"/>
    </row>
    <row r="176" spans="1:31" s="14" customFormat="1" ht="12.75" customHeight="1" x14ac:dyDescent="0.2">
      <c r="A176" s="5961"/>
      <c r="B176" s="5964"/>
      <c r="C176" s="1445" t="s">
        <v>338</v>
      </c>
      <c r="D176" s="940" t="s">
        <v>108</v>
      </c>
      <c r="E176" s="3563">
        <v>72</v>
      </c>
      <c r="F176" s="3558">
        <v>72</v>
      </c>
      <c r="G176" s="3558">
        <v>67.2</v>
      </c>
      <c r="H176" s="3559">
        <v>62.4</v>
      </c>
      <c r="I176" s="3558">
        <v>67.2</v>
      </c>
      <c r="J176" s="3558">
        <v>67.2</v>
      </c>
      <c r="K176" s="3558">
        <v>62.4</v>
      </c>
      <c r="L176" s="3558">
        <v>67.2</v>
      </c>
      <c r="M176" s="3558">
        <v>67.2</v>
      </c>
      <c r="N176" s="3559">
        <v>67.2</v>
      </c>
      <c r="O176" s="3558">
        <v>67.2</v>
      </c>
      <c r="P176" s="3558">
        <v>62.4</v>
      </c>
      <c r="Q176" s="3558">
        <v>62.4</v>
      </c>
      <c r="R176" s="3558">
        <v>57.6</v>
      </c>
      <c r="S176" s="3558">
        <v>67.2</v>
      </c>
      <c r="T176" s="3558">
        <v>67.2</v>
      </c>
      <c r="U176" s="3558">
        <v>67.2</v>
      </c>
      <c r="V176" s="3559">
        <v>72</v>
      </c>
      <c r="W176" s="3558">
        <v>62.4</v>
      </c>
      <c r="X176" s="3558">
        <v>62.4</v>
      </c>
      <c r="Y176" s="3560">
        <v>72</v>
      </c>
      <c r="Z176" s="3558">
        <v>62.4</v>
      </c>
      <c r="AA176" s="3558">
        <v>72</v>
      </c>
      <c r="AB176" s="3584">
        <v>67.2</v>
      </c>
      <c r="AC176" s="1145"/>
      <c r="AD176" s="854"/>
      <c r="AE176" s="1137"/>
    </row>
    <row r="177" spans="1:31" s="34" customFormat="1" ht="12.75" customHeight="1" thickBot="1" x14ac:dyDescent="0.25">
      <c r="A177" s="5979"/>
      <c r="B177" s="5978"/>
      <c r="C177" s="1446" t="s">
        <v>311</v>
      </c>
      <c r="D177" s="1140" t="s">
        <v>109</v>
      </c>
      <c r="E177" s="860">
        <f>E174/E173</f>
        <v>0.10153846153846155</v>
      </c>
      <c r="F177" s="861">
        <f t="shared" ref="F177:AB177" si="30">F174/F173</f>
        <v>0.10071942446043165</v>
      </c>
      <c r="G177" s="861">
        <f t="shared" si="30"/>
        <v>0.10104166666666668</v>
      </c>
      <c r="H177" s="958">
        <f t="shared" si="30"/>
        <v>0.10104166666666668</v>
      </c>
      <c r="I177" s="861">
        <f t="shared" si="30"/>
        <v>0.10021786492374728</v>
      </c>
      <c r="J177" s="861">
        <f t="shared" si="30"/>
        <v>9.9571734475374735E-2</v>
      </c>
      <c r="K177" s="861">
        <f t="shared" si="30"/>
        <v>0.10064935064935066</v>
      </c>
      <c r="L177" s="861">
        <f t="shared" si="30"/>
        <v>9.8901098901098911E-2</v>
      </c>
      <c r="M177" s="861">
        <f t="shared" si="30"/>
        <v>9.932279909706547E-2</v>
      </c>
      <c r="N177" s="958">
        <f t="shared" si="30"/>
        <v>9.8639455782312924E-2</v>
      </c>
      <c r="O177" s="861">
        <f t="shared" si="30"/>
        <v>9.6481271282633368E-2</v>
      </c>
      <c r="P177" s="861">
        <f t="shared" si="30"/>
        <v>9.5022624434389136E-2</v>
      </c>
      <c r="Q177" s="861">
        <f t="shared" si="30"/>
        <v>9.6666666666666679E-2</v>
      </c>
      <c r="R177" s="861">
        <f t="shared" si="30"/>
        <v>9.480812641083522E-2</v>
      </c>
      <c r="S177" s="861">
        <f t="shared" si="30"/>
        <v>9.8233995584988965E-2</v>
      </c>
      <c r="T177" s="861">
        <f t="shared" si="30"/>
        <v>9.7533632286995506E-2</v>
      </c>
      <c r="U177" s="861">
        <f t="shared" si="30"/>
        <v>9.9459459459459457E-2</v>
      </c>
      <c r="V177" s="958">
        <f t="shared" si="30"/>
        <v>9.8591549295774655E-2</v>
      </c>
      <c r="W177" s="861">
        <f t="shared" si="30"/>
        <v>9.7694840834248092E-2</v>
      </c>
      <c r="X177" s="861">
        <f t="shared" si="30"/>
        <v>9.9156118143459926E-2</v>
      </c>
      <c r="Y177" s="867">
        <f t="shared" si="30"/>
        <v>9.8712446351931341E-2</v>
      </c>
      <c r="Z177" s="861">
        <f t="shared" si="30"/>
        <v>9.8843322818086235E-2</v>
      </c>
      <c r="AA177" s="861">
        <f t="shared" si="30"/>
        <v>9.9476439790575924E-2</v>
      </c>
      <c r="AB177" s="862">
        <f t="shared" si="30"/>
        <v>9.9688473520249232E-2</v>
      </c>
      <c r="AC177" s="1115">
        <f>AC174/AC173</f>
        <v>9.8877316380359806E-2</v>
      </c>
      <c r="AD177" s="864"/>
      <c r="AE177" s="3943"/>
    </row>
    <row r="178" spans="1:31" s="72" customFormat="1" ht="12.75" customHeight="1" x14ac:dyDescent="0.2">
      <c r="A178" s="1772" t="s">
        <v>286</v>
      </c>
      <c r="B178" s="1964"/>
      <c r="C178" s="1965" t="s">
        <v>311</v>
      </c>
      <c r="D178" s="1987"/>
      <c r="E178" s="1775">
        <f>E168+E173</f>
        <v>1151.8200000000002</v>
      </c>
      <c r="F178" s="1403">
        <f t="shared" ref="F178:AC178" si="31">F168+F173</f>
        <v>1171.1880000000001</v>
      </c>
      <c r="G178" s="1403">
        <f t="shared" si="31"/>
        <v>1164.24</v>
      </c>
      <c r="H178" s="1403">
        <f t="shared" si="31"/>
        <v>1167.8399999999999</v>
      </c>
      <c r="I178" s="1403">
        <f t="shared" si="31"/>
        <v>1111.6080000000002</v>
      </c>
      <c r="J178" s="1403">
        <f t="shared" si="31"/>
        <v>1142.424</v>
      </c>
      <c r="K178" s="1403">
        <f t="shared" si="31"/>
        <v>1140.624</v>
      </c>
      <c r="L178" s="1403">
        <f t="shared" si="31"/>
        <v>1088.28</v>
      </c>
      <c r="M178" s="1403">
        <f t="shared" si="31"/>
        <v>1043.4960000000001</v>
      </c>
      <c r="N178" s="1403">
        <f t="shared" si="31"/>
        <v>1042.6320000000001</v>
      </c>
      <c r="O178" s="1403">
        <f t="shared" si="31"/>
        <v>1047.636</v>
      </c>
      <c r="P178" s="1403">
        <f t="shared" si="31"/>
        <v>1054.944</v>
      </c>
      <c r="Q178" s="1403">
        <f t="shared" si="31"/>
        <v>1068.48</v>
      </c>
      <c r="R178" s="1403">
        <f t="shared" si="31"/>
        <v>1066.5360000000001</v>
      </c>
      <c r="S178" s="1403">
        <f t="shared" si="31"/>
        <v>1129.1759999999999</v>
      </c>
      <c r="T178" s="1403">
        <f t="shared" si="31"/>
        <v>1120.7520000000002</v>
      </c>
      <c r="U178" s="1403">
        <f t="shared" si="31"/>
        <v>1143.54</v>
      </c>
      <c r="V178" s="1403">
        <f t="shared" si="31"/>
        <v>1142.748</v>
      </c>
      <c r="W178" s="1403">
        <f t="shared" si="31"/>
        <v>1136.556</v>
      </c>
      <c r="X178" s="1403">
        <f t="shared" si="31"/>
        <v>1166.6880000000001</v>
      </c>
      <c r="Y178" s="1403">
        <f t="shared" si="31"/>
        <v>1157.472</v>
      </c>
      <c r="Z178" s="1403">
        <f t="shared" si="31"/>
        <v>1170.396</v>
      </c>
      <c r="AA178" s="1403">
        <f t="shared" si="31"/>
        <v>1171.26</v>
      </c>
      <c r="AB178" s="2004">
        <f t="shared" si="31"/>
        <v>1178.748</v>
      </c>
      <c r="AC178" s="1987">
        <f t="shared" si="31"/>
        <v>26979.084000000003</v>
      </c>
      <c r="AD178" s="884"/>
      <c r="AE178" s="3944"/>
    </row>
    <row r="179" spans="1:31" s="72" customFormat="1" ht="12.75" customHeight="1" x14ac:dyDescent="0.2">
      <c r="A179" s="1776" t="s">
        <v>309</v>
      </c>
      <c r="B179" s="1967"/>
      <c r="C179" s="1968" t="s">
        <v>311</v>
      </c>
      <c r="D179" s="1989"/>
      <c r="E179" s="1779">
        <f t="shared" ref="E179:AC179" si="32">E169+E174</f>
        <v>203.72399999999999</v>
      </c>
      <c r="F179" s="1400">
        <f t="shared" si="32"/>
        <v>203.68799999999999</v>
      </c>
      <c r="G179" s="1400">
        <f t="shared" si="32"/>
        <v>202.93200000000002</v>
      </c>
      <c r="H179" s="1400">
        <f t="shared" si="32"/>
        <v>203.65199999999999</v>
      </c>
      <c r="I179" s="1400">
        <f t="shared" si="32"/>
        <v>201.31200000000001</v>
      </c>
      <c r="J179" s="1400">
        <f t="shared" si="32"/>
        <v>201.34800000000001</v>
      </c>
      <c r="K179" s="1400">
        <f t="shared" si="32"/>
        <v>199.90800000000002</v>
      </c>
      <c r="L179" s="1400">
        <f t="shared" si="32"/>
        <v>192.60000000000002</v>
      </c>
      <c r="M179" s="1400">
        <f t="shared" si="32"/>
        <v>180.28800000000001</v>
      </c>
      <c r="N179" s="1400">
        <f t="shared" si="32"/>
        <v>168.012</v>
      </c>
      <c r="O179" s="1400">
        <f t="shared" si="32"/>
        <v>166.5</v>
      </c>
      <c r="P179" s="1400">
        <f t="shared" si="32"/>
        <v>166.464</v>
      </c>
      <c r="Q179" s="1400">
        <f t="shared" si="32"/>
        <v>170.892</v>
      </c>
      <c r="R179" s="1400">
        <f t="shared" si="32"/>
        <v>175.82400000000001</v>
      </c>
      <c r="S179" s="1400">
        <f t="shared" si="32"/>
        <v>194.72399999999999</v>
      </c>
      <c r="T179" s="1400">
        <f t="shared" si="32"/>
        <v>193.21199999999999</v>
      </c>
      <c r="U179" s="1400">
        <f t="shared" si="32"/>
        <v>198.43200000000002</v>
      </c>
      <c r="V179" s="1400">
        <f t="shared" si="32"/>
        <v>197.67599999999999</v>
      </c>
      <c r="W179" s="1400">
        <f t="shared" si="32"/>
        <v>196.88400000000001</v>
      </c>
      <c r="X179" s="1400">
        <f t="shared" si="32"/>
        <v>201.38400000000001</v>
      </c>
      <c r="Y179" s="1400">
        <f t="shared" si="32"/>
        <v>199.87200000000001</v>
      </c>
      <c r="Z179" s="1400">
        <f t="shared" si="32"/>
        <v>202.10399999999998</v>
      </c>
      <c r="AA179" s="1400">
        <f t="shared" si="32"/>
        <v>203.57999999999998</v>
      </c>
      <c r="AB179" s="1990">
        <f t="shared" si="32"/>
        <v>205.05599999999998</v>
      </c>
      <c r="AC179" s="1989">
        <f t="shared" si="32"/>
        <v>4630.0680000000002</v>
      </c>
      <c r="AD179" s="884"/>
      <c r="AE179" s="3944"/>
    </row>
    <row r="180" spans="1:31" s="72" customFormat="1" ht="12.75" customHeight="1" thickBot="1" x14ac:dyDescent="0.25">
      <c r="A180" s="1780" t="s">
        <v>304</v>
      </c>
      <c r="B180" s="1970"/>
      <c r="C180" s="1971" t="s">
        <v>311</v>
      </c>
      <c r="D180" s="1991"/>
      <c r="E180" s="1783">
        <f>SQRT(E179*E179+E178*E178)</f>
        <v>1169.6977304312429</v>
      </c>
      <c r="F180" s="1401">
        <f t="shared" ref="F180:AC180" si="33">SQRT(F179*F179+F178*F178)</f>
        <v>1188.7683259104779</v>
      </c>
      <c r="G180" s="1401">
        <f t="shared" si="33"/>
        <v>1181.7936259025939</v>
      </c>
      <c r="H180" s="1401">
        <f t="shared" si="33"/>
        <v>1185.463792236608</v>
      </c>
      <c r="I180" s="1401">
        <f t="shared" si="33"/>
        <v>1129.6897215642889</v>
      </c>
      <c r="J180" s="1401">
        <f t="shared" si="33"/>
        <v>1160.0317292557131</v>
      </c>
      <c r="K180" s="1401">
        <f t="shared" si="33"/>
        <v>1158.0096363329624</v>
      </c>
      <c r="L180" s="1401">
        <f t="shared" si="33"/>
        <v>1105.1914397062619</v>
      </c>
      <c r="M180" s="1401">
        <f t="shared" si="33"/>
        <v>1058.9559315476731</v>
      </c>
      <c r="N180" s="1401">
        <f t="shared" si="33"/>
        <v>1056.0821556905505</v>
      </c>
      <c r="O180" s="1401">
        <f t="shared" si="33"/>
        <v>1060.7843506085485</v>
      </c>
      <c r="P180" s="1401">
        <f t="shared" si="33"/>
        <v>1067.996772669281</v>
      </c>
      <c r="Q180" s="1401">
        <f t="shared" si="33"/>
        <v>1082.0598809973503</v>
      </c>
      <c r="R180" s="1401">
        <f t="shared" si="33"/>
        <v>1080.9315974066074</v>
      </c>
      <c r="S180" s="1401">
        <f t="shared" si="33"/>
        <v>1145.8428666933351</v>
      </c>
      <c r="T180" s="1401">
        <f t="shared" si="33"/>
        <v>1137.2844509831305</v>
      </c>
      <c r="U180" s="1401">
        <f t="shared" si="33"/>
        <v>1160.6287047217124</v>
      </c>
      <c r="V180" s="1401">
        <f t="shared" si="33"/>
        <v>1159.7192731346668</v>
      </c>
      <c r="W180" s="1401">
        <f t="shared" si="33"/>
        <v>1153.4829216733121</v>
      </c>
      <c r="X180" s="1401">
        <f t="shared" si="33"/>
        <v>1183.9410478566913</v>
      </c>
      <c r="Y180" s="1401">
        <f t="shared" si="33"/>
        <v>1174.6021654875321</v>
      </c>
      <c r="Z180" s="1401">
        <f t="shared" si="33"/>
        <v>1187.717484771526</v>
      </c>
      <c r="AA180" s="1401">
        <f t="shared" si="33"/>
        <v>1188.8207619317554</v>
      </c>
      <c r="AB180" s="1992">
        <f t="shared" si="33"/>
        <v>1196.4509227878928</v>
      </c>
      <c r="AC180" s="1991">
        <f t="shared" si="33"/>
        <v>27373.500016689137</v>
      </c>
      <c r="AD180" s="884"/>
      <c r="AE180" s="3944"/>
    </row>
    <row r="181" spans="1:31" s="8" customFormat="1" ht="12.75" customHeight="1" thickBot="1" x14ac:dyDescent="0.25">
      <c r="A181" s="887" t="s">
        <v>164</v>
      </c>
      <c r="B181" s="889"/>
      <c r="C181" s="1069"/>
      <c r="D181" s="1069"/>
      <c r="E181" s="414">
        <v>1</v>
      </c>
      <c r="F181" s="415">
        <v>2</v>
      </c>
      <c r="G181" s="415">
        <v>3</v>
      </c>
      <c r="H181" s="956">
        <v>4</v>
      </c>
      <c r="I181" s="415">
        <v>5</v>
      </c>
      <c r="J181" s="415">
        <v>6</v>
      </c>
      <c r="K181" s="415">
        <v>7</v>
      </c>
      <c r="L181" s="415">
        <v>8</v>
      </c>
      <c r="M181" s="415">
        <v>9</v>
      </c>
      <c r="N181" s="956">
        <v>10</v>
      </c>
      <c r="O181" s="415">
        <v>11</v>
      </c>
      <c r="P181" s="415">
        <v>12</v>
      </c>
      <c r="Q181" s="415">
        <v>13</v>
      </c>
      <c r="R181" s="415">
        <v>14</v>
      </c>
      <c r="S181" s="415">
        <v>15</v>
      </c>
      <c r="T181" s="415">
        <v>16</v>
      </c>
      <c r="U181" s="415">
        <v>17</v>
      </c>
      <c r="V181" s="956">
        <v>18</v>
      </c>
      <c r="W181" s="415">
        <v>19</v>
      </c>
      <c r="X181" s="415">
        <v>20</v>
      </c>
      <c r="Y181" s="956">
        <v>21</v>
      </c>
      <c r="Z181" s="415">
        <v>22</v>
      </c>
      <c r="AA181" s="415">
        <v>23</v>
      </c>
      <c r="AB181" s="889">
        <v>24</v>
      </c>
      <c r="AC181" s="1069"/>
      <c r="AD181" s="909"/>
      <c r="AE181" s="3942"/>
    </row>
    <row r="182" spans="1:31" s="39" customFormat="1" ht="12.75" customHeight="1" x14ac:dyDescent="0.2">
      <c r="A182" s="1973" t="s">
        <v>161</v>
      </c>
      <c r="B182" s="1974"/>
      <c r="C182" s="2773" t="s">
        <v>293</v>
      </c>
      <c r="D182" s="4758" t="s">
        <v>110</v>
      </c>
      <c r="E182" s="2272">
        <v>6.3</v>
      </c>
      <c r="F182" s="2268">
        <v>6.3</v>
      </c>
      <c r="G182" s="2268">
        <v>6.3</v>
      </c>
      <c r="H182" s="3207">
        <v>6.3</v>
      </c>
      <c r="I182" s="2268">
        <v>6.3</v>
      </c>
      <c r="J182" s="2268">
        <v>6.3</v>
      </c>
      <c r="K182" s="2268">
        <v>6.3</v>
      </c>
      <c r="L182" s="2268">
        <v>6.3</v>
      </c>
      <c r="M182" s="2268">
        <v>6.3</v>
      </c>
      <c r="N182" s="3207">
        <v>6.3</v>
      </c>
      <c r="O182" s="2268">
        <v>6.3</v>
      </c>
      <c r="P182" s="2268">
        <v>6.3</v>
      </c>
      <c r="Q182" s="2268">
        <v>6.3</v>
      </c>
      <c r="R182" s="2268">
        <v>6.3</v>
      </c>
      <c r="S182" s="2268">
        <v>6.3</v>
      </c>
      <c r="T182" s="2268">
        <v>6.3</v>
      </c>
      <c r="U182" s="2268">
        <v>6.3</v>
      </c>
      <c r="V182" s="3207">
        <v>6.3</v>
      </c>
      <c r="W182" s="2268">
        <v>6.3</v>
      </c>
      <c r="X182" s="2268">
        <v>6.3</v>
      </c>
      <c r="Y182" s="2268">
        <v>6.3</v>
      </c>
      <c r="Z182" s="2268">
        <v>6.3</v>
      </c>
      <c r="AA182" s="2268">
        <v>6.3</v>
      </c>
      <c r="AB182" s="4756">
        <v>6.3</v>
      </c>
      <c r="AC182" s="4774"/>
      <c r="AD182" s="1120"/>
      <c r="AE182" s="3948"/>
    </row>
    <row r="183" spans="1:31" s="8" customFormat="1" ht="12.75" customHeight="1" thickBot="1" x14ac:dyDescent="0.25">
      <c r="A183" s="4079" t="s">
        <v>162</v>
      </c>
      <c r="B183" s="4080"/>
      <c r="C183" s="2776" t="s">
        <v>293</v>
      </c>
      <c r="D183" s="4759" t="s">
        <v>110</v>
      </c>
      <c r="E183" s="2789">
        <v>6.3</v>
      </c>
      <c r="F183" s="2659">
        <v>6.3</v>
      </c>
      <c r="G183" s="2659">
        <v>6.3</v>
      </c>
      <c r="H183" s="4775">
        <v>6.3</v>
      </c>
      <c r="I183" s="2659">
        <v>6.3</v>
      </c>
      <c r="J183" s="2659">
        <v>6.3</v>
      </c>
      <c r="K183" s="2659">
        <v>6.3</v>
      </c>
      <c r="L183" s="2659">
        <v>6.3</v>
      </c>
      <c r="M183" s="2659">
        <v>6.3</v>
      </c>
      <c r="N183" s="4775">
        <v>6.3</v>
      </c>
      <c r="O183" s="2659">
        <v>6.3</v>
      </c>
      <c r="P183" s="2659">
        <v>6.3</v>
      </c>
      <c r="Q183" s="2659">
        <v>6.3</v>
      </c>
      <c r="R183" s="2659">
        <v>6.3</v>
      </c>
      <c r="S183" s="2659">
        <v>6.3</v>
      </c>
      <c r="T183" s="2659">
        <v>6.3</v>
      </c>
      <c r="U183" s="2659">
        <v>6.3</v>
      </c>
      <c r="V183" s="4775">
        <v>6.3</v>
      </c>
      <c r="W183" s="2659">
        <v>6.3</v>
      </c>
      <c r="X183" s="2659">
        <v>6.3</v>
      </c>
      <c r="Y183" s="2659">
        <v>6.3</v>
      </c>
      <c r="Z183" s="2659">
        <v>6.3</v>
      </c>
      <c r="AA183" s="2659">
        <v>6.3</v>
      </c>
      <c r="AB183" s="4757">
        <v>6.3</v>
      </c>
      <c r="AC183" s="2619"/>
      <c r="AD183" s="909"/>
      <c r="AE183" s="3942"/>
    </row>
    <row r="184" spans="1:31" s="7" customFormat="1" ht="12.75" customHeight="1" x14ac:dyDescent="0.2">
      <c r="A184" s="5724" t="s">
        <v>117</v>
      </c>
      <c r="B184" s="5990" t="s">
        <v>615</v>
      </c>
      <c r="C184" s="1486" t="s">
        <v>642</v>
      </c>
      <c r="D184" s="1074" t="s">
        <v>106</v>
      </c>
      <c r="E184" s="3857">
        <v>28.080000000000002</v>
      </c>
      <c r="F184" s="3858">
        <v>27.84</v>
      </c>
      <c r="G184" s="3858">
        <v>28.32</v>
      </c>
      <c r="H184" s="3861">
        <v>28.080000000000002</v>
      </c>
      <c r="I184" s="3858">
        <v>28.080000000000002</v>
      </c>
      <c r="J184" s="3858">
        <v>28.080000000000002</v>
      </c>
      <c r="K184" s="3858">
        <v>27.6</v>
      </c>
      <c r="L184" s="3858">
        <v>26.16</v>
      </c>
      <c r="M184" s="3858">
        <v>25.92</v>
      </c>
      <c r="N184" s="3861">
        <v>27.6</v>
      </c>
      <c r="O184" s="3858">
        <v>27.6</v>
      </c>
      <c r="P184" s="3858">
        <v>28.8</v>
      </c>
      <c r="Q184" s="3858">
        <v>28.560000000000002</v>
      </c>
      <c r="R184" s="3858">
        <v>28.080000000000002</v>
      </c>
      <c r="S184" s="3858">
        <v>28.32</v>
      </c>
      <c r="T184" s="3858">
        <v>26.88</v>
      </c>
      <c r="U184" s="3858">
        <v>26.64</v>
      </c>
      <c r="V184" s="3861">
        <v>26.64</v>
      </c>
      <c r="W184" s="3858">
        <v>26.88</v>
      </c>
      <c r="X184" s="3858">
        <v>27.84</v>
      </c>
      <c r="Y184" s="3860">
        <v>27.12</v>
      </c>
      <c r="Z184" s="3858">
        <v>27.6</v>
      </c>
      <c r="AA184" s="3858">
        <v>26.64</v>
      </c>
      <c r="AB184" s="3869">
        <v>26.64</v>
      </c>
      <c r="AC184" s="2558">
        <f>SUM(E184:AB184)</f>
        <v>660.00000000000011</v>
      </c>
      <c r="AD184" s="854"/>
      <c r="AE184" s="1137"/>
    </row>
    <row r="185" spans="1:31" s="7" customFormat="1" ht="12.75" customHeight="1" x14ac:dyDescent="0.2">
      <c r="A185" s="5678"/>
      <c r="B185" s="5991"/>
      <c r="C185" s="1487" t="s">
        <v>642</v>
      </c>
      <c r="D185" s="1075" t="s">
        <v>107</v>
      </c>
      <c r="E185" s="3479">
        <v>12.96</v>
      </c>
      <c r="F185" s="3480">
        <v>12.72</v>
      </c>
      <c r="G185" s="3480">
        <v>12.96</v>
      </c>
      <c r="H185" s="3481">
        <v>13.200000000000001</v>
      </c>
      <c r="I185" s="3480">
        <v>12.96</v>
      </c>
      <c r="J185" s="3480">
        <v>12.96</v>
      </c>
      <c r="K185" s="3480">
        <v>12.72</v>
      </c>
      <c r="L185" s="3480">
        <v>11.52</v>
      </c>
      <c r="M185" s="3480">
        <v>11.28</v>
      </c>
      <c r="N185" s="3481">
        <v>11.76</v>
      </c>
      <c r="O185" s="3480">
        <v>11.52</v>
      </c>
      <c r="P185" s="3480">
        <v>11.76</v>
      </c>
      <c r="Q185" s="3480">
        <v>12</v>
      </c>
      <c r="R185" s="3480">
        <v>11.52</v>
      </c>
      <c r="S185" s="3480">
        <v>11.76</v>
      </c>
      <c r="T185" s="3480">
        <v>11.040000000000001</v>
      </c>
      <c r="U185" s="3480">
        <v>11.28</v>
      </c>
      <c r="V185" s="3481">
        <v>11.28</v>
      </c>
      <c r="W185" s="3480">
        <v>11.28</v>
      </c>
      <c r="X185" s="3480">
        <v>12.24</v>
      </c>
      <c r="Y185" s="3482">
        <v>11.52</v>
      </c>
      <c r="Z185" s="3480">
        <v>12.24</v>
      </c>
      <c r="AA185" s="3480">
        <v>12</v>
      </c>
      <c r="AB185" s="3865">
        <v>12.48</v>
      </c>
      <c r="AC185" s="3139">
        <f>SUM(E185:AB185)</f>
        <v>288.96000000000004</v>
      </c>
      <c r="AD185" s="854"/>
      <c r="AE185" s="1137"/>
    </row>
    <row r="186" spans="1:31" s="7" customFormat="1" ht="12.75" customHeight="1" x14ac:dyDescent="0.2">
      <c r="A186" s="5679"/>
      <c r="B186" s="5991"/>
      <c r="C186" s="1475" t="s">
        <v>311</v>
      </c>
      <c r="D186" s="593" t="s">
        <v>336</v>
      </c>
      <c r="E186" s="325">
        <v>30.926493496676926</v>
      </c>
      <c r="F186" s="326">
        <v>30.608234186244722</v>
      </c>
      <c r="G186" s="326">
        <v>31.144566139216007</v>
      </c>
      <c r="H186" s="837">
        <v>31.027832666817066</v>
      </c>
      <c r="I186" s="326">
        <v>30.926493496676926</v>
      </c>
      <c r="J186" s="326">
        <v>30.926493496676926</v>
      </c>
      <c r="K186" s="326">
        <v>30.39010365234051</v>
      </c>
      <c r="L186" s="326">
        <v>28.584191435127217</v>
      </c>
      <c r="M186" s="326">
        <v>28.26808801457927</v>
      </c>
      <c r="N186" s="837">
        <v>30.000959984640492</v>
      </c>
      <c r="O186" s="326">
        <v>29.907698005697466</v>
      </c>
      <c r="P186" s="326">
        <v>31.108481158680828</v>
      </c>
      <c r="Q186" s="326">
        <v>30.978599064515493</v>
      </c>
      <c r="R186" s="326">
        <v>30.35122402803551</v>
      </c>
      <c r="S186" s="326">
        <v>30.664637614033531</v>
      </c>
      <c r="T186" s="326">
        <v>29.058836865917396</v>
      </c>
      <c r="U186" s="326">
        <v>28.929707914183993</v>
      </c>
      <c r="V186" s="837">
        <v>28.929707914183993</v>
      </c>
      <c r="W186" s="326">
        <v>29.150862765962859</v>
      </c>
      <c r="X186" s="326">
        <v>30.411892410700126</v>
      </c>
      <c r="Y186" s="326">
        <v>29.465315202793946</v>
      </c>
      <c r="Z186" s="326">
        <v>30.192343400272858</v>
      </c>
      <c r="AA186" s="326">
        <v>29.217967075072146</v>
      </c>
      <c r="AB186" s="391">
        <v>29.418361613115032</v>
      </c>
      <c r="AC186" s="3140"/>
      <c r="AD186" s="854"/>
      <c r="AE186" s="1137"/>
    </row>
    <row r="187" spans="1:31" s="7" customFormat="1" ht="12.75" customHeight="1" x14ac:dyDescent="0.2">
      <c r="A187" s="5679"/>
      <c r="B187" s="5991"/>
      <c r="C187" s="1445" t="s">
        <v>338</v>
      </c>
      <c r="D187" s="940" t="s">
        <v>108</v>
      </c>
      <c r="E187" s="3563">
        <v>3.2</v>
      </c>
      <c r="F187" s="3558">
        <v>3.2</v>
      </c>
      <c r="G187" s="3558">
        <v>3.2</v>
      </c>
      <c r="H187" s="3559">
        <v>3.2</v>
      </c>
      <c r="I187" s="3558">
        <v>3.2</v>
      </c>
      <c r="J187" s="3558">
        <v>3.2</v>
      </c>
      <c r="K187" s="3558">
        <v>3.2</v>
      </c>
      <c r="L187" s="3558">
        <v>3.2</v>
      </c>
      <c r="M187" s="3558">
        <v>3.2</v>
      </c>
      <c r="N187" s="3559">
        <v>3.2</v>
      </c>
      <c r="O187" s="3558">
        <v>3.2</v>
      </c>
      <c r="P187" s="3558">
        <v>3.2</v>
      </c>
      <c r="Q187" s="3558">
        <v>3.2</v>
      </c>
      <c r="R187" s="3558">
        <v>3.2</v>
      </c>
      <c r="S187" s="3558">
        <v>3.2</v>
      </c>
      <c r="T187" s="3558">
        <v>3.2</v>
      </c>
      <c r="U187" s="3558">
        <v>3.2</v>
      </c>
      <c r="V187" s="3559">
        <v>3.2</v>
      </c>
      <c r="W187" s="3558">
        <v>3.2</v>
      </c>
      <c r="X187" s="3558">
        <v>3.2</v>
      </c>
      <c r="Y187" s="3560">
        <v>3.2</v>
      </c>
      <c r="Z187" s="3558">
        <v>3.2</v>
      </c>
      <c r="AA187" s="3558">
        <v>3.2</v>
      </c>
      <c r="AB187" s="3561">
        <v>3.2</v>
      </c>
      <c r="AC187" s="3140"/>
      <c r="AD187" s="854"/>
      <c r="AE187" s="1137"/>
    </row>
    <row r="188" spans="1:31" s="33" customFormat="1" ht="12.75" customHeight="1" thickBot="1" x14ac:dyDescent="0.25">
      <c r="A188" s="5679"/>
      <c r="B188" s="5992"/>
      <c r="C188" s="1458" t="s">
        <v>311</v>
      </c>
      <c r="D188" s="1078" t="s">
        <v>109</v>
      </c>
      <c r="E188" s="860">
        <v>0.46153846153846156</v>
      </c>
      <c r="F188" s="861">
        <v>0.45689655172413796</v>
      </c>
      <c r="G188" s="861">
        <v>0.4576271186440678</v>
      </c>
      <c r="H188" s="958">
        <v>0.47008547008547008</v>
      </c>
      <c r="I188" s="861">
        <v>0.46153846153846156</v>
      </c>
      <c r="J188" s="861">
        <v>0.46153846153846156</v>
      </c>
      <c r="K188" s="861">
        <v>0.46086956521739131</v>
      </c>
      <c r="L188" s="861">
        <v>0.44036697247706419</v>
      </c>
      <c r="M188" s="861">
        <v>0.43518518518518512</v>
      </c>
      <c r="N188" s="958">
        <v>0.42608695652173911</v>
      </c>
      <c r="O188" s="861">
        <v>0.41739130434782606</v>
      </c>
      <c r="P188" s="861">
        <v>0.40833333333333333</v>
      </c>
      <c r="Q188" s="861">
        <v>0.42016806722689071</v>
      </c>
      <c r="R188" s="861">
        <v>0.41025641025641019</v>
      </c>
      <c r="S188" s="861">
        <v>0.4152542372881356</v>
      </c>
      <c r="T188" s="861">
        <v>0.41071428571428575</v>
      </c>
      <c r="U188" s="861">
        <v>0.42342342342342337</v>
      </c>
      <c r="V188" s="958">
        <v>0.42342342342342337</v>
      </c>
      <c r="W188" s="861">
        <v>0.41964285714285715</v>
      </c>
      <c r="X188" s="861">
        <v>0.43965517241379309</v>
      </c>
      <c r="Y188" s="867">
        <v>0.4247787610619469</v>
      </c>
      <c r="Z188" s="861">
        <v>0.44347826086956521</v>
      </c>
      <c r="AA188" s="861">
        <v>0.45045045045045046</v>
      </c>
      <c r="AB188" s="872">
        <v>0.46846846846846846</v>
      </c>
      <c r="AC188" s="3107">
        <f t="shared" ref="AC188" si="34">AC185/AC184</f>
        <v>0.43781818181818177</v>
      </c>
      <c r="AD188" s="864"/>
      <c r="AE188" s="3943"/>
    </row>
    <row r="189" spans="1:31" s="7" customFormat="1" ht="12.75" customHeight="1" x14ac:dyDescent="0.2">
      <c r="A189" s="5677" t="s">
        <v>126</v>
      </c>
      <c r="B189" s="5710" t="s">
        <v>53</v>
      </c>
      <c r="C189" s="1166"/>
      <c r="D189" s="1038" t="s">
        <v>106</v>
      </c>
      <c r="E189" s="921"/>
      <c r="F189" s="922"/>
      <c r="G189" s="922"/>
      <c r="H189" s="973"/>
      <c r="I189" s="922"/>
      <c r="J189" s="922"/>
      <c r="K189" s="922"/>
      <c r="L189" s="922"/>
      <c r="M189" s="922"/>
      <c r="N189" s="973"/>
      <c r="O189" s="922"/>
      <c r="P189" s="922"/>
      <c r="Q189" s="922"/>
      <c r="R189" s="922"/>
      <c r="S189" s="922"/>
      <c r="T189" s="922"/>
      <c r="U189" s="922"/>
      <c r="V189" s="973"/>
      <c r="W189" s="922"/>
      <c r="X189" s="922"/>
      <c r="Y189" s="922"/>
      <c r="Z189" s="922"/>
      <c r="AA189" s="922"/>
      <c r="AB189" s="1022"/>
      <c r="AC189" s="1124"/>
      <c r="AD189" s="854"/>
      <c r="AE189" s="1137"/>
    </row>
    <row r="190" spans="1:31" s="7" customFormat="1" ht="12.75" customHeight="1" x14ac:dyDescent="0.2">
      <c r="A190" s="5678"/>
      <c r="B190" s="5711"/>
      <c r="C190" s="1466" t="s">
        <v>271</v>
      </c>
      <c r="D190" s="1041" t="s">
        <v>107</v>
      </c>
      <c r="E190" s="1997"/>
      <c r="F190" s="1997"/>
      <c r="G190" s="1997"/>
      <c r="H190" s="1999"/>
      <c r="I190" s="1997"/>
      <c r="J190" s="1997"/>
      <c r="K190" s="1997"/>
      <c r="L190" s="1997"/>
      <c r="M190" s="1997"/>
      <c r="N190" s="1999"/>
      <c r="O190" s="1997"/>
      <c r="P190" s="1997"/>
      <c r="Q190" s="1997"/>
      <c r="R190" s="1997"/>
      <c r="S190" s="1997"/>
      <c r="T190" s="1997"/>
      <c r="U190" s="1997"/>
      <c r="V190" s="1999"/>
      <c r="W190" s="1997"/>
      <c r="X190" s="1997"/>
      <c r="Y190" s="4395"/>
      <c r="Z190" s="1997"/>
      <c r="AA190" s="1997"/>
      <c r="AB190" s="1997"/>
      <c r="AC190" s="1998">
        <f>SUM(E190:AB190)</f>
        <v>0</v>
      </c>
      <c r="AD190" s="854"/>
      <c r="AE190" s="1137"/>
    </row>
    <row r="191" spans="1:31" s="7" customFormat="1" ht="12.75" customHeight="1" thickBot="1" x14ac:dyDescent="0.25">
      <c r="A191" s="5679"/>
      <c r="B191" s="5712"/>
      <c r="C191" s="1458"/>
      <c r="D191" s="1046" t="s">
        <v>109</v>
      </c>
      <c r="E191" s="903"/>
      <c r="F191" s="904"/>
      <c r="G191" s="904"/>
      <c r="H191" s="968"/>
      <c r="I191" s="904"/>
      <c r="J191" s="904"/>
      <c r="K191" s="904"/>
      <c r="L191" s="904"/>
      <c r="M191" s="904"/>
      <c r="N191" s="968"/>
      <c r="O191" s="904"/>
      <c r="P191" s="904"/>
      <c r="Q191" s="904"/>
      <c r="R191" s="904"/>
      <c r="S191" s="904"/>
      <c r="T191" s="904"/>
      <c r="U191" s="904"/>
      <c r="V191" s="968"/>
      <c r="W191" s="904"/>
      <c r="X191" s="904"/>
      <c r="Y191" s="905"/>
      <c r="Z191" s="904"/>
      <c r="AA191" s="904"/>
      <c r="AB191" s="906"/>
      <c r="AC191" s="3137"/>
      <c r="AD191" s="854"/>
      <c r="AE191" s="1137"/>
    </row>
    <row r="192" spans="1:31" s="7" customFormat="1" ht="12.75" customHeight="1" x14ac:dyDescent="0.2">
      <c r="A192" s="5677" t="s">
        <v>135</v>
      </c>
      <c r="B192" s="5990" t="s">
        <v>615</v>
      </c>
      <c r="C192" s="1486" t="s">
        <v>642</v>
      </c>
      <c r="D192" s="1074" t="s">
        <v>106</v>
      </c>
      <c r="E192" s="3458">
        <v>304.02</v>
      </c>
      <c r="F192" s="3459">
        <v>325.8</v>
      </c>
      <c r="G192" s="3459">
        <v>328.14</v>
      </c>
      <c r="H192" s="3460">
        <v>331.92</v>
      </c>
      <c r="I192" s="3459">
        <v>310.68</v>
      </c>
      <c r="J192" s="3459">
        <v>332.28000000000003</v>
      </c>
      <c r="K192" s="3459">
        <v>333.36</v>
      </c>
      <c r="L192" s="3459">
        <v>294.3</v>
      </c>
      <c r="M192" s="3459">
        <v>275.58</v>
      </c>
      <c r="N192" s="3460">
        <v>282.42</v>
      </c>
      <c r="O192" s="3459">
        <v>284.40000000000003</v>
      </c>
      <c r="P192" s="3459">
        <v>288.18</v>
      </c>
      <c r="Q192" s="3459">
        <v>291.06</v>
      </c>
      <c r="R192" s="3459">
        <v>295.02</v>
      </c>
      <c r="S192" s="3459">
        <v>334.08</v>
      </c>
      <c r="T192" s="3459">
        <v>336.78000000000003</v>
      </c>
      <c r="U192" s="3459">
        <v>336.96</v>
      </c>
      <c r="V192" s="3460">
        <v>338.76</v>
      </c>
      <c r="W192" s="3459">
        <v>338.76</v>
      </c>
      <c r="X192" s="3459">
        <v>339.66</v>
      </c>
      <c r="Y192" s="3459">
        <v>339.48</v>
      </c>
      <c r="Z192" s="3459">
        <v>340.02</v>
      </c>
      <c r="AA192" s="3459">
        <v>338.58</v>
      </c>
      <c r="AB192" s="3461">
        <v>339.66</v>
      </c>
      <c r="AC192" s="3093">
        <f>SUM(E192:AB192)</f>
        <v>7659.9</v>
      </c>
      <c r="AD192" s="854"/>
      <c r="AE192" s="1137"/>
    </row>
    <row r="193" spans="1:65" s="7" customFormat="1" ht="12.75" customHeight="1" x14ac:dyDescent="0.2">
      <c r="A193" s="5678"/>
      <c r="B193" s="5991"/>
      <c r="C193" s="1487" t="s">
        <v>642</v>
      </c>
      <c r="D193" s="1075" t="s">
        <v>107</v>
      </c>
      <c r="E193" s="3462">
        <v>97.740000000000009</v>
      </c>
      <c r="F193" s="3463">
        <v>98.460000000000008</v>
      </c>
      <c r="G193" s="3463">
        <v>98.28</v>
      </c>
      <c r="H193" s="3464">
        <v>99.36</v>
      </c>
      <c r="I193" s="3463">
        <v>100.26</v>
      </c>
      <c r="J193" s="3463">
        <v>100.26</v>
      </c>
      <c r="K193" s="3463">
        <v>99.9</v>
      </c>
      <c r="L193" s="3463">
        <v>86.22</v>
      </c>
      <c r="M193" s="3463">
        <v>79.739999999999995</v>
      </c>
      <c r="N193" s="3464">
        <v>80.64</v>
      </c>
      <c r="O193" s="3463">
        <v>82.26</v>
      </c>
      <c r="P193" s="3463">
        <v>80.100000000000009</v>
      </c>
      <c r="Q193" s="3463">
        <v>81.900000000000006</v>
      </c>
      <c r="R193" s="3463">
        <v>83.16</v>
      </c>
      <c r="S193" s="3463">
        <v>98.820000000000007</v>
      </c>
      <c r="T193" s="3463">
        <v>100.62</v>
      </c>
      <c r="U193" s="3463">
        <v>100.98</v>
      </c>
      <c r="V193" s="3464">
        <v>101.7</v>
      </c>
      <c r="W193" s="3463">
        <v>101.88</v>
      </c>
      <c r="X193" s="3463">
        <v>102.42</v>
      </c>
      <c r="Y193" s="3463">
        <v>102.24000000000001</v>
      </c>
      <c r="Z193" s="3463">
        <v>102.42</v>
      </c>
      <c r="AA193" s="3463">
        <v>102.06</v>
      </c>
      <c r="AB193" s="3465">
        <v>102.60000000000001</v>
      </c>
      <c r="AC193" s="3098">
        <f>SUM(E193:AB193)</f>
        <v>2284.02</v>
      </c>
      <c r="AD193" s="854"/>
      <c r="AE193" s="1137"/>
    </row>
    <row r="194" spans="1:65" s="7" customFormat="1" ht="12.75" customHeight="1" x14ac:dyDescent="0.2">
      <c r="A194" s="5679"/>
      <c r="B194" s="5991"/>
      <c r="C194" s="1475" t="s">
        <v>311</v>
      </c>
      <c r="D194" s="593" t="s">
        <v>336</v>
      </c>
      <c r="E194" s="325">
        <v>319.34506102333881</v>
      </c>
      <c r="F194" s="326">
        <v>340.35277522006487</v>
      </c>
      <c r="G194" s="326">
        <v>342.5417025706505</v>
      </c>
      <c r="H194" s="837">
        <v>346.47264827111536</v>
      </c>
      <c r="I194" s="326">
        <v>326.45693437266732</v>
      </c>
      <c r="J194" s="326">
        <v>347.07645555410414</v>
      </c>
      <c r="K194" s="326">
        <v>348.00703958397162</v>
      </c>
      <c r="L194" s="326">
        <v>306.66981983886188</v>
      </c>
      <c r="M194" s="326">
        <v>286.88465277877793</v>
      </c>
      <c r="N194" s="837">
        <v>293.70710920915758</v>
      </c>
      <c r="O194" s="326">
        <v>296.05754102876693</v>
      </c>
      <c r="P194" s="326">
        <v>299.10486856619366</v>
      </c>
      <c r="Q194" s="326">
        <v>302.36324776665566</v>
      </c>
      <c r="R194" s="326">
        <v>306.51653462741615</v>
      </c>
      <c r="S194" s="326">
        <v>348.38891888233184</v>
      </c>
      <c r="T194" s="326">
        <v>351.48990426468868</v>
      </c>
      <c r="U194" s="326">
        <v>351.76554976290669</v>
      </c>
      <c r="V194" s="837">
        <v>353.69651906684066</v>
      </c>
      <c r="W194" s="326">
        <v>353.74831731048562</v>
      </c>
      <c r="X194" s="326">
        <v>354.76579880253399</v>
      </c>
      <c r="Y194" s="326">
        <v>354.54151802010443</v>
      </c>
      <c r="Z194" s="326">
        <v>355.11048534223823</v>
      </c>
      <c r="AA194" s="326">
        <v>353.62785523767775</v>
      </c>
      <c r="AB194" s="327">
        <v>354.81780620481834</v>
      </c>
      <c r="AC194" s="3141"/>
      <c r="AD194" s="854"/>
      <c r="AE194" s="1137"/>
    </row>
    <row r="195" spans="1:65" s="7" customFormat="1" ht="12.75" customHeight="1" x14ac:dyDescent="0.2">
      <c r="A195" s="5679"/>
      <c r="B195" s="5991"/>
      <c r="C195" s="1445" t="s">
        <v>338</v>
      </c>
      <c r="D195" s="940" t="s">
        <v>108</v>
      </c>
      <c r="E195" s="3563">
        <v>30</v>
      </c>
      <c r="F195" s="3558">
        <v>30</v>
      </c>
      <c r="G195" s="3558">
        <v>30</v>
      </c>
      <c r="H195" s="3559">
        <v>30</v>
      </c>
      <c r="I195" s="3558">
        <v>31.2</v>
      </c>
      <c r="J195" s="3558">
        <v>30</v>
      </c>
      <c r="K195" s="3558">
        <v>31.2</v>
      </c>
      <c r="L195" s="3558">
        <v>31.2</v>
      </c>
      <c r="M195" s="3558">
        <v>22.8</v>
      </c>
      <c r="N195" s="3559">
        <v>26.4</v>
      </c>
      <c r="O195" s="3558">
        <v>26.4</v>
      </c>
      <c r="P195" s="3558">
        <v>26.4</v>
      </c>
      <c r="Q195" s="3558">
        <v>26.4</v>
      </c>
      <c r="R195" s="3558">
        <v>27.6</v>
      </c>
      <c r="S195" s="3558">
        <v>30</v>
      </c>
      <c r="T195" s="3558">
        <v>31.2</v>
      </c>
      <c r="U195" s="3558">
        <v>31.2</v>
      </c>
      <c r="V195" s="3559">
        <v>31.2</v>
      </c>
      <c r="W195" s="3558">
        <v>31.2</v>
      </c>
      <c r="X195" s="3558">
        <v>31.2</v>
      </c>
      <c r="Y195" s="3560">
        <v>31.2</v>
      </c>
      <c r="Z195" s="3558">
        <v>31.2</v>
      </c>
      <c r="AA195" s="3558">
        <v>31.2</v>
      </c>
      <c r="AB195" s="3584">
        <v>31.2</v>
      </c>
      <c r="AC195" s="3141"/>
      <c r="AD195" s="854"/>
      <c r="AE195" s="1137"/>
    </row>
    <row r="196" spans="1:65" s="33" customFormat="1" ht="12.75" customHeight="1" thickBot="1" x14ac:dyDescent="0.25">
      <c r="A196" s="5679"/>
      <c r="B196" s="5992"/>
      <c r="C196" s="1458" t="s">
        <v>311</v>
      </c>
      <c r="D196" s="1078" t="s">
        <v>109</v>
      </c>
      <c r="E196" s="876">
        <v>0.32149200710479581</v>
      </c>
      <c r="F196" s="877">
        <v>0.30220994475138124</v>
      </c>
      <c r="G196" s="877">
        <v>0.29950630828304992</v>
      </c>
      <c r="H196" s="961">
        <v>0.29934924078091107</v>
      </c>
      <c r="I196" s="877">
        <v>0.32271147161066049</v>
      </c>
      <c r="J196" s="877">
        <v>0.3017334777898158</v>
      </c>
      <c r="K196" s="877">
        <v>0.29967602591792658</v>
      </c>
      <c r="L196" s="877">
        <v>0.29296636085626909</v>
      </c>
      <c r="M196" s="877">
        <v>0.28935336381450033</v>
      </c>
      <c r="N196" s="961">
        <v>0.28553218610579983</v>
      </c>
      <c r="O196" s="877">
        <v>0.28924050632911391</v>
      </c>
      <c r="P196" s="877">
        <v>0.27795128044971895</v>
      </c>
      <c r="Q196" s="877">
        <v>0.2813852813852814</v>
      </c>
      <c r="R196" s="877">
        <v>0.28187919463087246</v>
      </c>
      <c r="S196" s="877">
        <v>0.29579741379310348</v>
      </c>
      <c r="T196" s="877">
        <v>0.29877071084981294</v>
      </c>
      <c r="U196" s="877">
        <v>0.29967948717948723</v>
      </c>
      <c r="V196" s="961">
        <v>0.30021253985122209</v>
      </c>
      <c r="W196" s="877">
        <v>0.30074388947927738</v>
      </c>
      <c r="X196" s="877">
        <v>0.30153683094859562</v>
      </c>
      <c r="Y196" s="878">
        <v>0.30116648992576883</v>
      </c>
      <c r="Z196" s="877">
        <v>0.30121757543673905</v>
      </c>
      <c r="AA196" s="877">
        <v>0.30143540669856461</v>
      </c>
      <c r="AB196" s="938">
        <v>0.30206677265500798</v>
      </c>
      <c r="AC196" s="1062">
        <f t="shared" ref="AC196" si="35">AC193/AC192</f>
        <v>0.29817882739983553</v>
      </c>
      <c r="AD196" s="864"/>
      <c r="AE196" s="3943"/>
    </row>
    <row r="197" spans="1:65" s="7" customFormat="1" ht="12.75" customHeight="1" x14ac:dyDescent="0.2">
      <c r="A197" s="5677" t="s">
        <v>146</v>
      </c>
      <c r="B197" s="5710" t="s">
        <v>23</v>
      </c>
      <c r="C197" s="1486" t="s">
        <v>642</v>
      </c>
      <c r="D197" s="1172" t="s">
        <v>106</v>
      </c>
      <c r="E197" s="4396">
        <v>79.335000000000008</v>
      </c>
      <c r="F197" s="4397">
        <v>79.02000000000001</v>
      </c>
      <c r="G197" s="4397">
        <v>79.064999999999998</v>
      </c>
      <c r="H197" s="4398">
        <v>79.155000000000001</v>
      </c>
      <c r="I197" s="4397">
        <v>77.715000000000003</v>
      </c>
      <c r="J197" s="4397">
        <v>73.17</v>
      </c>
      <c r="K197" s="4397">
        <v>78.12</v>
      </c>
      <c r="L197" s="4397">
        <v>77.849999999999994</v>
      </c>
      <c r="M197" s="4397">
        <v>69.704999999999998</v>
      </c>
      <c r="N197" s="4398">
        <v>63.405000000000001</v>
      </c>
      <c r="O197" s="4397">
        <v>67.22999999999999</v>
      </c>
      <c r="P197" s="4397">
        <v>67.5</v>
      </c>
      <c r="Q197" s="4397">
        <v>65.88</v>
      </c>
      <c r="R197" s="4397">
        <v>71.234999999999999</v>
      </c>
      <c r="S197" s="4397">
        <v>79.02</v>
      </c>
      <c r="T197" s="4397">
        <v>79.335000000000008</v>
      </c>
      <c r="U197" s="4397">
        <v>77.849999999999994</v>
      </c>
      <c r="V197" s="4398">
        <v>76.094999999999999</v>
      </c>
      <c r="W197" s="4397">
        <v>78.704999999999998</v>
      </c>
      <c r="X197" s="4397">
        <v>79.335000000000008</v>
      </c>
      <c r="Y197" s="4397">
        <v>82.574999999999989</v>
      </c>
      <c r="Z197" s="4397">
        <v>80.234999999999999</v>
      </c>
      <c r="AA197" s="4397">
        <v>80.685000000000002</v>
      </c>
      <c r="AB197" s="4399">
        <v>81.405000000000001</v>
      </c>
      <c r="AC197" s="2048">
        <f>SUM(E197:AB197)</f>
        <v>1823.625</v>
      </c>
      <c r="AD197" s="895"/>
      <c r="AE197" s="3947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</row>
    <row r="198" spans="1:65" s="7" customFormat="1" ht="12.75" customHeight="1" x14ac:dyDescent="0.2">
      <c r="A198" s="5678"/>
      <c r="B198" s="5711"/>
      <c r="C198" s="1487" t="s">
        <v>642</v>
      </c>
      <c r="D198" s="1173" t="s">
        <v>107</v>
      </c>
      <c r="E198" s="4400">
        <v>28.26</v>
      </c>
      <c r="F198" s="4401">
        <v>28.35</v>
      </c>
      <c r="G198" s="4401">
        <v>28.575000000000003</v>
      </c>
      <c r="H198" s="4402">
        <v>28.8</v>
      </c>
      <c r="I198" s="4401">
        <v>28.62</v>
      </c>
      <c r="J198" s="4401">
        <v>28.17</v>
      </c>
      <c r="K198" s="4401">
        <v>27.765000000000001</v>
      </c>
      <c r="L198" s="4401">
        <v>27.27</v>
      </c>
      <c r="M198" s="4401">
        <v>15.66</v>
      </c>
      <c r="N198" s="4402">
        <v>4.5</v>
      </c>
      <c r="O198" s="4401">
        <v>4.6349999999999998</v>
      </c>
      <c r="P198" s="4401">
        <v>4.5449999999999999</v>
      </c>
      <c r="Q198" s="4401">
        <v>4.6349999999999998</v>
      </c>
      <c r="R198" s="4401">
        <v>14.535</v>
      </c>
      <c r="S198" s="4401">
        <v>26.414999999999999</v>
      </c>
      <c r="T198" s="4401">
        <v>25.875</v>
      </c>
      <c r="U198" s="4401">
        <v>25.785</v>
      </c>
      <c r="V198" s="4402">
        <v>25.74</v>
      </c>
      <c r="W198" s="4401">
        <v>25.785</v>
      </c>
      <c r="X198" s="4401">
        <v>25.784999999999997</v>
      </c>
      <c r="Y198" s="4401">
        <v>26.28</v>
      </c>
      <c r="Z198" s="4401">
        <v>26.414999999999999</v>
      </c>
      <c r="AA198" s="4401">
        <v>27.134999999999998</v>
      </c>
      <c r="AB198" s="4403">
        <v>27.81</v>
      </c>
      <c r="AC198" s="3102">
        <f>SUM(E198:AB198)</f>
        <v>537.34500000000003</v>
      </c>
      <c r="AD198" s="895"/>
      <c r="AE198" s="3947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</row>
    <row r="199" spans="1:65" s="7" customFormat="1" ht="12.75" customHeight="1" x14ac:dyDescent="0.2">
      <c r="A199" s="5679"/>
      <c r="B199" s="5712"/>
      <c r="C199" s="1475" t="s">
        <v>311</v>
      </c>
      <c r="D199" s="593" t="s">
        <v>336</v>
      </c>
      <c r="E199" s="325">
        <v>84.217989913082121</v>
      </c>
      <c r="F199" s="326">
        <v>83.951670025080517</v>
      </c>
      <c r="G199" s="326">
        <v>84.070237599283615</v>
      </c>
      <c r="H199" s="837">
        <v>84.231550056970931</v>
      </c>
      <c r="I199" s="326">
        <v>82.817423438549454</v>
      </c>
      <c r="J199" s="326">
        <v>78.405342930185569</v>
      </c>
      <c r="K199" s="326">
        <v>82.907355674873628</v>
      </c>
      <c r="L199" s="326">
        <v>82.488031859173361</v>
      </c>
      <c r="M199" s="326">
        <v>71.442442742392288</v>
      </c>
      <c r="N199" s="837">
        <v>63.564487137079929</v>
      </c>
      <c r="O199" s="326">
        <v>67.389584692294989</v>
      </c>
      <c r="P199" s="326">
        <v>67.652841958043425</v>
      </c>
      <c r="Q199" s="326">
        <v>66.042846887456321</v>
      </c>
      <c r="R199" s="326">
        <v>72.702760951699773</v>
      </c>
      <c r="S199" s="326">
        <v>83.318141031830521</v>
      </c>
      <c r="T199" s="326">
        <v>83.447934965462153</v>
      </c>
      <c r="U199" s="326">
        <v>82.009077089063737</v>
      </c>
      <c r="V199" s="837">
        <v>80.330546027025107</v>
      </c>
      <c r="W199" s="326">
        <v>82.821152189522209</v>
      </c>
      <c r="X199" s="326">
        <v>83.420072224854863</v>
      </c>
      <c r="Y199" s="326">
        <v>86.656038595126176</v>
      </c>
      <c r="Z199" s="326">
        <v>84.471340997997657</v>
      </c>
      <c r="AA199" s="326">
        <v>85.125656825659789</v>
      </c>
      <c r="AB199" s="327">
        <v>86.024241496220128</v>
      </c>
      <c r="AC199" s="3104"/>
      <c r="AD199" s="895"/>
      <c r="AE199" s="3947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</row>
    <row r="200" spans="1:65" s="7" customFormat="1" ht="12.75" customHeight="1" x14ac:dyDescent="0.2">
      <c r="A200" s="5679"/>
      <c r="B200" s="5712"/>
      <c r="C200" s="1475" t="s">
        <v>311</v>
      </c>
      <c r="D200" s="940" t="s">
        <v>108</v>
      </c>
      <c r="E200" s="1766">
        <v>7.7179808169725641</v>
      </c>
      <c r="F200" s="1767">
        <v>7.6935744901426784</v>
      </c>
      <c r="G200" s="1767">
        <v>7.7044403664733645</v>
      </c>
      <c r="H200" s="1768">
        <v>7.7192235078812077</v>
      </c>
      <c r="I200" s="1767">
        <v>7.5896288437837702</v>
      </c>
      <c r="J200" s="1767">
        <v>7.1852929915313588</v>
      </c>
      <c r="K200" s="1767">
        <v>7.5978704947124349</v>
      </c>
      <c r="L200" s="1767">
        <v>7.5594424442565344</v>
      </c>
      <c r="M200" s="1767">
        <v>6.5471926268070817</v>
      </c>
      <c r="N200" s="1768">
        <v>5.8252339300783502</v>
      </c>
      <c r="O200" s="1767">
        <v>6.1757769623291425</v>
      </c>
      <c r="P200" s="1767">
        <v>6.1999026215745365</v>
      </c>
      <c r="Q200" s="1767">
        <v>6.0523580045273251</v>
      </c>
      <c r="R200" s="1767">
        <v>6.6626918422687114</v>
      </c>
      <c r="S200" s="1767">
        <v>7.6355160560486599</v>
      </c>
      <c r="T200" s="1767">
        <v>7.6474107485123746</v>
      </c>
      <c r="U200" s="1767">
        <v>7.5155496402164639</v>
      </c>
      <c r="V200" s="1768">
        <v>7.3617241861670752</v>
      </c>
      <c r="W200" s="1767">
        <v>7.5899705573358114</v>
      </c>
      <c r="X200" s="1767">
        <v>7.6448573261647592</v>
      </c>
      <c r="Y200" s="1767">
        <v>7.9414106682226508</v>
      </c>
      <c r="Z200" s="1767">
        <v>7.7411986450797814</v>
      </c>
      <c r="AA200" s="1767">
        <v>7.801162044958474</v>
      </c>
      <c r="AB200" s="1770">
        <v>7.8835109499485823</v>
      </c>
      <c r="AC200" s="3104"/>
      <c r="AD200" s="895"/>
      <c r="AE200" s="3947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</row>
    <row r="201" spans="1:65" s="33" customFormat="1" ht="12.75" customHeight="1" thickBot="1" x14ac:dyDescent="0.25">
      <c r="A201" s="5679"/>
      <c r="B201" s="5713"/>
      <c r="C201" s="1446" t="s">
        <v>311</v>
      </c>
      <c r="D201" s="1433" t="s">
        <v>109</v>
      </c>
      <c r="E201" s="860">
        <v>0.35621100397050481</v>
      </c>
      <c r="F201" s="861">
        <v>0.35876993166287013</v>
      </c>
      <c r="G201" s="861">
        <v>0.36141149686966423</v>
      </c>
      <c r="H201" s="958">
        <v>0.36384309266628767</v>
      </c>
      <c r="I201" s="861">
        <v>0.36826867400115809</v>
      </c>
      <c r="J201" s="861">
        <v>0.38499384993849939</v>
      </c>
      <c r="K201" s="861">
        <v>0.3554147465437788</v>
      </c>
      <c r="L201" s="861">
        <v>0.35028901734104051</v>
      </c>
      <c r="M201" s="861">
        <v>0.22466107165913493</v>
      </c>
      <c r="N201" s="958">
        <v>7.0972320794889993E-2</v>
      </c>
      <c r="O201" s="861">
        <v>6.8942436412315941E-2</v>
      </c>
      <c r="P201" s="861">
        <v>6.7333333333333328E-2</v>
      </c>
      <c r="Q201" s="861">
        <v>7.0355191256830596E-2</v>
      </c>
      <c r="R201" s="861">
        <v>0.2040429564118762</v>
      </c>
      <c r="S201" s="861">
        <v>0.33428246013667429</v>
      </c>
      <c r="T201" s="861">
        <v>0.32614861032331249</v>
      </c>
      <c r="U201" s="861">
        <v>0.33121387283236997</v>
      </c>
      <c r="V201" s="958">
        <v>0.33826138379657006</v>
      </c>
      <c r="W201" s="861">
        <v>0.32761578044596912</v>
      </c>
      <c r="X201" s="861">
        <v>0.32501418037436181</v>
      </c>
      <c r="Y201" s="867">
        <v>0.31825613079019077</v>
      </c>
      <c r="Z201" s="861">
        <v>0.32922041503084687</v>
      </c>
      <c r="AA201" s="861">
        <v>0.33630786391522582</v>
      </c>
      <c r="AB201" s="862">
        <v>0.34162520729684909</v>
      </c>
      <c r="AC201" s="3096">
        <f t="shared" ref="AC201" si="36">AC198/AC197</f>
        <v>0.29465761875385565</v>
      </c>
      <c r="AD201" s="864"/>
      <c r="AE201" s="3943"/>
    </row>
    <row r="202" spans="1:65" s="7" customFormat="1" ht="12.75" customHeight="1" x14ac:dyDescent="0.2">
      <c r="A202" s="5677" t="s">
        <v>123</v>
      </c>
      <c r="B202" s="5710" t="s">
        <v>52</v>
      </c>
      <c r="C202" s="1486" t="s">
        <v>642</v>
      </c>
      <c r="D202" s="1074" t="s">
        <v>106</v>
      </c>
      <c r="E202" s="3830">
        <v>732.18600000000004</v>
      </c>
      <c r="F202" s="3831">
        <v>729.91800000000001</v>
      </c>
      <c r="G202" s="3831">
        <v>721.60200000000009</v>
      </c>
      <c r="H202" s="3833">
        <v>720.46800000000007</v>
      </c>
      <c r="I202" s="3831">
        <v>689.09400000000005</v>
      </c>
      <c r="J202" s="3831">
        <v>701.94600000000003</v>
      </c>
      <c r="K202" s="3831">
        <v>694.38600000000008</v>
      </c>
      <c r="L202" s="3831">
        <v>683.04600000000005</v>
      </c>
      <c r="M202" s="3831">
        <v>666.03600000000006</v>
      </c>
      <c r="N202" s="3833">
        <v>661.87800000000004</v>
      </c>
      <c r="O202" s="3831">
        <v>662.25600000000009</v>
      </c>
      <c r="P202" s="3831">
        <v>663.76800000000003</v>
      </c>
      <c r="Q202" s="3831">
        <v>675.48599999999999</v>
      </c>
      <c r="R202" s="3831">
        <v>665.28</v>
      </c>
      <c r="S202" s="3831">
        <v>680.02200000000005</v>
      </c>
      <c r="T202" s="3831">
        <v>669.81600000000003</v>
      </c>
      <c r="U202" s="3831">
        <v>694.00800000000004</v>
      </c>
      <c r="V202" s="3833">
        <v>692.49599999999998</v>
      </c>
      <c r="W202" s="3831">
        <v>683.80200000000002</v>
      </c>
      <c r="X202" s="3831">
        <v>711.01800000000003</v>
      </c>
      <c r="Y202" s="3831">
        <v>699.30000000000007</v>
      </c>
      <c r="Z202" s="3831">
        <v>713.66399999999999</v>
      </c>
      <c r="AA202" s="3831">
        <v>715.93200000000002</v>
      </c>
      <c r="AB202" s="3896">
        <v>722.35800000000006</v>
      </c>
      <c r="AC202" s="2048">
        <f>SUM(E202:AB202)</f>
        <v>16649.766000000003</v>
      </c>
      <c r="AD202" s="895"/>
      <c r="AE202" s="3947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</row>
    <row r="203" spans="1:65" s="7" customFormat="1" ht="12.75" customHeight="1" x14ac:dyDescent="0.2">
      <c r="A203" s="5678"/>
      <c r="B203" s="5711"/>
      <c r="C203" s="1487" t="s">
        <v>642</v>
      </c>
      <c r="D203" s="1075" t="s">
        <v>107</v>
      </c>
      <c r="E203" s="3462">
        <v>76.734000000000009</v>
      </c>
      <c r="F203" s="3463">
        <v>76.356000000000009</v>
      </c>
      <c r="G203" s="3463">
        <v>75.978000000000009</v>
      </c>
      <c r="H203" s="3464">
        <v>75.600000000000009</v>
      </c>
      <c r="I203" s="3463">
        <v>72.198000000000008</v>
      </c>
      <c r="J203" s="3463">
        <v>73.332000000000008</v>
      </c>
      <c r="K203" s="3463">
        <v>72.954000000000008</v>
      </c>
      <c r="L203" s="3463">
        <v>70.686000000000007</v>
      </c>
      <c r="M203" s="3463">
        <v>68.796000000000006</v>
      </c>
      <c r="N203" s="3464">
        <v>68.040000000000006</v>
      </c>
      <c r="O203" s="3463">
        <v>66.528000000000006</v>
      </c>
      <c r="P203" s="3463">
        <v>66.528000000000006</v>
      </c>
      <c r="Q203" s="3463">
        <v>67.662000000000006</v>
      </c>
      <c r="R203" s="3463">
        <v>65.394000000000005</v>
      </c>
      <c r="S203" s="3463">
        <v>69.174000000000007</v>
      </c>
      <c r="T203" s="3463">
        <v>67.662000000000006</v>
      </c>
      <c r="U203" s="3463">
        <v>70.686000000000007</v>
      </c>
      <c r="V203" s="3464">
        <v>70.686000000000007</v>
      </c>
      <c r="W203" s="3463">
        <v>68.796000000000006</v>
      </c>
      <c r="X203" s="3463">
        <v>72.576000000000008</v>
      </c>
      <c r="Y203" s="3463">
        <v>71.820000000000007</v>
      </c>
      <c r="Z203" s="3463">
        <v>73.332000000000008</v>
      </c>
      <c r="AA203" s="3463">
        <v>73.710000000000008</v>
      </c>
      <c r="AB203" s="3465">
        <v>74.844000000000008</v>
      </c>
      <c r="AC203" s="3102">
        <f>SUM(E203:AB203)</f>
        <v>1710.0720000000003</v>
      </c>
      <c r="AD203" s="895"/>
      <c r="AE203" s="3947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</row>
    <row r="204" spans="1:65" s="7" customFormat="1" ht="12.75" customHeight="1" x14ac:dyDescent="0.2">
      <c r="A204" s="5679"/>
      <c r="B204" s="5712"/>
      <c r="C204" s="1475" t="s">
        <v>311</v>
      </c>
      <c r="D204" s="600" t="s">
        <v>336</v>
      </c>
      <c r="E204" s="325">
        <v>736.19592864399897</v>
      </c>
      <c r="F204" s="326">
        <v>733.90089621147081</v>
      </c>
      <c r="G204" s="326">
        <v>725.59086466685903</v>
      </c>
      <c r="H204" s="837">
        <v>724.42356327220625</v>
      </c>
      <c r="I204" s="326">
        <v>692.86585428927015</v>
      </c>
      <c r="J204" s="326">
        <v>705.76608670295286</v>
      </c>
      <c r="K204" s="326">
        <v>698.2078509383864</v>
      </c>
      <c r="L204" s="326">
        <v>686.69378088926953</v>
      </c>
      <c r="M204" s="326">
        <v>669.57960162478071</v>
      </c>
      <c r="N204" s="837">
        <v>665.3660109172996</v>
      </c>
      <c r="O204" s="326">
        <v>665.58920087393255</v>
      </c>
      <c r="P204" s="326">
        <v>667.09364605578435</v>
      </c>
      <c r="Q204" s="326">
        <v>678.86632148015713</v>
      </c>
      <c r="R204" s="326">
        <v>668.48624042383994</v>
      </c>
      <c r="S204" s="326">
        <v>683.53124490399125</v>
      </c>
      <c r="T204" s="326">
        <v>673.22479165580353</v>
      </c>
      <c r="U204" s="326">
        <v>697.59846234062195</v>
      </c>
      <c r="V204" s="837">
        <v>696.09426129799397</v>
      </c>
      <c r="W204" s="326">
        <v>687.25400313130228</v>
      </c>
      <c r="X204" s="326">
        <v>714.71244014638501</v>
      </c>
      <c r="Y204" s="326">
        <v>702.97837975289121</v>
      </c>
      <c r="Z204" s="326">
        <v>717.4216940684189</v>
      </c>
      <c r="AA204" s="326">
        <v>719.71646689790282</v>
      </c>
      <c r="AB204" s="327">
        <v>726.22496824331245</v>
      </c>
      <c r="AC204" s="3104"/>
      <c r="AD204" s="895"/>
      <c r="AE204" s="3947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</row>
    <row r="205" spans="1:65" s="7" customFormat="1" ht="12.75" customHeight="1" x14ac:dyDescent="0.2">
      <c r="A205" s="5679"/>
      <c r="B205" s="5712"/>
      <c r="C205" s="1445" t="s">
        <v>338</v>
      </c>
      <c r="D205" s="857" t="s">
        <v>108</v>
      </c>
      <c r="E205" s="3563">
        <v>72</v>
      </c>
      <c r="F205" s="3558">
        <v>69.599999999999994</v>
      </c>
      <c r="G205" s="3558">
        <v>64.8</v>
      </c>
      <c r="H205" s="3559">
        <v>64.8</v>
      </c>
      <c r="I205" s="3558">
        <v>67.2</v>
      </c>
      <c r="J205" s="3558">
        <v>67.2</v>
      </c>
      <c r="K205" s="3558">
        <v>62.4</v>
      </c>
      <c r="L205" s="3558">
        <v>64.8</v>
      </c>
      <c r="M205" s="3558">
        <v>67.2</v>
      </c>
      <c r="N205" s="3559">
        <v>67.2</v>
      </c>
      <c r="O205" s="3558">
        <v>64.8</v>
      </c>
      <c r="P205" s="3558">
        <v>62.4</v>
      </c>
      <c r="Q205" s="3558">
        <v>64.8</v>
      </c>
      <c r="R205" s="3558">
        <v>60</v>
      </c>
      <c r="S205" s="3558">
        <v>69.599999999999994</v>
      </c>
      <c r="T205" s="3558">
        <v>64.8</v>
      </c>
      <c r="U205" s="3558">
        <v>67.2</v>
      </c>
      <c r="V205" s="3559">
        <v>72</v>
      </c>
      <c r="W205" s="3558">
        <v>67.2</v>
      </c>
      <c r="X205" s="3558">
        <v>64.8</v>
      </c>
      <c r="Y205" s="3560">
        <v>69.599999999999994</v>
      </c>
      <c r="Z205" s="3558">
        <v>64.8</v>
      </c>
      <c r="AA205" s="3558">
        <v>72</v>
      </c>
      <c r="AB205" s="3584">
        <v>67.2</v>
      </c>
      <c r="AC205" s="3104"/>
      <c r="AD205" s="895"/>
      <c r="AE205" s="3947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</row>
    <row r="206" spans="1:65" s="33" customFormat="1" ht="12.75" customHeight="1" thickBot="1" x14ac:dyDescent="0.25">
      <c r="A206" s="5680"/>
      <c r="B206" s="5713"/>
      <c r="C206" s="1446" t="s">
        <v>311</v>
      </c>
      <c r="D206" s="1140" t="s">
        <v>109</v>
      </c>
      <c r="E206" s="860">
        <v>0.10480123902942695</v>
      </c>
      <c r="F206" s="861">
        <v>0.10460901087519421</v>
      </c>
      <c r="G206" s="861">
        <v>0.10529072812991094</v>
      </c>
      <c r="H206" s="958">
        <v>0.1049317943336831</v>
      </c>
      <c r="I206" s="861">
        <v>0.1047723532638508</v>
      </c>
      <c r="J206" s="861">
        <v>0.10446957458266021</v>
      </c>
      <c r="K206" s="861">
        <v>0.1050626020685901</v>
      </c>
      <c r="L206" s="861">
        <v>0.10348644161593802</v>
      </c>
      <c r="M206" s="861">
        <v>0.10329171396140749</v>
      </c>
      <c r="N206" s="958">
        <v>0.10279840091376356</v>
      </c>
      <c r="O206" s="861">
        <v>0.1004566210045662</v>
      </c>
      <c r="P206" s="861">
        <v>0.10022779043280183</v>
      </c>
      <c r="Q206" s="861">
        <v>0.10016787912702856</v>
      </c>
      <c r="R206" s="861">
        <v>9.8295454545454561E-2</v>
      </c>
      <c r="S206" s="861">
        <v>0.10172317954419122</v>
      </c>
      <c r="T206" s="861">
        <v>0.10101580135440182</v>
      </c>
      <c r="U206" s="861">
        <v>0.10185185185185186</v>
      </c>
      <c r="V206" s="958">
        <v>0.10207423580786028</v>
      </c>
      <c r="W206" s="861">
        <v>0.10060807075732449</v>
      </c>
      <c r="X206" s="861">
        <v>0.10207336523125997</v>
      </c>
      <c r="Y206" s="867">
        <v>0.10270270270270271</v>
      </c>
      <c r="Z206" s="861">
        <v>0.10275423728813561</v>
      </c>
      <c r="AA206" s="861">
        <v>0.10295670538542767</v>
      </c>
      <c r="AB206" s="862">
        <v>0.10361067503924647</v>
      </c>
      <c r="AC206" s="1432">
        <f t="shared" ref="AC206" si="37">AC203/AC202</f>
        <v>0.10270847049742321</v>
      </c>
      <c r="AD206" s="864"/>
      <c r="AE206" s="3943"/>
    </row>
    <row r="207" spans="1:65" s="7" customFormat="1" ht="12.75" customHeight="1" x14ac:dyDescent="0.2">
      <c r="A207" s="5724" t="s">
        <v>124</v>
      </c>
      <c r="B207" s="5990" t="s">
        <v>690</v>
      </c>
      <c r="C207" s="1486" t="s">
        <v>642</v>
      </c>
      <c r="D207" s="1074" t="s">
        <v>106</v>
      </c>
      <c r="E207" s="3830">
        <v>0</v>
      </c>
      <c r="F207" s="3831">
        <v>0</v>
      </c>
      <c r="G207" s="3831">
        <v>0</v>
      </c>
      <c r="H207" s="3833">
        <v>0</v>
      </c>
      <c r="I207" s="3831">
        <v>0</v>
      </c>
      <c r="J207" s="3831">
        <v>0</v>
      </c>
      <c r="K207" s="3831">
        <v>0</v>
      </c>
      <c r="L207" s="3831">
        <v>0</v>
      </c>
      <c r="M207" s="3831">
        <v>0</v>
      </c>
      <c r="N207" s="3833">
        <v>0</v>
      </c>
      <c r="O207" s="3831">
        <v>0</v>
      </c>
      <c r="P207" s="3831">
        <v>0</v>
      </c>
      <c r="Q207" s="3831">
        <v>0</v>
      </c>
      <c r="R207" s="3831">
        <v>0</v>
      </c>
      <c r="S207" s="3831">
        <v>0</v>
      </c>
      <c r="T207" s="3831">
        <v>0</v>
      </c>
      <c r="U207" s="3831">
        <v>0</v>
      </c>
      <c r="V207" s="3833">
        <v>0</v>
      </c>
      <c r="W207" s="3831">
        <v>0</v>
      </c>
      <c r="X207" s="3831">
        <v>0</v>
      </c>
      <c r="Y207" s="3831">
        <v>0</v>
      </c>
      <c r="Z207" s="3831">
        <v>0</v>
      </c>
      <c r="AA207" s="3831">
        <v>0</v>
      </c>
      <c r="AB207" s="3896">
        <v>0</v>
      </c>
      <c r="AC207" s="3142">
        <f>SUM(E207:AB207)</f>
        <v>0</v>
      </c>
      <c r="AD207" s="854"/>
      <c r="AE207" s="1137"/>
    </row>
    <row r="208" spans="1:65" s="7" customFormat="1" ht="12.75" customHeight="1" x14ac:dyDescent="0.2">
      <c r="A208" s="5678"/>
      <c r="B208" s="6033"/>
      <c r="C208" s="1487" t="s">
        <v>642</v>
      </c>
      <c r="D208" s="1075" t="s">
        <v>107</v>
      </c>
      <c r="E208" s="3462">
        <v>0</v>
      </c>
      <c r="F208" s="3463">
        <v>0</v>
      </c>
      <c r="G208" s="3463">
        <v>0</v>
      </c>
      <c r="H208" s="3464">
        <v>0</v>
      </c>
      <c r="I208" s="3463">
        <v>0</v>
      </c>
      <c r="J208" s="3463">
        <v>0</v>
      </c>
      <c r="K208" s="3463">
        <v>0</v>
      </c>
      <c r="L208" s="3463">
        <v>0</v>
      </c>
      <c r="M208" s="3463">
        <v>0</v>
      </c>
      <c r="N208" s="3464">
        <v>0</v>
      </c>
      <c r="O208" s="3463">
        <v>0</v>
      </c>
      <c r="P208" s="3463">
        <v>0</v>
      </c>
      <c r="Q208" s="3463">
        <v>0</v>
      </c>
      <c r="R208" s="3463">
        <v>0</v>
      </c>
      <c r="S208" s="3463">
        <v>0</v>
      </c>
      <c r="T208" s="3463">
        <v>0</v>
      </c>
      <c r="U208" s="3463">
        <v>0</v>
      </c>
      <c r="V208" s="3464">
        <v>0</v>
      </c>
      <c r="W208" s="3463">
        <v>0</v>
      </c>
      <c r="X208" s="3463">
        <v>0</v>
      </c>
      <c r="Y208" s="3463">
        <v>0</v>
      </c>
      <c r="Z208" s="3463">
        <v>0</v>
      </c>
      <c r="AA208" s="3463">
        <v>0</v>
      </c>
      <c r="AB208" s="3465">
        <v>0</v>
      </c>
      <c r="AC208" s="3094">
        <f>SUM(E208:AB208)</f>
        <v>0</v>
      </c>
      <c r="AD208" s="854"/>
      <c r="AE208" s="1137"/>
    </row>
    <row r="209" spans="1:31" s="7" customFormat="1" ht="12.75" customHeight="1" x14ac:dyDescent="0.2">
      <c r="A209" s="5679"/>
      <c r="B209" s="6033"/>
      <c r="C209" s="1475" t="s">
        <v>311</v>
      </c>
      <c r="D209" s="600" t="s">
        <v>336</v>
      </c>
      <c r="E209" s="325">
        <v>0</v>
      </c>
      <c r="F209" s="326">
        <v>0</v>
      </c>
      <c r="G209" s="326">
        <v>0</v>
      </c>
      <c r="H209" s="837">
        <v>0</v>
      </c>
      <c r="I209" s="326">
        <v>0</v>
      </c>
      <c r="J209" s="326">
        <v>0</v>
      </c>
      <c r="K209" s="326">
        <v>0</v>
      </c>
      <c r="L209" s="326">
        <v>0</v>
      </c>
      <c r="M209" s="326">
        <v>0</v>
      </c>
      <c r="N209" s="837">
        <v>0</v>
      </c>
      <c r="O209" s="326">
        <v>0</v>
      </c>
      <c r="P209" s="326">
        <v>0</v>
      </c>
      <c r="Q209" s="326">
        <v>0</v>
      </c>
      <c r="R209" s="326">
        <v>0</v>
      </c>
      <c r="S209" s="326">
        <v>0</v>
      </c>
      <c r="T209" s="326">
        <v>0</v>
      </c>
      <c r="U209" s="326">
        <v>0</v>
      </c>
      <c r="V209" s="837">
        <v>0</v>
      </c>
      <c r="W209" s="326">
        <v>0</v>
      </c>
      <c r="X209" s="326">
        <v>0</v>
      </c>
      <c r="Y209" s="326">
        <v>0</v>
      </c>
      <c r="Z209" s="326">
        <v>0</v>
      </c>
      <c r="AA209" s="326">
        <v>0</v>
      </c>
      <c r="AB209" s="327">
        <v>0</v>
      </c>
      <c r="AC209" s="3103"/>
      <c r="AD209" s="854"/>
      <c r="AE209" s="1137"/>
    </row>
    <row r="210" spans="1:31" s="7" customFormat="1" ht="12.75" customHeight="1" x14ac:dyDescent="0.2">
      <c r="A210" s="5679"/>
      <c r="B210" s="6033"/>
      <c r="C210" s="1445" t="s">
        <v>338</v>
      </c>
      <c r="D210" s="857" t="s">
        <v>108</v>
      </c>
      <c r="E210" s="3563">
        <v>0</v>
      </c>
      <c r="F210" s="3558">
        <v>0</v>
      </c>
      <c r="G210" s="3558">
        <v>0</v>
      </c>
      <c r="H210" s="3559">
        <v>0</v>
      </c>
      <c r="I210" s="3558">
        <v>0</v>
      </c>
      <c r="J210" s="3558">
        <v>0</v>
      </c>
      <c r="K210" s="3558">
        <v>0</v>
      </c>
      <c r="L210" s="3558">
        <v>0</v>
      </c>
      <c r="M210" s="3558">
        <v>0</v>
      </c>
      <c r="N210" s="3559">
        <v>0</v>
      </c>
      <c r="O210" s="3558">
        <v>0</v>
      </c>
      <c r="P210" s="3558">
        <v>0</v>
      </c>
      <c r="Q210" s="3558">
        <v>0</v>
      </c>
      <c r="R210" s="3558">
        <v>0</v>
      </c>
      <c r="S210" s="3558">
        <v>0</v>
      </c>
      <c r="T210" s="3558">
        <v>0</v>
      </c>
      <c r="U210" s="3558">
        <v>0</v>
      </c>
      <c r="V210" s="3559">
        <v>0</v>
      </c>
      <c r="W210" s="3558">
        <v>0</v>
      </c>
      <c r="X210" s="3558">
        <v>0</v>
      </c>
      <c r="Y210" s="3560">
        <v>0</v>
      </c>
      <c r="Z210" s="3558">
        <v>0</v>
      </c>
      <c r="AA210" s="3558">
        <v>0</v>
      </c>
      <c r="AB210" s="3584">
        <v>0</v>
      </c>
      <c r="AC210" s="3103"/>
      <c r="AD210" s="854"/>
      <c r="AE210" s="1137"/>
    </row>
    <row r="211" spans="1:31" s="7" customFormat="1" ht="0.75" customHeight="1" thickBot="1" x14ac:dyDescent="0.25">
      <c r="A211" s="5679"/>
      <c r="B211" s="6033"/>
      <c r="C211" s="1446" t="s">
        <v>311</v>
      </c>
      <c r="D211" s="1140" t="s">
        <v>109</v>
      </c>
      <c r="E211" s="860" t="e">
        <v>#DIV/0!</v>
      </c>
      <c r="F211" s="861" t="e">
        <v>#DIV/0!</v>
      </c>
      <c r="G211" s="861" t="e">
        <v>#DIV/0!</v>
      </c>
      <c r="H211" s="958" t="e">
        <v>#DIV/0!</v>
      </c>
      <c r="I211" s="861" t="e">
        <v>#DIV/0!</v>
      </c>
      <c r="J211" s="861" t="e">
        <v>#DIV/0!</v>
      </c>
      <c r="K211" s="861" t="e">
        <v>#DIV/0!</v>
      </c>
      <c r="L211" s="861" t="e">
        <v>#DIV/0!</v>
      </c>
      <c r="M211" s="861" t="e">
        <v>#DIV/0!</v>
      </c>
      <c r="N211" s="958" t="e">
        <v>#DIV/0!</v>
      </c>
      <c r="O211" s="861" t="e">
        <v>#DIV/0!</v>
      </c>
      <c r="P211" s="861" t="e">
        <v>#DIV/0!</v>
      </c>
      <c r="Q211" s="861" t="e">
        <v>#DIV/0!</v>
      </c>
      <c r="R211" s="861" t="e">
        <v>#DIV/0!</v>
      </c>
      <c r="S211" s="861" t="e">
        <v>#DIV/0!</v>
      </c>
      <c r="T211" s="861" t="e">
        <v>#DIV/0!</v>
      </c>
      <c r="U211" s="861" t="e">
        <v>#DIV/0!</v>
      </c>
      <c r="V211" s="958" t="e">
        <v>#DIV/0!</v>
      </c>
      <c r="W211" s="861" t="e">
        <v>#DIV/0!</v>
      </c>
      <c r="X211" s="861" t="e">
        <v>#DIV/0!</v>
      </c>
      <c r="Y211" s="867" t="e">
        <v>#DIV/0!</v>
      </c>
      <c r="Z211" s="861" t="e">
        <v>#DIV/0!</v>
      </c>
      <c r="AA211" s="861" t="e">
        <v>#DIV/0!</v>
      </c>
      <c r="AB211" s="862" t="e">
        <v>#DIV/0!</v>
      </c>
      <c r="AC211" s="3143" t="e">
        <f t="shared" ref="AC211" si="38">AC208/AC207</f>
        <v>#DIV/0!</v>
      </c>
      <c r="AD211" s="854"/>
      <c r="AE211" s="1137"/>
    </row>
    <row r="212" spans="1:31" s="7" customFormat="1" ht="12.75" customHeight="1" x14ac:dyDescent="0.2">
      <c r="A212" s="5677" t="s">
        <v>119</v>
      </c>
      <c r="B212" s="5990" t="s">
        <v>612</v>
      </c>
      <c r="C212" s="1486" t="s">
        <v>642</v>
      </c>
      <c r="D212" s="1038" t="s">
        <v>106</v>
      </c>
      <c r="E212" s="4081">
        <v>0</v>
      </c>
      <c r="F212" s="4082">
        <v>0</v>
      </c>
      <c r="G212" s="4082">
        <v>0</v>
      </c>
      <c r="H212" s="4083">
        <v>0</v>
      </c>
      <c r="I212" s="4082">
        <v>0</v>
      </c>
      <c r="J212" s="4082">
        <v>0</v>
      </c>
      <c r="K212" s="4082">
        <v>0</v>
      </c>
      <c r="L212" s="4082">
        <v>0</v>
      </c>
      <c r="M212" s="4082">
        <v>0</v>
      </c>
      <c r="N212" s="4083">
        <v>0</v>
      </c>
      <c r="O212" s="4082">
        <v>0</v>
      </c>
      <c r="P212" s="4082">
        <v>0</v>
      </c>
      <c r="Q212" s="4082">
        <v>0</v>
      </c>
      <c r="R212" s="4082">
        <v>0</v>
      </c>
      <c r="S212" s="4082">
        <v>0</v>
      </c>
      <c r="T212" s="4082">
        <v>0</v>
      </c>
      <c r="U212" s="4082">
        <v>0</v>
      </c>
      <c r="V212" s="4083">
        <v>0</v>
      </c>
      <c r="W212" s="4082">
        <v>0</v>
      </c>
      <c r="X212" s="4082">
        <v>0</v>
      </c>
      <c r="Y212" s="4082">
        <v>0</v>
      </c>
      <c r="Z212" s="4082">
        <v>0</v>
      </c>
      <c r="AA212" s="4082">
        <v>0</v>
      </c>
      <c r="AB212" s="4084">
        <v>0</v>
      </c>
      <c r="AC212" s="3144">
        <f>SUM(E212:AB212)</f>
        <v>0</v>
      </c>
      <c r="AD212" s="854"/>
      <c r="AE212" s="1137"/>
    </row>
    <row r="213" spans="1:31" s="7" customFormat="1" ht="12.75" customHeight="1" x14ac:dyDescent="0.2">
      <c r="A213" s="5678"/>
      <c r="B213" s="6033"/>
      <c r="C213" s="1487" t="s">
        <v>642</v>
      </c>
      <c r="D213" s="1041" t="s">
        <v>107</v>
      </c>
      <c r="E213" s="3850">
        <v>0</v>
      </c>
      <c r="F213" s="3463">
        <v>0</v>
      </c>
      <c r="G213" s="3463">
        <v>0</v>
      </c>
      <c r="H213" s="3464">
        <v>0</v>
      </c>
      <c r="I213" s="3463">
        <v>0</v>
      </c>
      <c r="J213" s="3463">
        <v>0</v>
      </c>
      <c r="K213" s="3463">
        <v>0</v>
      </c>
      <c r="L213" s="3463">
        <v>0</v>
      </c>
      <c r="M213" s="3463">
        <v>0</v>
      </c>
      <c r="N213" s="3464">
        <v>0</v>
      </c>
      <c r="O213" s="3463">
        <v>0</v>
      </c>
      <c r="P213" s="3463">
        <v>0</v>
      </c>
      <c r="Q213" s="3463">
        <v>0</v>
      </c>
      <c r="R213" s="3463">
        <v>0</v>
      </c>
      <c r="S213" s="3463">
        <v>0</v>
      </c>
      <c r="T213" s="3463">
        <v>0</v>
      </c>
      <c r="U213" s="3463">
        <v>0</v>
      </c>
      <c r="V213" s="3464">
        <v>0</v>
      </c>
      <c r="W213" s="3463">
        <v>0</v>
      </c>
      <c r="X213" s="3463">
        <v>0</v>
      </c>
      <c r="Y213" s="3463">
        <v>0</v>
      </c>
      <c r="Z213" s="3463">
        <v>0</v>
      </c>
      <c r="AA213" s="3463">
        <v>0</v>
      </c>
      <c r="AB213" s="3829">
        <v>0</v>
      </c>
      <c r="AC213" s="3106">
        <f>SUM(E213:AB213)</f>
        <v>0</v>
      </c>
      <c r="AD213" s="854"/>
      <c r="AE213" s="1137"/>
    </row>
    <row r="214" spans="1:31" s="7" customFormat="1" ht="12.75" customHeight="1" x14ac:dyDescent="0.2">
      <c r="A214" s="5679"/>
      <c r="B214" s="6033"/>
      <c r="C214" s="1445" t="s">
        <v>338</v>
      </c>
      <c r="D214" s="1041" t="s">
        <v>108</v>
      </c>
      <c r="E214" s="3564">
        <v>0</v>
      </c>
      <c r="F214" s="3565">
        <v>0</v>
      </c>
      <c r="G214" s="3565">
        <v>0</v>
      </c>
      <c r="H214" s="3566">
        <v>0</v>
      </c>
      <c r="I214" s="3565">
        <v>0</v>
      </c>
      <c r="J214" s="3565">
        <v>0</v>
      </c>
      <c r="K214" s="3565">
        <v>0</v>
      </c>
      <c r="L214" s="3565">
        <v>0</v>
      </c>
      <c r="M214" s="3565">
        <v>0</v>
      </c>
      <c r="N214" s="3566">
        <v>0</v>
      </c>
      <c r="O214" s="3565">
        <v>0</v>
      </c>
      <c r="P214" s="3565">
        <v>0</v>
      </c>
      <c r="Q214" s="3565">
        <v>0</v>
      </c>
      <c r="R214" s="3565">
        <v>0</v>
      </c>
      <c r="S214" s="3565">
        <v>0</v>
      </c>
      <c r="T214" s="3565">
        <v>0</v>
      </c>
      <c r="U214" s="3565">
        <v>0</v>
      </c>
      <c r="V214" s="3566">
        <v>0</v>
      </c>
      <c r="W214" s="3565">
        <v>0</v>
      </c>
      <c r="X214" s="3565">
        <v>0</v>
      </c>
      <c r="Y214" s="3565">
        <v>0</v>
      </c>
      <c r="Z214" s="3565">
        <v>0</v>
      </c>
      <c r="AA214" s="3565">
        <v>0</v>
      </c>
      <c r="AB214" s="3567">
        <v>0</v>
      </c>
      <c r="AC214" s="3137"/>
      <c r="AD214" s="854"/>
      <c r="AE214" s="1137"/>
    </row>
    <row r="215" spans="1:31" s="7" customFormat="1" ht="0.75" customHeight="1" thickBot="1" x14ac:dyDescent="0.25">
      <c r="A215" s="5679"/>
      <c r="B215" s="6069"/>
      <c r="C215" s="1460"/>
      <c r="D215" s="1046" t="s">
        <v>109</v>
      </c>
      <c r="E215" s="881"/>
      <c r="F215" s="877"/>
      <c r="G215" s="877"/>
      <c r="H215" s="961"/>
      <c r="I215" s="877"/>
      <c r="J215" s="877"/>
      <c r="K215" s="877"/>
      <c r="L215" s="877"/>
      <c r="M215" s="877"/>
      <c r="N215" s="961"/>
      <c r="O215" s="877"/>
      <c r="P215" s="877"/>
      <c r="Q215" s="877"/>
      <c r="R215" s="877"/>
      <c r="S215" s="877"/>
      <c r="T215" s="877"/>
      <c r="U215" s="877"/>
      <c r="V215" s="961"/>
      <c r="W215" s="877"/>
      <c r="X215" s="877"/>
      <c r="Y215" s="878"/>
      <c r="Z215" s="877"/>
      <c r="AA215" s="877"/>
      <c r="AB215" s="879"/>
      <c r="AC215" s="3138"/>
      <c r="AD215" s="854"/>
      <c r="AE215" s="1137"/>
    </row>
    <row r="216" spans="1:31" s="7" customFormat="1" ht="16.5" customHeight="1" thickBot="1" x14ac:dyDescent="0.25">
      <c r="A216" s="1131"/>
      <c r="B216" s="1132" t="s">
        <v>6</v>
      </c>
      <c r="C216" s="1487" t="s">
        <v>641</v>
      </c>
      <c r="D216" s="1133" t="s">
        <v>106</v>
      </c>
      <c r="E216" s="3986">
        <v>16.7</v>
      </c>
      <c r="F216" s="3987">
        <v>16.84</v>
      </c>
      <c r="G216" s="3987">
        <v>16.760000000000002</v>
      </c>
      <c r="H216" s="3988">
        <v>16.899999999999999</v>
      </c>
      <c r="I216" s="3987">
        <v>16.559999999999999</v>
      </c>
      <c r="J216" s="3987">
        <v>16.420000000000002</v>
      </c>
      <c r="K216" s="3987">
        <v>16.34</v>
      </c>
      <c r="L216" s="3987">
        <v>16.440000000000001</v>
      </c>
      <c r="M216" s="3987">
        <v>16.22</v>
      </c>
      <c r="N216" s="3988">
        <v>16.32</v>
      </c>
      <c r="O216" s="3987">
        <v>16.18</v>
      </c>
      <c r="P216" s="3987">
        <v>16.32</v>
      </c>
      <c r="Q216" s="3987">
        <v>16.22</v>
      </c>
      <c r="R216" s="3987">
        <v>16.240000000000002</v>
      </c>
      <c r="S216" s="3987">
        <v>16.02</v>
      </c>
      <c r="T216" s="3987">
        <v>16.059999999999999</v>
      </c>
      <c r="U216" s="3987">
        <v>16.02</v>
      </c>
      <c r="V216" s="3988">
        <v>16.080000000000002</v>
      </c>
      <c r="W216" s="3987">
        <v>16.100000000000001</v>
      </c>
      <c r="X216" s="3987">
        <v>16.260000000000002</v>
      </c>
      <c r="Y216" s="3987">
        <v>16.22</v>
      </c>
      <c r="Z216" s="3987">
        <v>16.420000000000002</v>
      </c>
      <c r="AA216" s="3987">
        <v>16.559999999999999</v>
      </c>
      <c r="AB216" s="3989">
        <v>16.66</v>
      </c>
      <c r="AC216" s="3145">
        <f>SUM(E216:AB216)</f>
        <v>392.86000000000007</v>
      </c>
      <c r="AD216" s="854"/>
      <c r="AE216" s="1137"/>
    </row>
    <row r="217" spans="1:31" s="7" customFormat="1" ht="15.75" customHeight="1" x14ac:dyDescent="0.2">
      <c r="A217" s="5670" t="s">
        <v>159</v>
      </c>
      <c r="B217" s="5953"/>
      <c r="C217" s="1461" t="s">
        <v>311</v>
      </c>
      <c r="D217" s="1143" t="s">
        <v>106</v>
      </c>
      <c r="E217" s="929">
        <f>E184+E192+E197+E202+E212+E207</f>
        <v>1143.6210000000001</v>
      </c>
      <c r="F217" s="929">
        <f t="shared" ref="F217:AB217" si="39">F184+F192+F197+F202+F212+F207</f>
        <v>1162.578</v>
      </c>
      <c r="G217" s="929">
        <f t="shared" si="39"/>
        <v>1157.127</v>
      </c>
      <c r="H217" s="1647">
        <f t="shared" si="39"/>
        <v>1159.623</v>
      </c>
      <c r="I217" s="929">
        <f t="shared" si="39"/>
        <v>1105.569</v>
      </c>
      <c r="J217" s="929">
        <f t="shared" si="39"/>
        <v>1135.4760000000001</v>
      </c>
      <c r="K217" s="929">
        <f t="shared" si="39"/>
        <v>1133.4660000000001</v>
      </c>
      <c r="L217" s="929">
        <f t="shared" si="39"/>
        <v>1081.3560000000002</v>
      </c>
      <c r="M217" s="929">
        <f t="shared" si="39"/>
        <v>1037.241</v>
      </c>
      <c r="N217" s="1647">
        <f t="shared" si="39"/>
        <v>1035.3030000000001</v>
      </c>
      <c r="O217" s="929">
        <f t="shared" si="39"/>
        <v>1041.4860000000001</v>
      </c>
      <c r="P217" s="929">
        <f t="shared" si="39"/>
        <v>1048.248</v>
      </c>
      <c r="Q217" s="929">
        <f t="shared" si="39"/>
        <v>1060.9859999999999</v>
      </c>
      <c r="R217" s="929">
        <f t="shared" si="39"/>
        <v>1059.615</v>
      </c>
      <c r="S217" s="929">
        <f t="shared" si="39"/>
        <v>1121.442</v>
      </c>
      <c r="T217" s="929">
        <f t="shared" si="39"/>
        <v>1112.8110000000001</v>
      </c>
      <c r="U217" s="929">
        <f t="shared" si="39"/>
        <v>1135.4580000000001</v>
      </c>
      <c r="V217" s="1647">
        <f t="shared" si="39"/>
        <v>1133.991</v>
      </c>
      <c r="W217" s="929">
        <f t="shared" si="39"/>
        <v>1128.1469999999999</v>
      </c>
      <c r="X217" s="929">
        <f t="shared" si="39"/>
        <v>1157.8530000000001</v>
      </c>
      <c r="Y217" s="1200">
        <f t="shared" si="39"/>
        <v>1148.4750000000001</v>
      </c>
      <c r="Z217" s="929">
        <f t="shared" si="39"/>
        <v>1161.519</v>
      </c>
      <c r="AA217" s="929">
        <f t="shared" si="39"/>
        <v>1161.837</v>
      </c>
      <c r="AB217" s="929">
        <f t="shared" si="39"/>
        <v>1170.0630000000001</v>
      </c>
      <c r="AC217" s="3146">
        <f>AC184+AC192+AC197+AC202+AC212+AC207</f>
        <v>26793.291000000005</v>
      </c>
      <c r="AD217" s="895"/>
      <c r="AE217" s="1137"/>
    </row>
    <row r="218" spans="1:31" s="7" customFormat="1" ht="12.75" customHeight="1" thickBot="1" x14ac:dyDescent="0.25">
      <c r="A218" s="5952"/>
      <c r="B218" s="5953"/>
      <c r="C218" s="1474" t="s">
        <v>311</v>
      </c>
      <c r="D218" s="1144" t="s">
        <v>107</v>
      </c>
      <c r="E218" s="945">
        <f>E185+E193+E198+E203+E208+E213</f>
        <v>215.69400000000002</v>
      </c>
      <c r="F218" s="946">
        <f t="shared" ref="F218:AC218" si="40">F185+F193+F198+F203+F208+F213</f>
        <v>215.88600000000002</v>
      </c>
      <c r="G218" s="946">
        <f t="shared" si="40"/>
        <v>215.79300000000001</v>
      </c>
      <c r="H218" s="977">
        <f t="shared" si="40"/>
        <v>216.96000000000004</v>
      </c>
      <c r="I218" s="946">
        <f t="shared" si="40"/>
        <v>214.03800000000001</v>
      </c>
      <c r="J218" s="946">
        <f t="shared" si="40"/>
        <v>214.72199999999998</v>
      </c>
      <c r="K218" s="946">
        <f t="shared" si="40"/>
        <v>213.339</v>
      </c>
      <c r="L218" s="946">
        <f t="shared" si="40"/>
        <v>195.696</v>
      </c>
      <c r="M218" s="946">
        <f t="shared" si="40"/>
        <v>175.476</v>
      </c>
      <c r="N218" s="977">
        <f t="shared" si="40"/>
        <v>164.94</v>
      </c>
      <c r="O218" s="946">
        <f t="shared" si="40"/>
        <v>164.94300000000001</v>
      </c>
      <c r="P218" s="946">
        <f t="shared" si="40"/>
        <v>162.93300000000002</v>
      </c>
      <c r="Q218" s="946">
        <f t="shared" si="40"/>
        <v>166.197</v>
      </c>
      <c r="R218" s="946">
        <f t="shared" si="40"/>
        <v>174.60899999999998</v>
      </c>
      <c r="S218" s="946">
        <f t="shared" si="40"/>
        <v>206.16900000000001</v>
      </c>
      <c r="T218" s="946">
        <f t="shared" si="40"/>
        <v>205.19700000000003</v>
      </c>
      <c r="U218" s="946">
        <f t="shared" si="40"/>
        <v>208.73100000000002</v>
      </c>
      <c r="V218" s="977">
        <f t="shared" si="40"/>
        <v>209.40600000000001</v>
      </c>
      <c r="W218" s="946">
        <f t="shared" si="40"/>
        <v>207.74099999999999</v>
      </c>
      <c r="X218" s="946">
        <f t="shared" si="40"/>
        <v>213.02100000000002</v>
      </c>
      <c r="Y218" s="947">
        <f t="shared" si="40"/>
        <v>211.86</v>
      </c>
      <c r="Z218" s="946">
        <f t="shared" si="40"/>
        <v>214.40699999999998</v>
      </c>
      <c r="AA218" s="946">
        <f t="shared" si="40"/>
        <v>214.905</v>
      </c>
      <c r="AB218" s="954">
        <f t="shared" si="40"/>
        <v>217.73400000000004</v>
      </c>
      <c r="AC218" s="3125">
        <f t="shared" si="40"/>
        <v>4820.3969999999999</v>
      </c>
      <c r="AD218" s="854"/>
      <c r="AE218" s="1137"/>
    </row>
    <row r="219" spans="1:31" s="7" customFormat="1" ht="12.75" customHeight="1" thickBot="1" x14ac:dyDescent="0.25">
      <c r="A219" s="5696" t="s">
        <v>160</v>
      </c>
      <c r="B219" s="5951"/>
      <c r="C219" s="1612" t="s">
        <v>311</v>
      </c>
      <c r="D219" s="1074" t="s">
        <v>106</v>
      </c>
      <c r="E219" s="948">
        <f>E168+E173-E217</f>
        <v>8.1990000000000691</v>
      </c>
      <c r="F219" s="933">
        <f t="shared" ref="F219:AB219" si="41">F168+F173-F217</f>
        <v>8.6100000000001273</v>
      </c>
      <c r="G219" s="933">
        <f t="shared" si="41"/>
        <v>7.1130000000000564</v>
      </c>
      <c r="H219" s="978">
        <f t="shared" si="41"/>
        <v>8.2169999999998709</v>
      </c>
      <c r="I219" s="933">
        <f t="shared" si="41"/>
        <v>6.0390000000002146</v>
      </c>
      <c r="J219" s="933">
        <f t="shared" si="41"/>
        <v>6.9479999999998654</v>
      </c>
      <c r="K219" s="933">
        <f t="shared" si="41"/>
        <v>7.1579999999999018</v>
      </c>
      <c r="L219" s="933">
        <f t="shared" si="41"/>
        <v>6.9239999999997508</v>
      </c>
      <c r="M219" s="933">
        <f t="shared" si="41"/>
        <v>6.2550000000001091</v>
      </c>
      <c r="N219" s="978">
        <f t="shared" si="41"/>
        <v>7.3289999999999509</v>
      </c>
      <c r="O219" s="933">
        <f t="shared" si="41"/>
        <v>6.1499999999998636</v>
      </c>
      <c r="P219" s="933">
        <f t="shared" si="41"/>
        <v>6.6959999999999127</v>
      </c>
      <c r="Q219" s="933">
        <f t="shared" si="41"/>
        <v>7.4940000000001419</v>
      </c>
      <c r="R219" s="933">
        <f t="shared" si="41"/>
        <v>6.9210000000000491</v>
      </c>
      <c r="S219" s="933">
        <f t="shared" si="41"/>
        <v>7.7339999999999236</v>
      </c>
      <c r="T219" s="933">
        <f t="shared" si="41"/>
        <v>7.9410000000000309</v>
      </c>
      <c r="U219" s="933">
        <f t="shared" si="41"/>
        <v>8.0819999999998799</v>
      </c>
      <c r="V219" s="978">
        <f t="shared" si="41"/>
        <v>8.7570000000000618</v>
      </c>
      <c r="W219" s="933">
        <f t="shared" si="41"/>
        <v>8.4090000000001055</v>
      </c>
      <c r="X219" s="933">
        <f t="shared" si="41"/>
        <v>8.8350000000000364</v>
      </c>
      <c r="Y219" s="934">
        <f t="shared" si="41"/>
        <v>8.9969999999998436</v>
      </c>
      <c r="Z219" s="933">
        <f t="shared" si="41"/>
        <v>8.8769999999999527</v>
      </c>
      <c r="AA219" s="933">
        <f t="shared" si="41"/>
        <v>9.4230000000000018</v>
      </c>
      <c r="AB219" s="1134">
        <f t="shared" si="41"/>
        <v>8.6849999999999454</v>
      </c>
      <c r="AC219" s="1121">
        <f>SUM(E219:AB219)</f>
        <v>185.79299999999967</v>
      </c>
      <c r="AD219" s="1419">
        <f>AC219/(AC168+AC173)</f>
        <v>6.8865570083847041E-3</v>
      </c>
      <c r="AE219" s="3946"/>
    </row>
    <row r="220" spans="1:31" s="7" customFormat="1" ht="12.75" customHeight="1" x14ac:dyDescent="0.2">
      <c r="A220" s="5952"/>
      <c r="B220" s="5953"/>
      <c r="C220" s="1613" t="s">
        <v>311</v>
      </c>
      <c r="D220" s="1097" t="s">
        <v>107</v>
      </c>
      <c r="E220" s="1648">
        <f>E169+E174-E218</f>
        <v>-11.970000000000027</v>
      </c>
      <c r="F220" s="1260">
        <f t="shared" ref="F220:AC220" si="42">F169+F174-F218</f>
        <v>-12.198000000000036</v>
      </c>
      <c r="G220" s="1260">
        <f t="shared" si="42"/>
        <v>-12.86099999999999</v>
      </c>
      <c r="H220" s="1634">
        <f t="shared" si="42"/>
        <v>-13.30800000000005</v>
      </c>
      <c r="I220" s="1260">
        <f t="shared" si="42"/>
        <v>-12.725999999999999</v>
      </c>
      <c r="J220" s="1260">
        <f t="shared" si="42"/>
        <v>-13.373999999999967</v>
      </c>
      <c r="K220" s="1260">
        <f t="shared" si="42"/>
        <v>-13.430999999999983</v>
      </c>
      <c r="L220" s="1260">
        <f t="shared" si="42"/>
        <v>-3.0959999999999752</v>
      </c>
      <c r="M220" s="1260">
        <f t="shared" si="42"/>
        <v>4.8120000000000118</v>
      </c>
      <c r="N220" s="1634">
        <f t="shared" si="42"/>
        <v>3.0720000000000027</v>
      </c>
      <c r="O220" s="1260">
        <f t="shared" si="42"/>
        <v>1.5569999999999879</v>
      </c>
      <c r="P220" s="1260">
        <f t="shared" si="42"/>
        <v>3.5309999999999775</v>
      </c>
      <c r="Q220" s="1260">
        <f t="shared" si="42"/>
        <v>4.6949999999999932</v>
      </c>
      <c r="R220" s="1260">
        <f t="shared" si="42"/>
        <v>1.2150000000000318</v>
      </c>
      <c r="S220" s="1260">
        <f t="shared" si="42"/>
        <v>-11.445000000000022</v>
      </c>
      <c r="T220" s="1260">
        <f t="shared" si="42"/>
        <v>-11.985000000000042</v>
      </c>
      <c r="U220" s="1260">
        <f t="shared" si="42"/>
        <v>-10.299000000000007</v>
      </c>
      <c r="V220" s="1634">
        <f t="shared" si="42"/>
        <v>-11.730000000000018</v>
      </c>
      <c r="W220" s="1260">
        <f t="shared" si="42"/>
        <v>-10.856999999999971</v>
      </c>
      <c r="X220" s="1260">
        <f t="shared" si="42"/>
        <v>-11.637</v>
      </c>
      <c r="Y220" s="1633">
        <f t="shared" si="42"/>
        <v>-11.988</v>
      </c>
      <c r="Z220" s="1260">
        <f t="shared" si="42"/>
        <v>-12.302999999999997</v>
      </c>
      <c r="AA220" s="1260">
        <f t="shared" si="42"/>
        <v>-11.325000000000017</v>
      </c>
      <c r="AB220" s="1649">
        <f t="shared" si="42"/>
        <v>-12.678000000000054</v>
      </c>
      <c r="AC220" s="1196">
        <f t="shared" si="42"/>
        <v>-190.32899999999972</v>
      </c>
      <c r="AD220" s="1103"/>
      <c r="AE220" s="1137"/>
    </row>
    <row r="221" spans="1:31" s="7" customFormat="1" ht="12.75" customHeight="1" thickBot="1" x14ac:dyDescent="0.25">
      <c r="A221" s="5534"/>
      <c r="B221" s="5561"/>
      <c r="C221" s="1614" t="s">
        <v>311</v>
      </c>
      <c r="D221" s="1614" t="s">
        <v>108</v>
      </c>
      <c r="E221" s="2001">
        <f>E171+E176-E187-E195-E200-E205-E210-E214</f>
        <v>2.2820191830274297</v>
      </c>
      <c r="F221" s="2002">
        <f t="shared" ref="F221:AB221" si="43">F171+F176-F187-F195-F200-F205-F210-F214</f>
        <v>-9.3574490142671607E-2</v>
      </c>
      <c r="G221" s="2002">
        <f t="shared" si="43"/>
        <v>-0.10444036647336929</v>
      </c>
      <c r="H221" s="1223">
        <f t="shared" si="43"/>
        <v>-0.11922350788121605</v>
      </c>
      <c r="I221" s="2002">
        <f t="shared" si="43"/>
        <v>1.210371156216226</v>
      </c>
      <c r="J221" s="2002">
        <f>J171+J176-J187-J195-J200-J205-J210-J214</f>
        <v>-1.9852929915313666</v>
      </c>
      <c r="K221" s="2002">
        <f t="shared" si="43"/>
        <v>1.2021295052875516</v>
      </c>
      <c r="L221" s="2002">
        <f t="shared" si="43"/>
        <v>3.6405575557434702</v>
      </c>
      <c r="M221" s="2002">
        <f t="shared" si="43"/>
        <v>1.0528073731929197</v>
      </c>
      <c r="N221" s="1223">
        <f t="shared" si="43"/>
        <v>-1.8252339300783404</v>
      </c>
      <c r="O221" s="2002">
        <f t="shared" si="43"/>
        <v>0.22422303767088181</v>
      </c>
      <c r="P221" s="2002">
        <f t="shared" si="43"/>
        <v>2.6000973784254526</v>
      </c>
      <c r="Q221" s="2002">
        <f t="shared" si="43"/>
        <v>0.34764199547267083</v>
      </c>
      <c r="R221" s="2002">
        <f t="shared" si="43"/>
        <v>-6.2626918422687154</v>
      </c>
      <c r="S221" s="2002">
        <f t="shared" si="43"/>
        <v>-3.5516056048649602E-2</v>
      </c>
      <c r="T221" s="2002">
        <f t="shared" si="43"/>
        <v>3.5525892514876318</v>
      </c>
      <c r="U221" s="2002">
        <f t="shared" si="43"/>
        <v>1.2844503597835342</v>
      </c>
      <c r="V221" s="1223">
        <f t="shared" si="43"/>
        <v>1.4382758138329166</v>
      </c>
      <c r="W221" s="2002">
        <f t="shared" si="43"/>
        <v>-3.5899705573358247</v>
      </c>
      <c r="X221" s="2002">
        <f t="shared" si="43"/>
        <v>-1.2448573261647695</v>
      </c>
      <c r="Y221" s="1963">
        <f t="shared" si="43"/>
        <v>3.2585893317773582</v>
      </c>
      <c r="Z221" s="2002">
        <f t="shared" si="43"/>
        <v>-1.3411986450797926</v>
      </c>
      <c r="AA221" s="2002">
        <f t="shared" si="43"/>
        <v>0.99883795504152317</v>
      </c>
      <c r="AB221" s="2003">
        <f t="shared" si="43"/>
        <v>0.91648905005141046</v>
      </c>
      <c r="AC221" s="1490"/>
      <c r="AD221" s="1103"/>
      <c r="AE221" s="1137"/>
    </row>
    <row r="222" spans="1:31" s="7" customFormat="1" ht="12.75" customHeight="1" x14ac:dyDescent="0.2">
      <c r="A222" s="5740" t="s">
        <v>134</v>
      </c>
      <c r="B222" s="5957"/>
      <c r="C222" s="2000"/>
      <c r="D222" s="575" t="s">
        <v>337</v>
      </c>
      <c r="E222" s="405"/>
      <c r="F222" s="406"/>
      <c r="G222" s="406"/>
      <c r="H222" s="1111"/>
      <c r="I222" s="406"/>
      <c r="J222" s="406"/>
      <c r="K222" s="406"/>
      <c r="L222" s="406"/>
      <c r="M222" s="406"/>
      <c r="N222" s="1111"/>
      <c r="O222" s="406"/>
      <c r="P222" s="406"/>
      <c r="Q222" s="406"/>
      <c r="R222" s="406"/>
      <c r="S222" s="406"/>
      <c r="T222" s="406"/>
      <c r="U222" s="406"/>
      <c r="V222" s="1420"/>
      <c r="W222" s="406"/>
      <c r="X222" s="406"/>
      <c r="Y222" s="1420"/>
      <c r="Z222" s="406"/>
      <c r="AA222" s="406"/>
      <c r="AB222" s="406"/>
      <c r="AC222" s="1142"/>
      <c r="AD222" s="854"/>
      <c r="AE222" s="1137"/>
    </row>
    <row r="223" spans="1:31" s="7" customFormat="1" ht="12.75" customHeight="1" thickBot="1" x14ac:dyDescent="0.25">
      <c r="A223" s="5742"/>
      <c r="B223" s="5958"/>
      <c r="C223" s="1463"/>
      <c r="D223" s="856" t="s">
        <v>107</v>
      </c>
      <c r="E223" s="365"/>
      <c r="F223" s="366"/>
      <c r="G223" s="366"/>
      <c r="H223" s="1092"/>
      <c r="I223" s="366"/>
      <c r="J223" s="366"/>
      <c r="K223" s="366"/>
      <c r="L223" s="366"/>
      <c r="M223" s="366"/>
      <c r="N223" s="1092"/>
      <c r="O223" s="366"/>
      <c r="P223" s="366"/>
      <c r="Q223" s="366"/>
      <c r="R223" s="366"/>
      <c r="S223" s="366"/>
      <c r="T223" s="366"/>
      <c r="U223" s="366"/>
      <c r="V223" s="1345"/>
      <c r="W223" s="366"/>
      <c r="X223" s="366"/>
      <c r="Y223" s="1345"/>
      <c r="Z223" s="366"/>
      <c r="AA223" s="366"/>
      <c r="AB223" s="366"/>
      <c r="AC223" s="367"/>
      <c r="AD223" s="1083"/>
      <c r="AE223" s="1137"/>
    </row>
    <row r="224" spans="1:31" s="14" customFormat="1" ht="12.75" customHeight="1" x14ac:dyDescent="0.2">
      <c r="A224" s="1135"/>
      <c r="B224" s="1135"/>
      <c r="C224" s="1464"/>
      <c r="D224" s="1136"/>
      <c r="E224" s="1646"/>
      <c r="F224" s="1646"/>
      <c r="G224" s="1646"/>
      <c r="H224" s="1646"/>
      <c r="I224" s="1646"/>
      <c r="J224" s="1646"/>
      <c r="K224" s="1646"/>
      <c r="L224" s="1646"/>
      <c r="M224" s="1646"/>
      <c r="N224" s="1646"/>
      <c r="O224" s="1646"/>
      <c r="P224" s="1646"/>
      <c r="Q224" s="1646"/>
      <c r="R224" s="1646"/>
      <c r="S224" s="1646"/>
      <c r="T224" s="1646"/>
      <c r="U224" s="1646"/>
      <c r="V224" s="1646"/>
      <c r="W224" s="1646"/>
      <c r="X224" s="1646"/>
      <c r="Y224" s="1646"/>
      <c r="Z224" s="1646"/>
      <c r="AA224" s="1646"/>
      <c r="AB224" s="1646"/>
      <c r="AC224" s="1646"/>
      <c r="AD224" s="1137"/>
      <c r="AE224" s="1137"/>
    </row>
    <row r="225" spans="1:31" s="8" customFormat="1" ht="12" customHeight="1" thickBot="1" x14ac:dyDescent="0.25">
      <c r="A225" s="10"/>
      <c r="B225" s="11"/>
      <c r="C225" s="10"/>
      <c r="D225" s="57"/>
      <c r="E225" s="57"/>
      <c r="F225" s="57"/>
      <c r="G225" s="57"/>
      <c r="H225" s="59"/>
      <c r="I225" s="57"/>
      <c r="J225" s="57"/>
      <c r="K225" s="57"/>
      <c r="L225" s="57"/>
      <c r="M225" s="57"/>
      <c r="N225" s="59"/>
      <c r="O225" s="57"/>
      <c r="P225" s="57"/>
      <c r="Q225" s="57"/>
      <c r="R225" s="57"/>
      <c r="S225" s="57"/>
      <c r="T225" s="57"/>
      <c r="U225" s="57"/>
      <c r="V225" s="59"/>
      <c r="W225" s="57"/>
      <c r="X225" s="57"/>
      <c r="Y225" s="57"/>
      <c r="Z225" s="57"/>
      <c r="AA225" s="57"/>
      <c r="AB225" s="58"/>
      <c r="AC225" s="51"/>
    </row>
    <row r="226" spans="1:31" s="4" customFormat="1" ht="30" customHeight="1" thickBot="1" x14ac:dyDescent="0.25">
      <c r="A226" s="2831" t="s">
        <v>4</v>
      </c>
      <c r="B226" s="2832" t="s">
        <v>0</v>
      </c>
      <c r="C226" s="2833" t="s">
        <v>285</v>
      </c>
      <c r="D226" s="2830" t="s">
        <v>3</v>
      </c>
      <c r="E226" s="6026" t="s">
        <v>136</v>
      </c>
      <c r="F226" s="6022"/>
      <c r="G226" s="6022"/>
      <c r="H226" s="6022"/>
      <c r="I226" s="6022"/>
      <c r="J226" s="6022"/>
      <c r="K226" s="6022"/>
      <c r="L226" s="6022"/>
      <c r="M226" s="6022"/>
      <c r="N226" s="6022"/>
      <c r="O226" s="6022"/>
      <c r="P226" s="6022"/>
      <c r="Q226" s="6022"/>
      <c r="R226" s="6022"/>
      <c r="S226" s="6022"/>
      <c r="T226" s="6022"/>
      <c r="U226" s="6022"/>
      <c r="V226" s="6022"/>
      <c r="W226" s="6022"/>
      <c r="X226" s="6022"/>
      <c r="Y226" s="6022"/>
      <c r="Z226" s="6022"/>
      <c r="AA226" s="6022"/>
      <c r="AB226" s="6023"/>
      <c r="AC226" s="407" t="s">
        <v>2</v>
      </c>
      <c r="AD226" s="76" t="s">
        <v>308</v>
      </c>
      <c r="AE226" s="3941"/>
    </row>
    <row r="227" spans="1:31" s="8" customFormat="1" ht="20.25" customHeight="1" thickBot="1" x14ac:dyDescent="0.25">
      <c r="A227" s="4348" t="s">
        <v>238</v>
      </c>
      <c r="B227" s="4404"/>
      <c r="C227" s="4258"/>
      <c r="D227" s="4660"/>
      <c r="E227" s="408">
        <v>1</v>
      </c>
      <c r="F227" s="409">
        <v>2</v>
      </c>
      <c r="G227" s="409">
        <v>3</v>
      </c>
      <c r="H227" s="956">
        <v>4</v>
      </c>
      <c r="I227" s="409">
        <v>5</v>
      </c>
      <c r="J227" s="409">
        <v>6</v>
      </c>
      <c r="K227" s="409">
        <v>7</v>
      </c>
      <c r="L227" s="409">
        <v>8</v>
      </c>
      <c r="M227" s="409">
        <v>9</v>
      </c>
      <c r="N227" s="956">
        <v>10</v>
      </c>
      <c r="O227" s="409">
        <v>11</v>
      </c>
      <c r="P227" s="409">
        <v>12</v>
      </c>
      <c r="Q227" s="409">
        <v>13</v>
      </c>
      <c r="R227" s="409">
        <v>14</v>
      </c>
      <c r="S227" s="409">
        <v>15</v>
      </c>
      <c r="T227" s="409">
        <v>16</v>
      </c>
      <c r="U227" s="409">
        <v>17</v>
      </c>
      <c r="V227" s="1306">
        <v>18</v>
      </c>
      <c r="W227" s="409">
        <v>19</v>
      </c>
      <c r="X227" s="409">
        <v>20</v>
      </c>
      <c r="Y227" s="1306">
        <v>21</v>
      </c>
      <c r="Z227" s="409">
        <v>22</v>
      </c>
      <c r="AA227" s="409">
        <v>23</v>
      </c>
      <c r="AB227" s="409">
        <v>24</v>
      </c>
      <c r="AC227" s="1033"/>
      <c r="AD227" s="1034"/>
      <c r="AE227" s="3942"/>
    </row>
    <row r="228" spans="1:31" s="14" customFormat="1" ht="15.75" customHeight="1" x14ac:dyDescent="0.2">
      <c r="A228" s="2711" t="s">
        <v>104</v>
      </c>
      <c r="B228" s="2712"/>
      <c r="C228" s="1465"/>
      <c r="D228" s="4789"/>
      <c r="E228" s="2837">
        <v>1</v>
      </c>
      <c r="F228" s="2838">
        <v>1</v>
      </c>
      <c r="G228" s="2838">
        <v>1</v>
      </c>
      <c r="H228" s="3340">
        <v>1</v>
      </c>
      <c r="I228" s="2838">
        <v>1</v>
      </c>
      <c r="J228" s="2838">
        <v>1</v>
      </c>
      <c r="K228" s="2838">
        <v>1</v>
      </c>
      <c r="L228" s="2838">
        <v>1</v>
      </c>
      <c r="M228" s="2838">
        <v>1</v>
      </c>
      <c r="N228" s="3340">
        <v>1</v>
      </c>
      <c r="O228" s="2838">
        <v>1</v>
      </c>
      <c r="P228" s="2838">
        <v>1</v>
      </c>
      <c r="Q228" s="2838">
        <v>1</v>
      </c>
      <c r="R228" s="2838">
        <v>1</v>
      </c>
      <c r="S228" s="2838">
        <v>1</v>
      </c>
      <c r="T228" s="2838">
        <v>1</v>
      </c>
      <c r="U228" s="2838">
        <v>1</v>
      </c>
      <c r="V228" s="3338">
        <v>1</v>
      </c>
      <c r="W228" s="2838">
        <v>1</v>
      </c>
      <c r="X228" s="2838">
        <v>1</v>
      </c>
      <c r="Y228" s="2839">
        <v>1</v>
      </c>
      <c r="Z228" s="2838">
        <v>1</v>
      </c>
      <c r="AA228" s="2838">
        <v>1</v>
      </c>
      <c r="AB228" s="2840">
        <v>1</v>
      </c>
      <c r="AC228" s="2065"/>
      <c r="AD228" s="3992"/>
      <c r="AE228" s="1137"/>
    </row>
    <row r="229" spans="1:31" s="14" customFormat="1" ht="14.25" customHeight="1" thickBot="1" x14ac:dyDescent="0.25">
      <c r="A229" s="1430" t="s">
        <v>105</v>
      </c>
      <c r="B229" s="2079"/>
      <c r="C229" s="1457"/>
      <c r="D229" s="4790"/>
      <c r="E229" s="2841">
        <v>1</v>
      </c>
      <c r="F229" s="2842">
        <v>1</v>
      </c>
      <c r="G229" s="2842">
        <v>1</v>
      </c>
      <c r="H229" s="3341">
        <v>1</v>
      </c>
      <c r="I229" s="2842">
        <v>1</v>
      </c>
      <c r="J229" s="2842">
        <v>1</v>
      </c>
      <c r="K229" s="2842">
        <v>1</v>
      </c>
      <c r="L229" s="2842">
        <v>1</v>
      </c>
      <c r="M229" s="2842">
        <v>1</v>
      </c>
      <c r="N229" s="3341">
        <v>1</v>
      </c>
      <c r="O229" s="2842">
        <v>1</v>
      </c>
      <c r="P229" s="2842">
        <v>1</v>
      </c>
      <c r="Q229" s="2842">
        <v>1</v>
      </c>
      <c r="R229" s="2842">
        <v>1</v>
      </c>
      <c r="S229" s="2842">
        <v>1</v>
      </c>
      <c r="T229" s="2842">
        <v>1</v>
      </c>
      <c r="U229" s="2842">
        <v>1</v>
      </c>
      <c r="V229" s="3339">
        <v>1</v>
      </c>
      <c r="W229" s="2842">
        <v>1</v>
      </c>
      <c r="X229" s="2842">
        <v>1</v>
      </c>
      <c r="Y229" s="2843">
        <v>1</v>
      </c>
      <c r="Z229" s="2842">
        <v>1</v>
      </c>
      <c r="AA229" s="2842">
        <v>1</v>
      </c>
      <c r="AB229" s="2844">
        <v>1</v>
      </c>
      <c r="AC229" s="2066"/>
      <c r="AD229" s="3992"/>
      <c r="AE229" s="1137"/>
    </row>
    <row r="230" spans="1:31" s="14" customFormat="1" ht="12.75" customHeight="1" x14ac:dyDescent="0.2">
      <c r="A230" s="6007" t="s">
        <v>235</v>
      </c>
      <c r="B230" s="5983" t="s">
        <v>290</v>
      </c>
      <c r="C230" s="1436" t="s">
        <v>279</v>
      </c>
      <c r="D230" s="1038" t="s">
        <v>106</v>
      </c>
      <c r="E230" s="1039"/>
      <c r="F230" s="910"/>
      <c r="G230" s="910"/>
      <c r="H230" s="980"/>
      <c r="I230" s="910"/>
      <c r="J230" s="910"/>
      <c r="K230" s="910"/>
      <c r="L230" s="910"/>
      <c r="M230" s="910"/>
      <c r="N230" s="980"/>
      <c r="O230" s="910"/>
      <c r="P230" s="910"/>
      <c r="Q230" s="910"/>
      <c r="R230" s="910"/>
      <c r="S230" s="910"/>
      <c r="T230" s="910"/>
      <c r="U230" s="910"/>
      <c r="V230" s="980"/>
      <c r="W230" s="910"/>
      <c r="X230" s="910"/>
      <c r="Y230" s="911"/>
      <c r="Z230" s="910"/>
      <c r="AA230" s="910"/>
      <c r="AB230" s="912"/>
      <c r="AC230" s="1104"/>
      <c r="AD230" s="3992"/>
      <c r="AE230" s="1137"/>
    </row>
    <row r="231" spans="1:31" s="14" customFormat="1" ht="12.75" customHeight="1" x14ac:dyDescent="0.2">
      <c r="A231" s="6007"/>
      <c r="B231" s="5983"/>
      <c r="C231" s="1445" t="s">
        <v>279</v>
      </c>
      <c r="D231" s="1041" t="s">
        <v>107</v>
      </c>
      <c r="E231" s="1042"/>
      <c r="F231" s="1043"/>
      <c r="G231" s="1043"/>
      <c r="H231" s="1086"/>
      <c r="I231" s="1043"/>
      <c r="J231" s="1043"/>
      <c r="K231" s="1043"/>
      <c r="L231" s="1043"/>
      <c r="M231" s="1043"/>
      <c r="N231" s="1086"/>
      <c r="O231" s="1043"/>
      <c r="P231" s="1043"/>
      <c r="Q231" s="1043"/>
      <c r="R231" s="1043"/>
      <c r="S231" s="1043"/>
      <c r="T231" s="1043"/>
      <c r="U231" s="1043"/>
      <c r="V231" s="1086"/>
      <c r="W231" s="1043"/>
      <c r="X231" s="1043"/>
      <c r="Y231" s="1044"/>
      <c r="Z231" s="1043"/>
      <c r="AA231" s="1043"/>
      <c r="AB231" s="1102"/>
      <c r="AC231" s="1105"/>
      <c r="AD231" s="3992"/>
      <c r="AE231" s="1137"/>
    </row>
    <row r="232" spans="1:31" s="14" customFormat="1" ht="12.75" customHeight="1" x14ac:dyDescent="0.2">
      <c r="A232" s="6007"/>
      <c r="B232" s="5983"/>
      <c r="C232" s="1445"/>
      <c r="D232" s="1041" t="s">
        <v>108</v>
      </c>
      <c r="E232" s="815"/>
      <c r="F232" s="762"/>
      <c r="G232" s="762"/>
      <c r="H232" s="838"/>
      <c r="I232" s="762"/>
      <c r="J232" s="762"/>
      <c r="K232" s="762"/>
      <c r="L232" s="762"/>
      <c r="M232" s="762"/>
      <c r="N232" s="838"/>
      <c r="O232" s="762"/>
      <c r="P232" s="762"/>
      <c r="Q232" s="762"/>
      <c r="R232" s="762"/>
      <c r="S232" s="762"/>
      <c r="T232" s="762"/>
      <c r="U232" s="762"/>
      <c r="V232" s="838"/>
      <c r="W232" s="762"/>
      <c r="X232" s="762"/>
      <c r="Y232" s="762"/>
      <c r="Z232" s="762"/>
      <c r="AA232" s="762"/>
      <c r="AB232" s="771"/>
      <c r="AC232" s="1126"/>
      <c r="AD232" s="3992"/>
      <c r="AE232" s="1137"/>
    </row>
    <row r="233" spans="1:31" s="14" customFormat="1" ht="12.75" customHeight="1" x14ac:dyDescent="0.2">
      <c r="A233" s="6007"/>
      <c r="B233" s="5983"/>
      <c r="C233" s="1445"/>
      <c r="D233" s="1041" t="s">
        <v>109</v>
      </c>
      <c r="E233" s="1042"/>
      <c r="F233" s="1043"/>
      <c r="G233" s="1043"/>
      <c r="H233" s="1086"/>
      <c r="I233" s="1043"/>
      <c r="J233" s="1043"/>
      <c r="K233" s="1043"/>
      <c r="L233" s="1043"/>
      <c r="M233" s="1043"/>
      <c r="N233" s="1086"/>
      <c r="O233" s="1043"/>
      <c r="P233" s="1043"/>
      <c r="Q233" s="1043"/>
      <c r="R233" s="1043"/>
      <c r="S233" s="1043"/>
      <c r="T233" s="1043"/>
      <c r="U233" s="1043"/>
      <c r="V233" s="1086"/>
      <c r="W233" s="1043"/>
      <c r="X233" s="1043"/>
      <c r="Y233" s="1044"/>
      <c r="Z233" s="1043"/>
      <c r="AA233" s="1043"/>
      <c r="AB233" s="1102"/>
      <c r="AC233" s="1105"/>
      <c r="AD233" s="3992"/>
      <c r="AE233" s="1137"/>
    </row>
    <row r="234" spans="1:31" s="14" customFormat="1" ht="12.75" customHeight="1" thickBot="1" x14ac:dyDescent="0.25">
      <c r="A234" s="6008"/>
      <c r="B234" s="5984"/>
      <c r="C234" s="1441"/>
      <c r="D234" s="1046" t="s">
        <v>110</v>
      </c>
      <c r="E234" s="1047"/>
      <c r="F234" s="1048"/>
      <c r="G234" s="1048"/>
      <c r="H234" s="1087"/>
      <c r="I234" s="1048"/>
      <c r="J234" s="1048"/>
      <c r="K234" s="1048"/>
      <c r="L234" s="1048"/>
      <c r="M234" s="1048"/>
      <c r="N234" s="1087"/>
      <c r="O234" s="1048"/>
      <c r="P234" s="1048"/>
      <c r="Q234" s="1048"/>
      <c r="R234" s="1048"/>
      <c r="S234" s="1048"/>
      <c r="T234" s="1048"/>
      <c r="U234" s="1048"/>
      <c r="V234" s="1087"/>
      <c r="W234" s="1048"/>
      <c r="X234" s="1048"/>
      <c r="Y234" s="1049"/>
      <c r="Z234" s="1048"/>
      <c r="AA234" s="1048"/>
      <c r="AB234" s="1149"/>
      <c r="AC234" s="4788"/>
      <c r="AD234" s="3992"/>
      <c r="AE234" s="1137"/>
    </row>
    <row r="235" spans="1:31" s="14" customFormat="1" ht="12.75" customHeight="1" x14ac:dyDescent="0.2">
      <c r="A235" s="5959" t="s">
        <v>236</v>
      </c>
      <c r="B235" s="6027" t="s">
        <v>357</v>
      </c>
      <c r="C235" s="1166" t="s">
        <v>279</v>
      </c>
      <c r="D235" s="1074" t="s">
        <v>106</v>
      </c>
      <c r="E235" s="1099"/>
      <c r="F235" s="1052"/>
      <c r="G235" s="1052"/>
      <c r="H235" s="1088"/>
      <c r="I235" s="1052"/>
      <c r="J235" s="1052"/>
      <c r="K235" s="1052"/>
      <c r="L235" s="1052"/>
      <c r="M235" s="1052"/>
      <c r="N235" s="1088"/>
      <c r="O235" s="1052"/>
      <c r="P235" s="1052"/>
      <c r="Q235" s="1052"/>
      <c r="R235" s="1052"/>
      <c r="S235" s="1052"/>
      <c r="T235" s="1052"/>
      <c r="U235" s="1052"/>
      <c r="V235" s="1088"/>
      <c r="W235" s="1052"/>
      <c r="X235" s="1052"/>
      <c r="Y235" s="1053"/>
      <c r="Z235" s="1052"/>
      <c r="AA235" s="1052"/>
      <c r="AB235" s="916"/>
      <c r="AC235" s="4089"/>
      <c r="AD235" s="3992"/>
      <c r="AE235" s="1137"/>
    </row>
    <row r="236" spans="1:31" s="14" customFormat="1" ht="12.75" customHeight="1" x14ac:dyDescent="0.2">
      <c r="A236" s="5960"/>
      <c r="B236" s="6028"/>
      <c r="C236" s="1466" t="s">
        <v>279</v>
      </c>
      <c r="D236" s="1075" t="s">
        <v>107</v>
      </c>
      <c r="E236" s="1100"/>
      <c r="F236" s="1043"/>
      <c r="G236" s="1043"/>
      <c r="H236" s="1086"/>
      <c r="I236" s="1043"/>
      <c r="J236" s="1043"/>
      <c r="K236" s="1043"/>
      <c r="L236" s="1043"/>
      <c r="M236" s="1043"/>
      <c r="N236" s="1086"/>
      <c r="O236" s="1043"/>
      <c r="P236" s="1043"/>
      <c r="Q236" s="1043"/>
      <c r="R236" s="1043"/>
      <c r="S236" s="1043"/>
      <c r="T236" s="1043"/>
      <c r="U236" s="1043"/>
      <c r="V236" s="1086"/>
      <c r="W236" s="1043"/>
      <c r="X236" s="1043"/>
      <c r="Y236" s="1044"/>
      <c r="Z236" s="1043"/>
      <c r="AA236" s="1043"/>
      <c r="AB236" s="1102"/>
      <c r="AC236" s="4090"/>
      <c r="AD236" s="3992"/>
      <c r="AE236" s="1137"/>
    </row>
    <row r="237" spans="1:31" s="14" customFormat="1" ht="12.75" customHeight="1" x14ac:dyDescent="0.2">
      <c r="A237" s="5961"/>
      <c r="B237" s="6028"/>
      <c r="C237" s="1466"/>
      <c r="D237" s="1075" t="s">
        <v>108</v>
      </c>
      <c r="E237" s="761"/>
      <c r="F237" s="762"/>
      <c r="G237" s="762"/>
      <c r="H237" s="838"/>
      <c r="I237" s="762"/>
      <c r="J237" s="762"/>
      <c r="K237" s="762"/>
      <c r="L237" s="762"/>
      <c r="M237" s="762"/>
      <c r="N237" s="838"/>
      <c r="O237" s="762"/>
      <c r="P237" s="762"/>
      <c r="Q237" s="762"/>
      <c r="R237" s="762"/>
      <c r="S237" s="762"/>
      <c r="T237" s="762"/>
      <c r="U237" s="762"/>
      <c r="V237" s="838"/>
      <c r="W237" s="762"/>
      <c r="X237" s="762"/>
      <c r="Y237" s="762"/>
      <c r="Z237" s="762"/>
      <c r="AA237" s="762"/>
      <c r="AB237" s="771"/>
      <c r="AC237" s="4090"/>
      <c r="AD237" s="3992"/>
      <c r="AE237" s="1137"/>
    </row>
    <row r="238" spans="1:31" s="14" customFormat="1" ht="12.75" customHeight="1" thickBot="1" x14ac:dyDescent="0.25">
      <c r="A238" s="6003"/>
      <c r="B238" s="6029"/>
      <c r="C238" s="1460"/>
      <c r="D238" s="1098" t="s">
        <v>110</v>
      </c>
      <c r="E238" s="1108"/>
      <c r="F238" s="904"/>
      <c r="G238" s="904"/>
      <c r="H238" s="968"/>
      <c r="I238" s="904"/>
      <c r="J238" s="904"/>
      <c r="K238" s="904"/>
      <c r="L238" s="904"/>
      <c r="M238" s="904"/>
      <c r="N238" s="968"/>
      <c r="O238" s="904"/>
      <c r="P238" s="904"/>
      <c r="Q238" s="904"/>
      <c r="R238" s="904"/>
      <c r="S238" s="904"/>
      <c r="T238" s="904"/>
      <c r="U238" s="904"/>
      <c r="V238" s="968"/>
      <c r="W238" s="904"/>
      <c r="X238" s="904"/>
      <c r="Y238" s="905"/>
      <c r="Z238" s="904"/>
      <c r="AA238" s="904"/>
      <c r="AB238" s="906"/>
      <c r="AC238" s="4091"/>
      <c r="AD238" s="3992"/>
      <c r="AE238" s="1137"/>
    </row>
    <row r="239" spans="1:31" s="14" customFormat="1" ht="12.75" customHeight="1" x14ac:dyDescent="0.2">
      <c r="A239" s="5959" t="s">
        <v>146</v>
      </c>
      <c r="B239" s="5975" t="s">
        <v>167</v>
      </c>
      <c r="C239" s="1486" t="s">
        <v>641</v>
      </c>
      <c r="D239" s="1107" t="s">
        <v>106</v>
      </c>
      <c r="E239" s="3448">
        <v>700.4</v>
      </c>
      <c r="F239" s="3449">
        <v>707.2</v>
      </c>
      <c r="G239" s="3449">
        <v>686.4</v>
      </c>
      <c r="H239" s="3450">
        <v>700</v>
      </c>
      <c r="I239" s="3449">
        <v>702.4</v>
      </c>
      <c r="J239" s="3449">
        <v>704</v>
      </c>
      <c r="K239" s="3449">
        <v>771.2</v>
      </c>
      <c r="L239" s="3449">
        <v>819.6</v>
      </c>
      <c r="M239" s="3449">
        <v>824</v>
      </c>
      <c r="N239" s="3450">
        <v>796.80000000000007</v>
      </c>
      <c r="O239" s="3449">
        <v>799.6</v>
      </c>
      <c r="P239" s="3449">
        <v>792.4</v>
      </c>
      <c r="Q239" s="3449">
        <v>790.4</v>
      </c>
      <c r="R239" s="3449">
        <v>784.4</v>
      </c>
      <c r="S239" s="3449">
        <v>833.2</v>
      </c>
      <c r="T239" s="3449">
        <v>856.4</v>
      </c>
      <c r="U239" s="3449">
        <v>844.80000000000007</v>
      </c>
      <c r="V239" s="3450">
        <v>860.80000000000007</v>
      </c>
      <c r="W239" s="3449">
        <v>835.6</v>
      </c>
      <c r="X239" s="3449">
        <v>820.80000000000007</v>
      </c>
      <c r="Y239" s="3451">
        <v>807.6</v>
      </c>
      <c r="Z239" s="3449">
        <v>770.80000000000007</v>
      </c>
      <c r="AA239" s="3449">
        <v>707.2</v>
      </c>
      <c r="AB239" s="3452">
        <v>692.4</v>
      </c>
      <c r="AC239" s="1180">
        <f>SUM(E239:AB239)</f>
        <v>18608.399999999998</v>
      </c>
      <c r="AD239" s="3992"/>
      <c r="AE239" s="1137"/>
    </row>
    <row r="240" spans="1:31" s="14" customFormat="1" ht="12.75" customHeight="1" x14ac:dyDescent="0.2">
      <c r="A240" s="5960"/>
      <c r="B240" s="5976"/>
      <c r="C240" s="1487" t="s">
        <v>641</v>
      </c>
      <c r="D240" s="1075" t="s">
        <v>107</v>
      </c>
      <c r="E240" s="3453">
        <v>213.6</v>
      </c>
      <c r="F240" s="3454">
        <v>215.6</v>
      </c>
      <c r="G240" s="3454">
        <v>212.8</v>
      </c>
      <c r="H240" s="3455">
        <v>204.8</v>
      </c>
      <c r="I240" s="3454">
        <v>204</v>
      </c>
      <c r="J240" s="3454">
        <v>202.8</v>
      </c>
      <c r="K240" s="3454">
        <v>201.6</v>
      </c>
      <c r="L240" s="3454">
        <v>213.20000000000002</v>
      </c>
      <c r="M240" s="3454">
        <v>232</v>
      </c>
      <c r="N240" s="3455">
        <v>210</v>
      </c>
      <c r="O240" s="3454">
        <v>201.6</v>
      </c>
      <c r="P240" s="3454">
        <v>197.6</v>
      </c>
      <c r="Q240" s="3454">
        <v>203.6</v>
      </c>
      <c r="R240" s="3454">
        <v>197.6</v>
      </c>
      <c r="S240" s="3454">
        <v>224.4</v>
      </c>
      <c r="T240" s="3454">
        <v>230</v>
      </c>
      <c r="U240" s="3454">
        <v>230.8</v>
      </c>
      <c r="V240" s="3455">
        <v>229.20000000000002</v>
      </c>
      <c r="W240" s="3454">
        <v>220.4</v>
      </c>
      <c r="X240" s="3454">
        <v>216.8</v>
      </c>
      <c r="Y240" s="3456">
        <v>219.6</v>
      </c>
      <c r="Z240" s="3454">
        <v>212</v>
      </c>
      <c r="AA240" s="3454">
        <v>209.6</v>
      </c>
      <c r="AB240" s="3457">
        <v>210.8</v>
      </c>
      <c r="AC240" s="1171">
        <f>SUM(E240:AB240)</f>
        <v>5114.4000000000005</v>
      </c>
      <c r="AD240" s="3992"/>
      <c r="AE240" s="1137"/>
    </row>
    <row r="241" spans="1:31" s="14" customFormat="1" ht="12.75" customHeight="1" x14ac:dyDescent="0.2">
      <c r="A241" s="5961"/>
      <c r="B241" s="5976"/>
      <c r="C241" s="1475" t="s">
        <v>311</v>
      </c>
      <c r="D241" s="593" t="s">
        <v>336</v>
      </c>
      <c r="E241" s="325">
        <v>732.24662512025282</v>
      </c>
      <c r="F241" s="326">
        <v>739.33429516017998</v>
      </c>
      <c r="G241" s="326">
        <v>718.62980734172163</v>
      </c>
      <c r="H241" s="837">
        <v>729.34425342220948</v>
      </c>
      <c r="I241" s="326">
        <v>731.42447320280451</v>
      </c>
      <c r="J241" s="326">
        <v>732.62803659155713</v>
      </c>
      <c r="K241" s="326">
        <v>797.11479725319361</v>
      </c>
      <c r="L241" s="326">
        <v>846.8756697414326</v>
      </c>
      <c r="M241" s="326">
        <v>856.03738236130789</v>
      </c>
      <c r="N241" s="837">
        <v>824.00864073139439</v>
      </c>
      <c r="O241" s="326">
        <v>824.62277436413308</v>
      </c>
      <c r="P241" s="326">
        <v>816.66610068007594</v>
      </c>
      <c r="Q241" s="326">
        <v>816.20164175282071</v>
      </c>
      <c r="R241" s="326">
        <v>808.90612557947657</v>
      </c>
      <c r="S241" s="326">
        <v>862.88910063808316</v>
      </c>
      <c r="T241" s="326">
        <v>886.74740484537085</v>
      </c>
      <c r="U241" s="326">
        <v>875.76005846350415</v>
      </c>
      <c r="V241" s="837">
        <v>890.79137849442623</v>
      </c>
      <c r="W241" s="326">
        <v>864.17794463871849</v>
      </c>
      <c r="X241" s="326">
        <v>848.94927999262723</v>
      </c>
      <c r="Y241" s="326">
        <v>836.92408257858131</v>
      </c>
      <c r="Z241" s="326">
        <v>799.42269169695214</v>
      </c>
      <c r="AA241" s="326">
        <v>737.60694139900829</v>
      </c>
      <c r="AB241" s="327">
        <v>723.7778664756197</v>
      </c>
      <c r="AC241" s="1077"/>
      <c r="AD241" s="3992"/>
      <c r="AE241" s="1137"/>
    </row>
    <row r="242" spans="1:31" s="14" customFormat="1" ht="13.5" thickBot="1" x14ac:dyDescent="0.25">
      <c r="A242" s="5961"/>
      <c r="B242" s="5976"/>
      <c r="C242" s="1475" t="s">
        <v>338</v>
      </c>
      <c r="D242" s="940" t="s">
        <v>108</v>
      </c>
      <c r="E242" s="3563">
        <v>39.200000000000003</v>
      </c>
      <c r="F242" s="3558">
        <v>36.799999999999997</v>
      </c>
      <c r="G242" s="3558">
        <v>40</v>
      </c>
      <c r="H242" s="3559">
        <v>38.4</v>
      </c>
      <c r="I242" s="3558">
        <v>36.799999999999997</v>
      </c>
      <c r="J242" s="3558">
        <v>40</v>
      </c>
      <c r="K242" s="3558">
        <v>44.8</v>
      </c>
      <c r="L242" s="3558">
        <v>46.4</v>
      </c>
      <c r="M242" s="3558">
        <v>44</v>
      </c>
      <c r="N242" s="3559">
        <v>46.4</v>
      </c>
      <c r="O242" s="3558">
        <v>40.799999999999997</v>
      </c>
      <c r="P242" s="3558">
        <v>44</v>
      </c>
      <c r="Q242" s="3558">
        <v>44.8</v>
      </c>
      <c r="R242" s="3558">
        <v>44</v>
      </c>
      <c r="S242" s="3558">
        <v>48.8</v>
      </c>
      <c r="T242" s="3558">
        <v>47.2</v>
      </c>
      <c r="U242" s="3558">
        <v>46.4</v>
      </c>
      <c r="V242" s="3559">
        <v>48</v>
      </c>
      <c r="W242" s="3558">
        <v>46.4</v>
      </c>
      <c r="X242" s="3558">
        <v>47.2</v>
      </c>
      <c r="Y242" s="3560">
        <v>45.6</v>
      </c>
      <c r="Z242" s="3558">
        <v>40</v>
      </c>
      <c r="AA242" s="3558">
        <v>40</v>
      </c>
      <c r="AB242" s="3584">
        <v>37.6</v>
      </c>
      <c r="AC242" s="1077"/>
      <c r="AD242" s="3992"/>
      <c r="AE242" s="1137"/>
    </row>
    <row r="243" spans="1:31" s="14" customFormat="1" ht="7.5" hidden="1" customHeight="1" thickBot="1" x14ac:dyDescent="0.25">
      <c r="A243" s="5979"/>
      <c r="B243" s="5977"/>
      <c r="C243" s="1439" t="s">
        <v>311</v>
      </c>
      <c r="D243" s="1097" t="s">
        <v>109</v>
      </c>
      <c r="E243" s="876">
        <v>0.3049685893774986</v>
      </c>
      <c r="F243" s="877">
        <v>0.30486425339366513</v>
      </c>
      <c r="G243" s="877">
        <v>0.31002331002331007</v>
      </c>
      <c r="H243" s="961">
        <v>0.29257142857142859</v>
      </c>
      <c r="I243" s="877">
        <v>0.29043280182232345</v>
      </c>
      <c r="J243" s="877">
        <v>0.28806818181818183</v>
      </c>
      <c r="K243" s="877">
        <v>0.2614107883817427</v>
      </c>
      <c r="L243" s="877">
        <v>0.26012689116642268</v>
      </c>
      <c r="M243" s="877">
        <v>0.28155339805825241</v>
      </c>
      <c r="N243" s="961">
        <v>0.26355421686746988</v>
      </c>
      <c r="O243" s="877">
        <v>0.25212606303151575</v>
      </c>
      <c r="P243" s="877">
        <v>0.24936900555275113</v>
      </c>
      <c r="Q243" s="877">
        <v>0.25759109311740891</v>
      </c>
      <c r="R243" s="877">
        <v>0.25191228964813872</v>
      </c>
      <c r="S243" s="877">
        <v>0.26932309169467111</v>
      </c>
      <c r="T243" s="877">
        <v>0.26856609061186359</v>
      </c>
      <c r="U243" s="877">
        <v>0.27320075757575757</v>
      </c>
      <c r="V243" s="961">
        <v>0.26626394052044611</v>
      </c>
      <c r="W243" s="877">
        <v>0.26376256582096697</v>
      </c>
      <c r="X243" s="877">
        <v>0.26413255360623783</v>
      </c>
      <c r="Y243" s="878">
        <v>0.27191679049034173</v>
      </c>
      <c r="Z243" s="877">
        <v>0.27503892060197194</v>
      </c>
      <c r="AA243" s="877">
        <v>0.2963800904977375</v>
      </c>
      <c r="AB243" s="938">
        <v>0.30444829578278454</v>
      </c>
      <c r="AC243" s="1096">
        <f t="shared" ref="AC243" si="44">AC240/AC239</f>
        <v>0.27484361901076937</v>
      </c>
      <c r="AD243" s="3992"/>
      <c r="AE243" s="1137"/>
    </row>
    <row r="244" spans="1:31" s="14" customFormat="1" ht="12.75" customHeight="1" x14ac:dyDescent="0.2">
      <c r="A244" s="5959" t="s">
        <v>150</v>
      </c>
      <c r="B244" s="5975" t="s">
        <v>315</v>
      </c>
      <c r="C244" s="1486" t="s">
        <v>641</v>
      </c>
      <c r="D244" s="1074" t="s">
        <v>106</v>
      </c>
      <c r="E244" s="3474">
        <v>23.6</v>
      </c>
      <c r="F244" s="3475">
        <v>23.2</v>
      </c>
      <c r="G244" s="3475">
        <v>23.2</v>
      </c>
      <c r="H244" s="3476">
        <v>23.2</v>
      </c>
      <c r="I244" s="3475">
        <v>22.8</v>
      </c>
      <c r="J244" s="3475">
        <v>23.2</v>
      </c>
      <c r="K244" s="3475">
        <v>26.400000000000002</v>
      </c>
      <c r="L244" s="3475">
        <v>23.2</v>
      </c>
      <c r="M244" s="3475">
        <v>16</v>
      </c>
      <c r="N244" s="3476">
        <v>21.6</v>
      </c>
      <c r="O244" s="3475">
        <v>22.400000000000002</v>
      </c>
      <c r="P244" s="3475">
        <v>22.8</v>
      </c>
      <c r="Q244" s="3475">
        <v>21.6</v>
      </c>
      <c r="R244" s="3475">
        <v>24</v>
      </c>
      <c r="S244" s="3475">
        <v>23.6</v>
      </c>
      <c r="T244" s="3475">
        <v>24.400000000000002</v>
      </c>
      <c r="U244" s="3475">
        <v>23.6</v>
      </c>
      <c r="V244" s="3476">
        <v>29.6</v>
      </c>
      <c r="W244" s="3475">
        <v>34.4</v>
      </c>
      <c r="X244" s="3475">
        <v>32.4</v>
      </c>
      <c r="Y244" s="3477">
        <v>32.799999999999997</v>
      </c>
      <c r="Z244" s="3475">
        <v>32.4</v>
      </c>
      <c r="AA244" s="3475">
        <v>30.400000000000002</v>
      </c>
      <c r="AB244" s="3478">
        <v>27.6</v>
      </c>
      <c r="AC244" s="1170">
        <f>SUM(E244:AB244)</f>
        <v>608.4</v>
      </c>
      <c r="AD244" s="3992"/>
      <c r="AE244" s="1137"/>
    </row>
    <row r="245" spans="1:31" s="14" customFormat="1" ht="12.75" customHeight="1" x14ac:dyDescent="0.2">
      <c r="A245" s="5960"/>
      <c r="B245" s="5976"/>
      <c r="C245" s="1487" t="s">
        <v>641</v>
      </c>
      <c r="D245" s="1075" t="s">
        <v>107</v>
      </c>
      <c r="E245" s="3479">
        <v>17.2</v>
      </c>
      <c r="F245" s="3480">
        <v>17.2</v>
      </c>
      <c r="G245" s="3480">
        <v>18</v>
      </c>
      <c r="H245" s="3481">
        <v>16</v>
      </c>
      <c r="I245" s="3480">
        <v>15.6</v>
      </c>
      <c r="J245" s="3480">
        <v>15.6</v>
      </c>
      <c r="K245" s="3480">
        <v>15.200000000000001</v>
      </c>
      <c r="L245" s="3480">
        <v>13.6</v>
      </c>
      <c r="M245" s="3480">
        <v>12.4</v>
      </c>
      <c r="N245" s="3481">
        <v>12</v>
      </c>
      <c r="O245" s="3480">
        <v>12</v>
      </c>
      <c r="P245" s="3480">
        <v>11.6</v>
      </c>
      <c r="Q245" s="3480">
        <v>11.6</v>
      </c>
      <c r="R245" s="3480">
        <v>11.6</v>
      </c>
      <c r="S245" s="3480">
        <v>11.200000000000001</v>
      </c>
      <c r="T245" s="3480">
        <v>13.6</v>
      </c>
      <c r="U245" s="3480">
        <v>13.6</v>
      </c>
      <c r="V245" s="3481">
        <v>12.8</v>
      </c>
      <c r="W245" s="3480">
        <v>13.200000000000001</v>
      </c>
      <c r="X245" s="3480">
        <v>14.4</v>
      </c>
      <c r="Y245" s="3482">
        <v>14.8</v>
      </c>
      <c r="Z245" s="3480">
        <v>14.4</v>
      </c>
      <c r="AA245" s="3480">
        <v>14.8</v>
      </c>
      <c r="AB245" s="3483">
        <v>16.399999999999999</v>
      </c>
      <c r="AC245" s="1171">
        <f>SUM(E245:AB245)</f>
        <v>338.79999999999995</v>
      </c>
      <c r="AD245" s="3992"/>
      <c r="AE245" s="1137"/>
    </row>
    <row r="246" spans="1:31" s="14" customFormat="1" ht="12.75" customHeight="1" x14ac:dyDescent="0.2">
      <c r="A246" s="5961"/>
      <c r="B246" s="5976"/>
      <c r="C246" s="1475" t="s">
        <v>311</v>
      </c>
      <c r="D246" s="593" t="s">
        <v>336</v>
      </c>
      <c r="E246" s="325">
        <v>29.202739597510366</v>
      </c>
      <c r="F246" s="326">
        <v>28.880443209895514</v>
      </c>
      <c r="G246" s="326">
        <v>29.363923443572727</v>
      </c>
      <c r="H246" s="837">
        <v>28.182263926093661</v>
      </c>
      <c r="I246" s="326">
        <v>27.626074639731211</v>
      </c>
      <c r="J246" s="326">
        <v>27.957110008010485</v>
      </c>
      <c r="K246" s="326">
        <v>30.463092423455638</v>
      </c>
      <c r="L246" s="326">
        <v>26.892378102354577</v>
      </c>
      <c r="M246" s="326">
        <v>20.242529486207992</v>
      </c>
      <c r="N246" s="837">
        <v>24.709512338368803</v>
      </c>
      <c r="O246" s="326">
        <v>25.411808278829749</v>
      </c>
      <c r="P246" s="326">
        <v>25.581243128511172</v>
      </c>
      <c r="Q246" s="326">
        <v>24.517748673155129</v>
      </c>
      <c r="R246" s="326">
        <v>26.656331330473815</v>
      </c>
      <c r="S246" s="326">
        <v>26.122786987609114</v>
      </c>
      <c r="T246" s="326">
        <v>27.934208419069265</v>
      </c>
      <c r="U246" s="326">
        <v>27.238208457973151</v>
      </c>
      <c r="V246" s="837">
        <v>32.249030993194197</v>
      </c>
      <c r="W246" s="326">
        <v>36.845623892125914</v>
      </c>
      <c r="X246" s="326">
        <v>35.455888086465976</v>
      </c>
      <c r="Y246" s="326">
        <v>35.984441082223299</v>
      </c>
      <c r="Z246" s="326">
        <v>35.455888086465976</v>
      </c>
      <c r="AA246" s="326">
        <v>33.81124073440666</v>
      </c>
      <c r="AB246" s="327">
        <v>32.104828297313787</v>
      </c>
      <c r="AC246" s="1077"/>
      <c r="AD246" s="3992"/>
      <c r="AE246" s="1137"/>
    </row>
    <row r="247" spans="1:31" s="14" customFormat="1" ht="12.75" customHeight="1" x14ac:dyDescent="0.2">
      <c r="A247" s="5961"/>
      <c r="B247" s="5976"/>
      <c r="C247" s="1475" t="s">
        <v>338</v>
      </c>
      <c r="D247" s="940" t="s">
        <v>108</v>
      </c>
      <c r="E247" s="3563">
        <v>1.6</v>
      </c>
      <c r="F247" s="3558">
        <v>1.6</v>
      </c>
      <c r="G247" s="3558">
        <v>1.6</v>
      </c>
      <c r="H247" s="3559">
        <v>1.6</v>
      </c>
      <c r="I247" s="3558">
        <v>1.6</v>
      </c>
      <c r="J247" s="3558">
        <v>1.6</v>
      </c>
      <c r="K247" s="3558">
        <v>1.6</v>
      </c>
      <c r="L247" s="3558">
        <v>1.6</v>
      </c>
      <c r="M247" s="3558">
        <v>1.6</v>
      </c>
      <c r="N247" s="3559">
        <v>1.6</v>
      </c>
      <c r="O247" s="3558">
        <v>1.6</v>
      </c>
      <c r="P247" s="3558">
        <v>1.6</v>
      </c>
      <c r="Q247" s="3558">
        <v>1.6</v>
      </c>
      <c r="R247" s="3558">
        <v>1.6</v>
      </c>
      <c r="S247" s="3558">
        <v>1.6</v>
      </c>
      <c r="T247" s="3558">
        <v>0.8</v>
      </c>
      <c r="U247" s="3558">
        <v>1.6</v>
      </c>
      <c r="V247" s="3559">
        <v>1.6</v>
      </c>
      <c r="W247" s="3558">
        <v>1.6</v>
      </c>
      <c r="X247" s="3558">
        <v>1.6</v>
      </c>
      <c r="Y247" s="3560">
        <v>1.6</v>
      </c>
      <c r="Z247" s="3558">
        <v>1.6</v>
      </c>
      <c r="AA247" s="3558">
        <v>1.6</v>
      </c>
      <c r="AB247" s="3584">
        <v>1.6</v>
      </c>
      <c r="AC247" s="1077"/>
      <c r="AD247" s="3992"/>
      <c r="AE247" s="1137"/>
    </row>
    <row r="248" spans="1:31" s="14" customFormat="1" ht="15.75" customHeight="1" thickBot="1" x14ac:dyDescent="0.25">
      <c r="A248" s="5979"/>
      <c r="B248" s="5977"/>
      <c r="C248" s="1445" t="s">
        <v>311</v>
      </c>
      <c r="D248" s="1098" t="s">
        <v>109</v>
      </c>
      <c r="E248" s="860">
        <f>E245/E244</f>
        <v>0.72881355932203384</v>
      </c>
      <c r="F248" s="861">
        <f t="shared" ref="F248:AC248" si="45">F245/F244</f>
        <v>0.74137931034482762</v>
      </c>
      <c r="G248" s="861">
        <f t="shared" si="45"/>
        <v>0.77586206896551724</v>
      </c>
      <c r="H248" s="958">
        <f t="shared" si="45"/>
        <v>0.68965517241379315</v>
      </c>
      <c r="I248" s="861">
        <f t="shared" si="45"/>
        <v>0.68421052631578949</v>
      </c>
      <c r="J248" s="861">
        <f t="shared" si="45"/>
        <v>0.67241379310344829</v>
      </c>
      <c r="K248" s="861">
        <f t="shared" si="45"/>
        <v>0.5757575757575758</v>
      </c>
      <c r="L248" s="861">
        <f t="shared" si="45"/>
        <v>0.58620689655172409</v>
      </c>
      <c r="M248" s="861">
        <f t="shared" si="45"/>
        <v>0.77500000000000002</v>
      </c>
      <c r="N248" s="958">
        <f t="shared" si="45"/>
        <v>0.55555555555555547</v>
      </c>
      <c r="O248" s="861">
        <f t="shared" si="45"/>
        <v>0.5357142857142857</v>
      </c>
      <c r="P248" s="861">
        <f t="shared" si="45"/>
        <v>0.50877192982456132</v>
      </c>
      <c r="Q248" s="861">
        <f t="shared" si="45"/>
        <v>0.53703703703703698</v>
      </c>
      <c r="R248" s="861">
        <f t="shared" si="45"/>
        <v>0.48333333333333334</v>
      </c>
      <c r="S248" s="861">
        <f t="shared" si="45"/>
        <v>0.47457627118644069</v>
      </c>
      <c r="T248" s="861">
        <f t="shared" si="45"/>
        <v>0.55737704918032782</v>
      </c>
      <c r="U248" s="861">
        <f t="shared" si="45"/>
        <v>0.57627118644067787</v>
      </c>
      <c r="V248" s="958">
        <f t="shared" si="45"/>
        <v>0.43243243243243246</v>
      </c>
      <c r="W248" s="861">
        <f t="shared" si="45"/>
        <v>0.38372093023255821</v>
      </c>
      <c r="X248" s="861">
        <f t="shared" si="45"/>
        <v>0.44444444444444448</v>
      </c>
      <c r="Y248" s="867">
        <f t="shared" si="45"/>
        <v>0.45121951219512202</v>
      </c>
      <c r="Z248" s="861">
        <f t="shared" si="45"/>
        <v>0.44444444444444448</v>
      </c>
      <c r="AA248" s="861">
        <f t="shared" si="45"/>
        <v>0.48684210526315791</v>
      </c>
      <c r="AB248" s="862">
        <f t="shared" si="45"/>
        <v>0.5942028985507245</v>
      </c>
      <c r="AC248" s="897">
        <f t="shared" si="45"/>
        <v>0.55687047994740302</v>
      </c>
      <c r="AD248" s="3992"/>
      <c r="AE248" s="1137"/>
    </row>
    <row r="249" spans="1:31" s="72" customFormat="1" ht="12.75" customHeight="1" x14ac:dyDescent="0.2">
      <c r="A249" s="1772" t="s">
        <v>286</v>
      </c>
      <c r="B249" s="2825"/>
      <c r="C249" s="1965" t="s">
        <v>311</v>
      </c>
      <c r="D249" s="1987"/>
      <c r="E249" s="1775">
        <f t="shared" ref="E249:AC249" si="46">E239+E244</f>
        <v>724</v>
      </c>
      <c r="F249" s="1403">
        <f t="shared" si="46"/>
        <v>730.40000000000009</v>
      </c>
      <c r="G249" s="1403">
        <f t="shared" si="46"/>
        <v>709.6</v>
      </c>
      <c r="H249" s="1403">
        <f t="shared" si="46"/>
        <v>723.2</v>
      </c>
      <c r="I249" s="1403">
        <f t="shared" si="46"/>
        <v>725.19999999999993</v>
      </c>
      <c r="J249" s="1403">
        <f t="shared" si="46"/>
        <v>727.2</v>
      </c>
      <c r="K249" s="1403">
        <f t="shared" si="46"/>
        <v>797.6</v>
      </c>
      <c r="L249" s="1403">
        <f t="shared" si="46"/>
        <v>842.80000000000007</v>
      </c>
      <c r="M249" s="1403">
        <f t="shared" si="46"/>
        <v>840</v>
      </c>
      <c r="N249" s="1403">
        <f t="shared" si="46"/>
        <v>818.40000000000009</v>
      </c>
      <c r="O249" s="1403">
        <f t="shared" si="46"/>
        <v>822</v>
      </c>
      <c r="P249" s="1403">
        <f t="shared" si="46"/>
        <v>815.19999999999993</v>
      </c>
      <c r="Q249" s="1403">
        <f t="shared" si="46"/>
        <v>812</v>
      </c>
      <c r="R249" s="1403">
        <f t="shared" si="46"/>
        <v>808.4</v>
      </c>
      <c r="S249" s="1403">
        <f t="shared" si="46"/>
        <v>856.80000000000007</v>
      </c>
      <c r="T249" s="1403">
        <f t="shared" si="46"/>
        <v>880.8</v>
      </c>
      <c r="U249" s="1403">
        <f t="shared" si="46"/>
        <v>868.40000000000009</v>
      </c>
      <c r="V249" s="2665">
        <f t="shared" si="46"/>
        <v>890.40000000000009</v>
      </c>
      <c r="W249" s="1403">
        <f t="shared" si="46"/>
        <v>870</v>
      </c>
      <c r="X249" s="1403">
        <f t="shared" si="46"/>
        <v>853.2</v>
      </c>
      <c r="Y249" s="1403">
        <f t="shared" si="46"/>
        <v>840.4</v>
      </c>
      <c r="Z249" s="1403">
        <f t="shared" si="46"/>
        <v>803.2</v>
      </c>
      <c r="AA249" s="1403">
        <f t="shared" si="46"/>
        <v>737.6</v>
      </c>
      <c r="AB249" s="1403">
        <f t="shared" si="46"/>
        <v>720</v>
      </c>
      <c r="AC249" s="1988">
        <f t="shared" si="46"/>
        <v>19216.8</v>
      </c>
      <c r="AD249" s="884"/>
      <c r="AE249" s="3944"/>
    </row>
    <row r="250" spans="1:31" s="72" customFormat="1" ht="12.75" customHeight="1" x14ac:dyDescent="0.2">
      <c r="A250" s="1776" t="s">
        <v>309</v>
      </c>
      <c r="B250" s="1967"/>
      <c r="C250" s="1968" t="s">
        <v>311</v>
      </c>
      <c r="D250" s="1989"/>
      <c r="E250" s="1779">
        <f t="shared" ref="E250:AC250" si="47">E240+E245</f>
        <v>230.79999999999998</v>
      </c>
      <c r="F250" s="1400">
        <f t="shared" si="47"/>
        <v>232.79999999999998</v>
      </c>
      <c r="G250" s="1400">
        <f t="shared" si="47"/>
        <v>230.8</v>
      </c>
      <c r="H250" s="1400">
        <f t="shared" si="47"/>
        <v>220.8</v>
      </c>
      <c r="I250" s="1400">
        <f t="shared" si="47"/>
        <v>219.6</v>
      </c>
      <c r="J250" s="1400">
        <f t="shared" si="47"/>
        <v>218.4</v>
      </c>
      <c r="K250" s="1400">
        <f t="shared" si="47"/>
        <v>216.79999999999998</v>
      </c>
      <c r="L250" s="1400">
        <f t="shared" si="47"/>
        <v>226.8</v>
      </c>
      <c r="M250" s="1400">
        <f t="shared" si="47"/>
        <v>244.4</v>
      </c>
      <c r="N250" s="1400">
        <f t="shared" si="47"/>
        <v>222</v>
      </c>
      <c r="O250" s="1400">
        <f t="shared" si="47"/>
        <v>213.6</v>
      </c>
      <c r="P250" s="1400">
        <f t="shared" si="47"/>
        <v>209.2</v>
      </c>
      <c r="Q250" s="1400">
        <f t="shared" si="47"/>
        <v>215.2</v>
      </c>
      <c r="R250" s="1400">
        <f t="shared" si="47"/>
        <v>209.2</v>
      </c>
      <c r="S250" s="1400">
        <f t="shared" si="47"/>
        <v>235.6</v>
      </c>
      <c r="T250" s="1400">
        <f t="shared" si="47"/>
        <v>243.6</v>
      </c>
      <c r="U250" s="1400">
        <f t="shared" si="47"/>
        <v>244.4</v>
      </c>
      <c r="V250" s="2666">
        <f t="shared" si="47"/>
        <v>242.00000000000003</v>
      </c>
      <c r="W250" s="1400">
        <f t="shared" si="47"/>
        <v>233.6</v>
      </c>
      <c r="X250" s="1400">
        <f t="shared" si="47"/>
        <v>231.20000000000002</v>
      </c>
      <c r="Y250" s="1400">
        <f t="shared" si="47"/>
        <v>234.4</v>
      </c>
      <c r="Z250" s="1400">
        <f t="shared" si="47"/>
        <v>226.4</v>
      </c>
      <c r="AA250" s="1400">
        <f t="shared" si="47"/>
        <v>224.4</v>
      </c>
      <c r="AB250" s="1400">
        <f t="shared" si="47"/>
        <v>227.20000000000002</v>
      </c>
      <c r="AC250" s="1990">
        <f t="shared" si="47"/>
        <v>5453.2000000000007</v>
      </c>
      <c r="AD250" s="884"/>
      <c r="AE250" s="3944"/>
    </row>
    <row r="251" spans="1:31" s="72" customFormat="1" ht="12.75" customHeight="1" thickBot="1" x14ac:dyDescent="0.25">
      <c r="A251" s="1780" t="s">
        <v>304</v>
      </c>
      <c r="B251" s="1970"/>
      <c r="C251" s="1971" t="s">
        <v>311</v>
      </c>
      <c r="D251" s="1991"/>
      <c r="E251" s="1783">
        <f t="shared" ref="E251:AC251" si="48">SQRT(E250*E250+E249*E249)</f>
        <v>759.89778259973889</v>
      </c>
      <c r="F251" s="1401">
        <f t="shared" si="48"/>
        <v>766.60289589852198</v>
      </c>
      <c r="G251" s="1401">
        <f t="shared" si="48"/>
        <v>746.1908603031801</v>
      </c>
      <c r="H251" s="1401">
        <f t="shared" si="48"/>
        <v>756.1553279584823</v>
      </c>
      <c r="I251" s="1401">
        <f t="shared" si="48"/>
        <v>757.71973710600935</v>
      </c>
      <c r="J251" s="1401">
        <f t="shared" si="48"/>
        <v>759.28808761892219</v>
      </c>
      <c r="K251" s="1401">
        <f t="shared" si="48"/>
        <v>826.53977520746093</v>
      </c>
      <c r="L251" s="1401">
        <f t="shared" si="48"/>
        <v>872.78295125420505</v>
      </c>
      <c r="M251" s="1401">
        <f t="shared" si="48"/>
        <v>874.83218962267267</v>
      </c>
      <c r="N251" s="1401">
        <f t="shared" si="48"/>
        <v>847.97556568571019</v>
      </c>
      <c r="O251" s="1401">
        <f t="shared" si="48"/>
        <v>849.29909925773495</v>
      </c>
      <c r="P251" s="1401">
        <f t="shared" si="48"/>
        <v>841.6149238220529</v>
      </c>
      <c r="Q251" s="1401">
        <f t="shared" si="48"/>
        <v>840.03276126589253</v>
      </c>
      <c r="R251" s="1401">
        <f t="shared" si="48"/>
        <v>835.03005933918325</v>
      </c>
      <c r="S251" s="1401">
        <f t="shared" si="48"/>
        <v>888.60204816329349</v>
      </c>
      <c r="T251" s="1401">
        <f t="shared" si="48"/>
        <v>913.86519793676348</v>
      </c>
      <c r="U251" s="1401">
        <f t="shared" si="48"/>
        <v>902.13630899105272</v>
      </c>
      <c r="V251" s="2667">
        <f t="shared" si="48"/>
        <v>922.70047144238538</v>
      </c>
      <c r="W251" s="1401">
        <f t="shared" si="48"/>
        <v>900.81571922341584</v>
      </c>
      <c r="X251" s="1401">
        <f t="shared" si="48"/>
        <v>883.97040674447931</v>
      </c>
      <c r="Y251" s="1401">
        <f t="shared" si="48"/>
        <v>872.47665871357265</v>
      </c>
      <c r="Z251" s="1401">
        <f t="shared" si="48"/>
        <v>834.49817255641733</v>
      </c>
      <c r="AA251" s="1401">
        <f t="shared" si="48"/>
        <v>770.97932527403088</v>
      </c>
      <c r="AB251" s="1401">
        <f t="shared" si="48"/>
        <v>754.9965827737235</v>
      </c>
      <c r="AC251" s="1992">
        <f t="shared" si="48"/>
        <v>19975.554872894019</v>
      </c>
      <c r="AD251" s="884"/>
      <c r="AE251" s="3944"/>
    </row>
    <row r="252" spans="1:31" s="8" customFormat="1" ht="12.75" customHeight="1" thickBot="1" x14ac:dyDescent="0.25">
      <c r="A252" s="918" t="s">
        <v>276</v>
      </c>
      <c r="B252" s="920"/>
      <c r="C252" s="1069"/>
      <c r="D252" s="1095"/>
      <c r="E252" s="449">
        <v>1</v>
      </c>
      <c r="F252" s="450">
        <v>2</v>
      </c>
      <c r="G252" s="450">
        <v>3</v>
      </c>
      <c r="H252" s="1084">
        <v>4</v>
      </c>
      <c r="I252" s="450">
        <v>5</v>
      </c>
      <c r="J252" s="450">
        <v>6</v>
      </c>
      <c r="K252" s="450">
        <v>7</v>
      </c>
      <c r="L252" s="450">
        <v>8</v>
      </c>
      <c r="M252" s="450">
        <v>9</v>
      </c>
      <c r="N252" s="1084">
        <v>10</v>
      </c>
      <c r="O252" s="450">
        <v>11</v>
      </c>
      <c r="P252" s="450">
        <v>12</v>
      </c>
      <c r="Q252" s="450">
        <v>13</v>
      </c>
      <c r="R252" s="450">
        <v>14</v>
      </c>
      <c r="S252" s="450">
        <v>15</v>
      </c>
      <c r="T252" s="450">
        <v>16</v>
      </c>
      <c r="U252" s="450">
        <v>17</v>
      </c>
      <c r="V252" s="1084">
        <v>18</v>
      </c>
      <c r="W252" s="450">
        <v>19</v>
      </c>
      <c r="X252" s="450">
        <v>20</v>
      </c>
      <c r="Y252" s="1084">
        <v>21</v>
      </c>
      <c r="Z252" s="450">
        <v>22</v>
      </c>
      <c r="AA252" s="450">
        <v>23</v>
      </c>
      <c r="AB252" s="450">
        <v>24</v>
      </c>
      <c r="AC252" s="920"/>
      <c r="AD252" s="909"/>
      <c r="AE252" s="3942"/>
    </row>
    <row r="253" spans="1:31" s="8" customFormat="1" ht="12.75" customHeight="1" x14ac:dyDescent="0.2">
      <c r="A253" s="2063" t="s">
        <v>114</v>
      </c>
      <c r="B253" s="2064"/>
      <c r="C253" s="2738" t="s">
        <v>338</v>
      </c>
      <c r="D253" s="3408" t="s">
        <v>110</v>
      </c>
      <c r="E253" s="4100">
        <v>9.6</v>
      </c>
      <c r="F253" s="3935">
        <v>9.6999999999999993</v>
      </c>
      <c r="G253" s="3935">
        <v>10.8</v>
      </c>
      <c r="H253" s="3935">
        <v>10.6</v>
      </c>
      <c r="I253" s="3935">
        <v>10.6</v>
      </c>
      <c r="J253" s="3935">
        <v>10.8</v>
      </c>
      <c r="K253" s="3935">
        <v>10.5</v>
      </c>
      <c r="L253" s="3935">
        <v>10.6</v>
      </c>
      <c r="M253" s="3935">
        <v>11</v>
      </c>
      <c r="N253" s="3935">
        <v>11</v>
      </c>
      <c r="O253" s="3935">
        <v>11.1</v>
      </c>
      <c r="P253" s="3935">
        <v>10.7</v>
      </c>
      <c r="Q253" s="3935">
        <v>10.7</v>
      </c>
      <c r="R253" s="3935">
        <v>10.6</v>
      </c>
      <c r="S253" s="3935">
        <v>10.4</v>
      </c>
      <c r="T253" s="3935">
        <v>10.3</v>
      </c>
      <c r="U253" s="3935">
        <v>10.5</v>
      </c>
      <c r="V253" s="3935">
        <v>10.5</v>
      </c>
      <c r="W253" s="3935">
        <v>10.3</v>
      </c>
      <c r="X253" s="3935">
        <v>10.5</v>
      </c>
      <c r="Y253" s="3935">
        <v>10.5</v>
      </c>
      <c r="Z253" s="3935">
        <v>10.4</v>
      </c>
      <c r="AA253" s="3935">
        <v>10.3</v>
      </c>
      <c r="AB253" s="3935">
        <v>10.4</v>
      </c>
      <c r="AC253" s="2828"/>
      <c r="AD253" s="909"/>
      <c r="AE253" s="3942"/>
    </row>
    <row r="254" spans="1:31" s="8" customFormat="1" ht="12.75" customHeight="1" thickBot="1" x14ac:dyDescent="0.25">
      <c r="A254" s="1910" t="s">
        <v>115</v>
      </c>
      <c r="B254" s="1914"/>
      <c r="C254" s="2739" t="s">
        <v>338</v>
      </c>
      <c r="D254" s="3409" t="s">
        <v>110</v>
      </c>
      <c r="E254" s="4101">
        <v>11</v>
      </c>
      <c r="F254" s="4102">
        <v>11</v>
      </c>
      <c r="G254" s="4102">
        <v>11</v>
      </c>
      <c r="H254" s="4102">
        <v>10.9</v>
      </c>
      <c r="I254" s="4102">
        <v>10.9</v>
      </c>
      <c r="J254" s="4102">
        <v>10.9</v>
      </c>
      <c r="K254" s="4102">
        <v>10.8</v>
      </c>
      <c r="L254" s="4102">
        <v>10.8</v>
      </c>
      <c r="M254" s="4102">
        <v>10.9</v>
      </c>
      <c r="N254" s="4102">
        <v>10.8</v>
      </c>
      <c r="O254" s="4102">
        <v>10.8</v>
      </c>
      <c r="P254" s="4102">
        <v>10.8</v>
      </c>
      <c r="Q254" s="4102">
        <v>10.8</v>
      </c>
      <c r="R254" s="4102">
        <v>10.8</v>
      </c>
      <c r="S254" s="4102">
        <v>10.7</v>
      </c>
      <c r="T254" s="4102">
        <v>10.7</v>
      </c>
      <c r="U254" s="4102">
        <v>10.7</v>
      </c>
      <c r="V254" s="4102">
        <v>10.7</v>
      </c>
      <c r="W254" s="4102">
        <v>10.7</v>
      </c>
      <c r="X254" s="4102">
        <v>10.8</v>
      </c>
      <c r="Y254" s="4102">
        <v>10.8</v>
      </c>
      <c r="Z254" s="4102">
        <v>10.8</v>
      </c>
      <c r="AA254" s="4102">
        <v>10.8</v>
      </c>
      <c r="AB254" s="4102">
        <v>10.8</v>
      </c>
      <c r="AC254" s="2728"/>
      <c r="AD254" s="909"/>
      <c r="AE254" s="3942"/>
    </row>
    <row r="255" spans="1:31" s="7" customFormat="1" ht="12.75" customHeight="1" x14ac:dyDescent="0.2">
      <c r="A255" s="5959" t="s">
        <v>125</v>
      </c>
      <c r="B255" s="5962" t="s">
        <v>38</v>
      </c>
      <c r="C255" s="2504" t="s">
        <v>641</v>
      </c>
      <c r="D255" s="1074" t="s">
        <v>106</v>
      </c>
      <c r="E255" s="3458">
        <v>494.6</v>
      </c>
      <c r="F255" s="3459">
        <v>492.6</v>
      </c>
      <c r="G255" s="3459">
        <v>485.40000000000003</v>
      </c>
      <c r="H255" s="3460">
        <v>477.2</v>
      </c>
      <c r="I255" s="3459">
        <v>489.2</v>
      </c>
      <c r="J255" s="3459">
        <v>495.40000000000003</v>
      </c>
      <c r="K255" s="3459">
        <v>541.79999999999995</v>
      </c>
      <c r="L255" s="3459">
        <v>583.20000000000005</v>
      </c>
      <c r="M255" s="3459">
        <v>590</v>
      </c>
      <c r="N255" s="3460">
        <v>573.20000000000005</v>
      </c>
      <c r="O255" s="3459">
        <v>577.20000000000005</v>
      </c>
      <c r="P255" s="3459">
        <v>571.6</v>
      </c>
      <c r="Q255" s="3459">
        <v>570.20000000000005</v>
      </c>
      <c r="R255" s="3459">
        <v>569.4</v>
      </c>
      <c r="S255" s="3459">
        <v>601.80000000000007</v>
      </c>
      <c r="T255" s="3459">
        <v>618.20000000000005</v>
      </c>
      <c r="U255" s="3459">
        <v>597.6</v>
      </c>
      <c r="V255" s="3460">
        <v>628.6</v>
      </c>
      <c r="W255" s="3459">
        <v>591.80000000000007</v>
      </c>
      <c r="X255" s="3459">
        <v>580.4</v>
      </c>
      <c r="Y255" s="3459">
        <v>571.80000000000007</v>
      </c>
      <c r="Z255" s="3459">
        <v>538.6</v>
      </c>
      <c r="AA255" s="3459">
        <v>501.2</v>
      </c>
      <c r="AB255" s="3461">
        <v>493.6</v>
      </c>
      <c r="AC255" s="1180">
        <f>SUM(E255:AB255)</f>
        <v>13234.6</v>
      </c>
      <c r="AD255" s="3992"/>
      <c r="AE255" s="1137"/>
    </row>
    <row r="256" spans="1:31" s="7" customFormat="1" ht="12.75" customHeight="1" x14ac:dyDescent="0.2">
      <c r="A256" s="5960"/>
      <c r="B256" s="5963"/>
      <c r="C256" s="1487" t="s">
        <v>641</v>
      </c>
      <c r="D256" s="1075" t="s">
        <v>107</v>
      </c>
      <c r="E256" s="3462">
        <v>164.4</v>
      </c>
      <c r="F256" s="3463">
        <v>163.80000000000001</v>
      </c>
      <c r="G256" s="3463">
        <v>164.4</v>
      </c>
      <c r="H256" s="3464">
        <v>158</v>
      </c>
      <c r="I256" s="3463">
        <v>157.80000000000001</v>
      </c>
      <c r="J256" s="3463">
        <v>157.4</v>
      </c>
      <c r="K256" s="3463">
        <v>156.80000000000001</v>
      </c>
      <c r="L256" s="3463">
        <v>167.20000000000002</v>
      </c>
      <c r="M256" s="3463">
        <v>190.4</v>
      </c>
      <c r="N256" s="3464">
        <v>174.4</v>
      </c>
      <c r="O256" s="3463">
        <v>166.20000000000002</v>
      </c>
      <c r="P256" s="3463">
        <v>161.80000000000001</v>
      </c>
      <c r="Q256" s="3463">
        <v>162.6</v>
      </c>
      <c r="R256" s="3463">
        <v>162.4</v>
      </c>
      <c r="S256" s="3463">
        <v>180.8</v>
      </c>
      <c r="T256" s="3463">
        <v>182</v>
      </c>
      <c r="U256" s="3463">
        <v>184.8</v>
      </c>
      <c r="V256" s="3464">
        <v>180.4</v>
      </c>
      <c r="W256" s="3463">
        <v>173</v>
      </c>
      <c r="X256" s="3463">
        <v>170.20000000000002</v>
      </c>
      <c r="Y256" s="3463">
        <v>173.20000000000002</v>
      </c>
      <c r="Z256" s="3463">
        <v>165.8</v>
      </c>
      <c r="AA256" s="3463">
        <v>164</v>
      </c>
      <c r="AB256" s="3465">
        <v>164.4</v>
      </c>
      <c r="AC256" s="1171">
        <f>SUM(E256:AB256)</f>
        <v>4046.2000000000007</v>
      </c>
      <c r="AD256" s="3992"/>
      <c r="AE256" s="1137"/>
    </row>
    <row r="257" spans="1:31" s="7" customFormat="1" ht="12.75" customHeight="1" x14ac:dyDescent="0.2">
      <c r="A257" s="5961"/>
      <c r="B257" s="5964"/>
      <c r="C257" s="1475" t="s">
        <v>311</v>
      </c>
      <c r="D257" s="593" t="s">
        <v>336</v>
      </c>
      <c r="E257" s="325">
        <v>521.2067919741645</v>
      </c>
      <c r="F257" s="326">
        <v>519.11963938961128</v>
      </c>
      <c r="G257" s="326">
        <v>512.48465342876364</v>
      </c>
      <c r="H257" s="837">
        <v>502.67667540875618</v>
      </c>
      <c r="I257" s="326">
        <v>514.02089451694474</v>
      </c>
      <c r="J257" s="326">
        <v>519.80373219129547</v>
      </c>
      <c r="K257" s="326">
        <v>564.03322597166198</v>
      </c>
      <c r="L257" s="326">
        <v>606.69438764504821</v>
      </c>
      <c r="M257" s="326">
        <v>619.96141815438807</v>
      </c>
      <c r="N257" s="837">
        <v>599.14405613341444</v>
      </c>
      <c r="O257" s="326">
        <v>600.65154623958142</v>
      </c>
      <c r="P257" s="326">
        <v>594.05875130326967</v>
      </c>
      <c r="Q257" s="326">
        <v>592.9306873488672</v>
      </c>
      <c r="R257" s="326">
        <v>592.10651068874427</v>
      </c>
      <c r="S257" s="326">
        <v>628.37240550488855</v>
      </c>
      <c r="T257" s="326">
        <v>644.43404627626558</v>
      </c>
      <c r="U257" s="326">
        <v>625.5212226615497</v>
      </c>
      <c r="V257" s="837">
        <v>653.9740973463704</v>
      </c>
      <c r="W257" s="326">
        <v>616.56811464752218</v>
      </c>
      <c r="X257" s="326">
        <v>604.84064016896218</v>
      </c>
      <c r="Y257" s="326">
        <v>597.45583937225024</v>
      </c>
      <c r="Z257" s="326">
        <v>563.54201263082416</v>
      </c>
      <c r="AA257" s="326">
        <v>527.34944770996015</v>
      </c>
      <c r="AB257" s="327">
        <v>520.25793602788997</v>
      </c>
      <c r="AC257" s="1076"/>
      <c r="AD257" s="3992"/>
      <c r="AE257" s="1137"/>
    </row>
    <row r="258" spans="1:31" s="7" customFormat="1" ht="12.75" customHeight="1" x14ac:dyDescent="0.2">
      <c r="A258" s="5961"/>
      <c r="B258" s="5964"/>
      <c r="C258" s="1475" t="s">
        <v>338</v>
      </c>
      <c r="D258" s="940" t="s">
        <v>108</v>
      </c>
      <c r="E258" s="3563">
        <v>27.2</v>
      </c>
      <c r="F258" s="3558">
        <v>26</v>
      </c>
      <c r="G258" s="3558">
        <v>28</v>
      </c>
      <c r="H258" s="3559">
        <v>26.4</v>
      </c>
      <c r="I258" s="3558">
        <v>26.8</v>
      </c>
      <c r="J258" s="3558">
        <v>28.8</v>
      </c>
      <c r="K258" s="3558">
        <v>32</v>
      </c>
      <c r="L258" s="3558">
        <v>33.200000000000003</v>
      </c>
      <c r="M258" s="3558">
        <v>32</v>
      </c>
      <c r="N258" s="3559">
        <v>32.799999999999997</v>
      </c>
      <c r="O258" s="3558">
        <v>30.4</v>
      </c>
      <c r="P258" s="3558">
        <v>31.6</v>
      </c>
      <c r="Q258" s="3558">
        <v>30</v>
      </c>
      <c r="R258" s="3558">
        <v>34</v>
      </c>
      <c r="S258" s="3558">
        <v>34.799999999999997</v>
      </c>
      <c r="T258" s="3558">
        <v>34.4</v>
      </c>
      <c r="U258" s="3558">
        <v>34.799999999999997</v>
      </c>
      <c r="V258" s="3559">
        <v>34.799999999999997</v>
      </c>
      <c r="W258" s="3558">
        <v>34.799999999999997</v>
      </c>
      <c r="X258" s="3558">
        <v>32.799999999999997</v>
      </c>
      <c r="Y258" s="3560">
        <v>32</v>
      </c>
      <c r="Z258" s="3558">
        <v>29.2</v>
      </c>
      <c r="AA258" s="3558">
        <v>28.8</v>
      </c>
      <c r="AB258" s="3584">
        <v>27.2</v>
      </c>
      <c r="AC258" s="1076"/>
      <c r="AD258" s="3992"/>
      <c r="AE258" s="1137"/>
    </row>
    <row r="259" spans="1:31" s="34" customFormat="1" ht="12.75" customHeight="1" thickBot="1" x14ac:dyDescent="0.25">
      <c r="A259" s="5961"/>
      <c r="B259" s="5964"/>
      <c r="C259" s="1446" t="s">
        <v>311</v>
      </c>
      <c r="D259" s="1097" t="s">
        <v>109</v>
      </c>
      <c r="E259" s="876">
        <v>0.33238980994743228</v>
      </c>
      <c r="F259" s="877">
        <v>0.33252131546894031</v>
      </c>
      <c r="G259" s="877">
        <v>0.33868974042027195</v>
      </c>
      <c r="H259" s="961">
        <v>0.33109807208717518</v>
      </c>
      <c r="I259" s="877">
        <v>0.3225674570727719</v>
      </c>
      <c r="J259" s="877">
        <v>0.31772305207912799</v>
      </c>
      <c r="K259" s="877">
        <v>0.289405684754522</v>
      </c>
      <c r="L259" s="877">
        <v>0.28669410150891633</v>
      </c>
      <c r="M259" s="877">
        <v>0.32271186440677968</v>
      </c>
      <c r="N259" s="961">
        <v>0.30425680390788556</v>
      </c>
      <c r="O259" s="877">
        <v>0.28794178794178793</v>
      </c>
      <c r="P259" s="877">
        <v>0.28306508047585727</v>
      </c>
      <c r="Q259" s="877">
        <v>0.2851631006664328</v>
      </c>
      <c r="R259" s="877">
        <v>0.2852125043905866</v>
      </c>
      <c r="S259" s="877">
        <v>0.30043203722166834</v>
      </c>
      <c r="T259" s="877">
        <v>0.29440310579100615</v>
      </c>
      <c r="U259" s="877">
        <v>0.30923694779116467</v>
      </c>
      <c r="V259" s="961">
        <v>0.28698695513840278</v>
      </c>
      <c r="W259" s="877">
        <v>0.29232848935451161</v>
      </c>
      <c r="X259" s="877">
        <v>0.29324603721571335</v>
      </c>
      <c r="Y259" s="878">
        <v>0.30290311297656525</v>
      </c>
      <c r="Z259" s="877">
        <v>0.30783512810991459</v>
      </c>
      <c r="AA259" s="877">
        <v>0.32721468475658422</v>
      </c>
      <c r="AB259" s="938">
        <v>0.33306320907617504</v>
      </c>
      <c r="AC259" s="1079">
        <f t="shared" ref="AC259" si="49">AC256/AC255</f>
        <v>0.3057289226723891</v>
      </c>
      <c r="AD259" s="864"/>
      <c r="AE259" s="3943"/>
    </row>
    <row r="260" spans="1:31" s="7" customFormat="1" ht="12.75" customHeight="1" x14ac:dyDescent="0.2">
      <c r="A260" s="5959" t="s">
        <v>142</v>
      </c>
      <c r="B260" s="5962" t="s">
        <v>37</v>
      </c>
      <c r="C260" s="1486" t="s">
        <v>641</v>
      </c>
      <c r="D260" s="1074" t="s">
        <v>106</v>
      </c>
      <c r="E260" s="3458">
        <v>208.1</v>
      </c>
      <c r="F260" s="3459">
        <v>217.70000000000002</v>
      </c>
      <c r="G260" s="3459">
        <v>203.9</v>
      </c>
      <c r="H260" s="3460">
        <v>225.70000000000002</v>
      </c>
      <c r="I260" s="3459">
        <v>216.4</v>
      </c>
      <c r="J260" s="3459">
        <v>211.4</v>
      </c>
      <c r="K260" s="3459">
        <v>232.5</v>
      </c>
      <c r="L260" s="3459">
        <v>239.4</v>
      </c>
      <c r="M260" s="3459">
        <v>237.4</v>
      </c>
      <c r="N260" s="3460">
        <v>226.4</v>
      </c>
      <c r="O260" s="3459">
        <v>225.20000000000002</v>
      </c>
      <c r="P260" s="3459">
        <v>223.9</v>
      </c>
      <c r="Q260" s="3459">
        <v>222.9</v>
      </c>
      <c r="R260" s="3459">
        <v>217.9</v>
      </c>
      <c r="S260" s="3459">
        <v>234.1</v>
      </c>
      <c r="T260" s="3459">
        <v>241.70000000000002</v>
      </c>
      <c r="U260" s="3459">
        <v>250.4</v>
      </c>
      <c r="V260" s="3460">
        <v>235.6</v>
      </c>
      <c r="W260" s="3459">
        <v>246.8</v>
      </c>
      <c r="X260" s="3459">
        <v>243.70000000000002</v>
      </c>
      <c r="Y260" s="3459">
        <v>239</v>
      </c>
      <c r="Z260" s="3459">
        <v>235.20000000000002</v>
      </c>
      <c r="AA260" s="3459">
        <v>208.70000000000002</v>
      </c>
      <c r="AB260" s="3461">
        <v>201.6</v>
      </c>
      <c r="AC260" s="1171">
        <f>SUM(E260:AB260)</f>
        <v>5445.6</v>
      </c>
      <c r="AD260" s="3992"/>
      <c r="AE260" s="1137"/>
    </row>
    <row r="261" spans="1:31" s="7" customFormat="1" ht="12.75" customHeight="1" x14ac:dyDescent="0.2">
      <c r="A261" s="5960"/>
      <c r="B261" s="5963"/>
      <c r="C261" s="1487" t="s">
        <v>641</v>
      </c>
      <c r="D261" s="1075" t="s">
        <v>107</v>
      </c>
      <c r="E261" s="3462">
        <v>42.7</v>
      </c>
      <c r="F261" s="3463">
        <v>46.7</v>
      </c>
      <c r="G261" s="3463">
        <v>42.300000000000004</v>
      </c>
      <c r="H261" s="3464">
        <v>38.1</v>
      </c>
      <c r="I261" s="3463">
        <v>37.5</v>
      </c>
      <c r="J261" s="3463">
        <v>36.300000000000004</v>
      </c>
      <c r="K261" s="3463">
        <v>36</v>
      </c>
      <c r="L261" s="3463">
        <v>37.1</v>
      </c>
      <c r="M261" s="3463">
        <v>33.9</v>
      </c>
      <c r="N261" s="3464">
        <v>27.1</v>
      </c>
      <c r="O261" s="3463">
        <v>27</v>
      </c>
      <c r="P261" s="3463">
        <v>27.8</v>
      </c>
      <c r="Q261" s="3463">
        <v>33.200000000000003</v>
      </c>
      <c r="R261" s="3463">
        <v>27</v>
      </c>
      <c r="S261" s="3463">
        <v>35.300000000000004</v>
      </c>
      <c r="T261" s="3463">
        <v>41.7</v>
      </c>
      <c r="U261" s="3463">
        <v>38.200000000000003</v>
      </c>
      <c r="V261" s="3464">
        <v>42.300000000000004</v>
      </c>
      <c r="W261" s="3463">
        <v>39.1</v>
      </c>
      <c r="X261" s="3463">
        <v>36.6</v>
      </c>
      <c r="Y261" s="3463">
        <v>36.9</v>
      </c>
      <c r="Z261" s="3463">
        <v>37.800000000000004</v>
      </c>
      <c r="AA261" s="3463">
        <v>38.1</v>
      </c>
      <c r="AB261" s="3465">
        <v>41.300000000000004</v>
      </c>
      <c r="AC261" s="1171">
        <f>SUM(E261:AB261)</f>
        <v>880</v>
      </c>
      <c r="AD261" s="3992"/>
      <c r="AE261" s="1137"/>
    </row>
    <row r="262" spans="1:31" s="7" customFormat="1" ht="12.75" customHeight="1" x14ac:dyDescent="0.2">
      <c r="A262" s="5961"/>
      <c r="B262" s="5964"/>
      <c r="C262" s="1475" t="s">
        <v>311</v>
      </c>
      <c r="D262" s="593" t="s">
        <v>336</v>
      </c>
      <c r="E262" s="325">
        <v>212.43563731163377</v>
      </c>
      <c r="F262" s="326">
        <v>222.65259935603717</v>
      </c>
      <c r="G262" s="326">
        <v>208.24144640296754</v>
      </c>
      <c r="H262" s="837">
        <v>228.89320653964373</v>
      </c>
      <c r="I262" s="326">
        <v>219.6251579396131</v>
      </c>
      <c r="J262" s="326">
        <v>214.49393930831707</v>
      </c>
      <c r="K262" s="326">
        <v>235.27058889712501</v>
      </c>
      <c r="L262" s="326">
        <v>242.25765209792652</v>
      </c>
      <c r="M262" s="326">
        <v>239.80819418860565</v>
      </c>
      <c r="N262" s="837">
        <v>228.01616170789299</v>
      </c>
      <c r="O262" s="326">
        <v>226.81278623569705</v>
      </c>
      <c r="P262" s="326">
        <v>225.61925892972877</v>
      </c>
      <c r="Q262" s="326">
        <v>225.35893592223053</v>
      </c>
      <c r="R262" s="326">
        <v>219.56641364288848</v>
      </c>
      <c r="S262" s="326">
        <v>236.74648888631907</v>
      </c>
      <c r="T262" s="326">
        <v>245.27082990033691</v>
      </c>
      <c r="U262" s="326">
        <v>253.29705880645358</v>
      </c>
      <c r="V262" s="837">
        <v>239.36718655655375</v>
      </c>
      <c r="W262" s="326">
        <v>249.87807026628008</v>
      </c>
      <c r="X262" s="326">
        <v>246.43305378946226</v>
      </c>
      <c r="Y262" s="326">
        <v>241.83178037635997</v>
      </c>
      <c r="Z262" s="326">
        <v>238.21813532978553</v>
      </c>
      <c r="AA262" s="326">
        <v>212.14923992322011</v>
      </c>
      <c r="AB262" s="327">
        <v>205.78690434524739</v>
      </c>
      <c r="AC262" s="4092"/>
      <c r="AD262" s="3992"/>
      <c r="AE262" s="1137"/>
    </row>
    <row r="263" spans="1:31" s="7" customFormat="1" ht="12.75" customHeight="1" x14ac:dyDescent="0.2">
      <c r="A263" s="5961"/>
      <c r="B263" s="5964"/>
      <c r="C263" s="1475" t="s">
        <v>338</v>
      </c>
      <c r="D263" s="940" t="s">
        <v>108</v>
      </c>
      <c r="E263" s="3563">
        <v>12.8</v>
      </c>
      <c r="F263" s="3558">
        <v>11.2</v>
      </c>
      <c r="G263" s="3558">
        <v>12.4</v>
      </c>
      <c r="H263" s="3559">
        <v>12.8</v>
      </c>
      <c r="I263" s="3558">
        <v>10.199999999999999</v>
      </c>
      <c r="J263" s="3558">
        <v>12.2</v>
      </c>
      <c r="K263" s="3558">
        <v>12.8</v>
      </c>
      <c r="L263" s="3558">
        <v>13.4</v>
      </c>
      <c r="M263" s="3558">
        <v>12.2</v>
      </c>
      <c r="N263" s="3559">
        <v>13.8</v>
      </c>
      <c r="O263" s="3558">
        <v>10.199999999999999</v>
      </c>
      <c r="P263" s="3558">
        <v>13</v>
      </c>
      <c r="Q263" s="3558">
        <v>14.6</v>
      </c>
      <c r="R263" s="3558">
        <v>10.199999999999999</v>
      </c>
      <c r="S263" s="3558">
        <v>14</v>
      </c>
      <c r="T263" s="3558">
        <v>13.6</v>
      </c>
      <c r="U263" s="3558">
        <v>12.4</v>
      </c>
      <c r="V263" s="3559">
        <v>13.4</v>
      </c>
      <c r="W263" s="3558">
        <v>11.8</v>
      </c>
      <c r="X263" s="3558">
        <v>15</v>
      </c>
      <c r="Y263" s="3560">
        <v>13.8</v>
      </c>
      <c r="Z263" s="3558">
        <v>11</v>
      </c>
      <c r="AA263" s="3558">
        <v>11.2</v>
      </c>
      <c r="AB263" s="3584">
        <v>11</v>
      </c>
      <c r="AC263" s="4092"/>
      <c r="AD263" s="3992"/>
      <c r="AE263" s="1137"/>
    </row>
    <row r="264" spans="1:31" s="34" customFormat="1" ht="12.75" customHeight="1" thickBot="1" x14ac:dyDescent="0.25">
      <c r="A264" s="5961"/>
      <c r="B264" s="5964"/>
      <c r="C264" s="1439" t="s">
        <v>311</v>
      </c>
      <c r="D264" s="1097" t="s">
        <v>109</v>
      </c>
      <c r="E264" s="860">
        <v>0.20518981259010094</v>
      </c>
      <c r="F264" s="861">
        <v>0.21451538814882867</v>
      </c>
      <c r="G264" s="861">
        <v>0.20745463462481611</v>
      </c>
      <c r="H264" s="958">
        <v>0.16880815241470978</v>
      </c>
      <c r="I264" s="861">
        <v>0.1732902033271719</v>
      </c>
      <c r="J264" s="861">
        <v>0.17171239356669821</v>
      </c>
      <c r="K264" s="861">
        <v>0.15483870967741936</v>
      </c>
      <c r="L264" s="861">
        <v>0.15497076023391812</v>
      </c>
      <c r="M264" s="861">
        <v>0.14279696714406065</v>
      </c>
      <c r="N264" s="958">
        <v>0.11969964664310954</v>
      </c>
      <c r="O264" s="861">
        <v>0.11989342806394315</v>
      </c>
      <c r="P264" s="861">
        <v>0.12416257257704333</v>
      </c>
      <c r="Q264" s="861">
        <v>0.14894571556751907</v>
      </c>
      <c r="R264" s="861">
        <v>0.12391005048187241</v>
      </c>
      <c r="S264" s="861">
        <v>0.15079026057240497</v>
      </c>
      <c r="T264" s="861">
        <v>0.1725279271824576</v>
      </c>
      <c r="U264" s="861">
        <v>0.152555910543131</v>
      </c>
      <c r="V264" s="958">
        <v>0.17954159592529714</v>
      </c>
      <c r="W264" s="861">
        <v>0.15842787682333873</v>
      </c>
      <c r="X264" s="861">
        <v>0.15018465326220762</v>
      </c>
      <c r="Y264" s="867">
        <v>0.15439330543933052</v>
      </c>
      <c r="Z264" s="861">
        <v>0.16071428571428573</v>
      </c>
      <c r="AA264" s="861">
        <v>0.18255869669381888</v>
      </c>
      <c r="AB264" s="862">
        <v>0.20486111111111113</v>
      </c>
      <c r="AC264" s="1079">
        <f t="shared" ref="AC264" si="50">AC261/AC260</f>
        <v>0.1615983546349346</v>
      </c>
      <c r="AD264" s="864"/>
      <c r="AE264" s="3943"/>
    </row>
    <row r="265" spans="1:31" s="7" customFormat="1" ht="12.75" customHeight="1" x14ac:dyDescent="0.2">
      <c r="A265" s="5959" t="s">
        <v>147</v>
      </c>
      <c r="B265" s="6011" t="s">
        <v>158</v>
      </c>
      <c r="C265" s="1436"/>
      <c r="D265" s="1038" t="s">
        <v>106</v>
      </c>
      <c r="E265" s="921"/>
      <c r="F265" s="922"/>
      <c r="G265" s="922"/>
      <c r="H265" s="973"/>
      <c r="I265" s="922"/>
      <c r="J265" s="922"/>
      <c r="K265" s="922"/>
      <c r="L265" s="922"/>
      <c r="M265" s="922"/>
      <c r="N265" s="973"/>
      <c r="O265" s="922"/>
      <c r="P265" s="922"/>
      <c r="Q265" s="922"/>
      <c r="R265" s="922"/>
      <c r="S265" s="922"/>
      <c r="T265" s="922"/>
      <c r="U265" s="922"/>
      <c r="V265" s="973"/>
      <c r="W265" s="922"/>
      <c r="X265" s="922"/>
      <c r="Y265" s="922"/>
      <c r="Z265" s="922"/>
      <c r="AA265" s="922"/>
      <c r="AB265" s="1624"/>
      <c r="AC265" s="4093"/>
      <c r="AD265" s="3992"/>
      <c r="AE265" s="1137"/>
    </row>
    <row r="266" spans="1:31" s="7" customFormat="1" ht="12.75" customHeight="1" x14ac:dyDescent="0.2">
      <c r="A266" s="5960"/>
      <c r="B266" s="6012"/>
      <c r="C266" s="1445"/>
      <c r="D266" s="1041" t="s">
        <v>107</v>
      </c>
      <c r="E266" s="923"/>
      <c r="F266" s="924"/>
      <c r="G266" s="924"/>
      <c r="H266" s="974"/>
      <c r="I266" s="924"/>
      <c r="J266" s="924"/>
      <c r="K266" s="924"/>
      <c r="L266" s="924"/>
      <c r="M266" s="924"/>
      <c r="N266" s="974"/>
      <c r="O266" s="924"/>
      <c r="P266" s="924"/>
      <c r="Q266" s="924"/>
      <c r="R266" s="924"/>
      <c r="S266" s="924"/>
      <c r="T266" s="924"/>
      <c r="U266" s="924"/>
      <c r="V266" s="974"/>
      <c r="W266" s="924"/>
      <c r="X266" s="924"/>
      <c r="Y266" s="924"/>
      <c r="Z266" s="924"/>
      <c r="AA266" s="924"/>
      <c r="AB266" s="2190"/>
      <c r="AC266" s="4094"/>
      <c r="AD266" s="3992"/>
      <c r="AE266" s="1137"/>
    </row>
    <row r="267" spans="1:31" s="14" customFormat="1" ht="12.75" customHeight="1" thickBot="1" x14ac:dyDescent="0.25">
      <c r="A267" s="5961"/>
      <c r="B267" s="6013"/>
      <c r="C267" s="1439"/>
      <c r="D267" s="1046" t="s">
        <v>109</v>
      </c>
      <c r="E267" s="903"/>
      <c r="F267" s="904"/>
      <c r="G267" s="904"/>
      <c r="H267" s="968"/>
      <c r="I267" s="904"/>
      <c r="J267" s="904"/>
      <c r="K267" s="904"/>
      <c r="L267" s="904"/>
      <c r="M267" s="904"/>
      <c r="N267" s="968"/>
      <c r="O267" s="904"/>
      <c r="P267" s="904"/>
      <c r="Q267" s="904"/>
      <c r="R267" s="904"/>
      <c r="S267" s="904"/>
      <c r="T267" s="904"/>
      <c r="U267" s="904"/>
      <c r="V267" s="968"/>
      <c r="W267" s="904"/>
      <c r="X267" s="904"/>
      <c r="Y267" s="905"/>
      <c r="Z267" s="904"/>
      <c r="AA267" s="904"/>
      <c r="AB267" s="906"/>
      <c r="AC267" s="4095"/>
      <c r="AD267" s="3992"/>
      <c r="AE267" s="1137"/>
    </row>
    <row r="268" spans="1:31" s="7" customFormat="1" ht="12.75" customHeight="1" x14ac:dyDescent="0.2">
      <c r="A268" s="5959" t="s">
        <v>135</v>
      </c>
      <c r="B268" s="5962" t="s">
        <v>36</v>
      </c>
      <c r="C268" s="1486" t="s">
        <v>641</v>
      </c>
      <c r="D268" s="1074" t="s">
        <v>106</v>
      </c>
      <c r="E268" s="3466">
        <v>23.400000000000002</v>
      </c>
      <c r="F268" s="3467">
        <v>23.2</v>
      </c>
      <c r="G268" s="3467">
        <v>23</v>
      </c>
      <c r="H268" s="3468">
        <v>22.8</v>
      </c>
      <c r="I268" s="3467">
        <v>23</v>
      </c>
      <c r="J268" s="3467">
        <v>22.8</v>
      </c>
      <c r="K268" s="3467">
        <v>26.2</v>
      </c>
      <c r="L268" s="3467">
        <v>22.8</v>
      </c>
      <c r="M268" s="3467">
        <v>15.8</v>
      </c>
      <c r="N268" s="3468">
        <v>21.400000000000002</v>
      </c>
      <c r="O268" s="3467">
        <v>22.2</v>
      </c>
      <c r="P268" s="3467">
        <v>22.6</v>
      </c>
      <c r="Q268" s="3467">
        <v>21.2</v>
      </c>
      <c r="R268" s="3467">
        <v>24</v>
      </c>
      <c r="S268" s="3467">
        <v>23.2</v>
      </c>
      <c r="T268" s="3467">
        <v>24.2</v>
      </c>
      <c r="U268" s="3467">
        <v>23.400000000000002</v>
      </c>
      <c r="V268" s="3468">
        <v>29.400000000000002</v>
      </c>
      <c r="W268" s="3467">
        <v>34.200000000000003</v>
      </c>
      <c r="X268" s="3467">
        <v>32.6</v>
      </c>
      <c r="Y268" s="3467">
        <v>32.4</v>
      </c>
      <c r="Z268" s="3467">
        <v>32.200000000000003</v>
      </c>
      <c r="AA268" s="3467">
        <v>30.2</v>
      </c>
      <c r="AB268" s="3469">
        <v>27.400000000000002</v>
      </c>
      <c r="AC268" s="1170">
        <f>SUM(E268:AB268)</f>
        <v>603.6</v>
      </c>
      <c r="AD268" s="3992"/>
      <c r="AE268" s="1137"/>
    </row>
    <row r="269" spans="1:31" s="7" customFormat="1" ht="12.75" customHeight="1" x14ac:dyDescent="0.2">
      <c r="A269" s="5960"/>
      <c r="B269" s="5963"/>
      <c r="C269" s="1487" t="s">
        <v>641</v>
      </c>
      <c r="D269" s="1075" t="s">
        <v>107</v>
      </c>
      <c r="E269" s="3470">
        <v>16.8</v>
      </c>
      <c r="F269" s="3471">
        <v>16.8</v>
      </c>
      <c r="G269" s="3471">
        <v>17.600000000000001</v>
      </c>
      <c r="H269" s="3472">
        <v>16</v>
      </c>
      <c r="I269" s="3471">
        <v>15.6</v>
      </c>
      <c r="J269" s="3471">
        <v>15.6</v>
      </c>
      <c r="K269" s="3471">
        <v>14.8</v>
      </c>
      <c r="L269" s="3471">
        <v>13.8</v>
      </c>
      <c r="M269" s="3471">
        <v>12.200000000000001</v>
      </c>
      <c r="N269" s="3472">
        <v>12</v>
      </c>
      <c r="O269" s="3471">
        <v>11.6</v>
      </c>
      <c r="P269" s="3471">
        <v>11.4</v>
      </c>
      <c r="Q269" s="3471">
        <v>11.6</v>
      </c>
      <c r="R269" s="3471">
        <v>11.6</v>
      </c>
      <c r="S269" s="3471">
        <v>11.200000000000001</v>
      </c>
      <c r="T269" s="3471">
        <v>13.200000000000001</v>
      </c>
      <c r="U269" s="3471">
        <v>13.6</v>
      </c>
      <c r="V269" s="3472">
        <v>13</v>
      </c>
      <c r="W269" s="3471">
        <v>13</v>
      </c>
      <c r="X269" s="3471">
        <v>14.4</v>
      </c>
      <c r="Y269" s="3471">
        <v>14.4</v>
      </c>
      <c r="Z269" s="3471">
        <v>14.4</v>
      </c>
      <c r="AA269" s="3471">
        <v>14.8</v>
      </c>
      <c r="AB269" s="3473">
        <v>16</v>
      </c>
      <c r="AC269" s="1171">
        <f>SUM(E269:AB269)</f>
        <v>335.39999999999992</v>
      </c>
      <c r="AD269" s="3992"/>
      <c r="AE269" s="1137"/>
    </row>
    <row r="270" spans="1:31" s="7" customFormat="1" ht="12.75" customHeight="1" x14ac:dyDescent="0.2">
      <c r="A270" s="5961"/>
      <c r="B270" s="5964"/>
      <c r="C270" s="1475" t="s">
        <v>311</v>
      </c>
      <c r="D270" s="593" t="s">
        <v>336</v>
      </c>
      <c r="E270" s="325">
        <v>28.806249321978729</v>
      </c>
      <c r="F270" s="326">
        <v>28.644022063949052</v>
      </c>
      <c r="G270" s="326">
        <v>28.961353559528256</v>
      </c>
      <c r="H270" s="837">
        <v>27.853904573685895</v>
      </c>
      <c r="I270" s="326">
        <v>27.791365565585295</v>
      </c>
      <c r="J270" s="326">
        <v>27.626074639731211</v>
      </c>
      <c r="K270" s="326">
        <v>30.091194725367753</v>
      </c>
      <c r="L270" s="326">
        <v>26.651078777415371</v>
      </c>
      <c r="M270" s="326">
        <v>19.961963831246663</v>
      </c>
      <c r="N270" s="837">
        <v>24.53487314008369</v>
      </c>
      <c r="O270" s="326">
        <v>25.047954008261833</v>
      </c>
      <c r="P270" s="326">
        <v>25.312447530809816</v>
      </c>
      <c r="Q270" s="326">
        <v>24.166091947189145</v>
      </c>
      <c r="R270" s="326">
        <v>26.656331330473815</v>
      </c>
      <c r="S270" s="326">
        <v>25.76198750096739</v>
      </c>
      <c r="T270" s="326">
        <v>27.565920989511667</v>
      </c>
      <c r="U270" s="326">
        <v>27.065106687393641</v>
      </c>
      <c r="V270" s="837">
        <v>32.145917314645111</v>
      </c>
      <c r="W270" s="326">
        <v>36.587429535292586</v>
      </c>
      <c r="X270" s="326">
        <v>35.638742963241562</v>
      </c>
      <c r="Y270" s="326">
        <v>35.455888086465976</v>
      </c>
      <c r="Z270" s="326">
        <v>35.273219303034992</v>
      </c>
      <c r="AA270" s="326">
        <v>33.631532822635364</v>
      </c>
      <c r="AB270" s="327">
        <v>31.729481558953971</v>
      </c>
      <c r="AC270" s="1077"/>
      <c r="AD270" s="3992"/>
      <c r="AE270" s="1137"/>
    </row>
    <row r="271" spans="1:31" s="7" customFormat="1" ht="12.75" customHeight="1" x14ac:dyDescent="0.2">
      <c r="A271" s="5961"/>
      <c r="B271" s="5964"/>
      <c r="C271" s="1475" t="s">
        <v>338</v>
      </c>
      <c r="D271" s="940" t="s">
        <v>108</v>
      </c>
      <c r="E271" s="3563">
        <v>1.2</v>
      </c>
      <c r="F271" s="3558">
        <v>1.6</v>
      </c>
      <c r="G271" s="3558">
        <v>1.2</v>
      </c>
      <c r="H271" s="3559">
        <v>1.2</v>
      </c>
      <c r="I271" s="3558">
        <v>1.6</v>
      </c>
      <c r="J271" s="3558">
        <v>1.6</v>
      </c>
      <c r="K271" s="3558">
        <v>1.2</v>
      </c>
      <c r="L271" s="3558">
        <v>1.2</v>
      </c>
      <c r="M271" s="3558">
        <v>1.6</v>
      </c>
      <c r="N271" s="3559">
        <v>1.6</v>
      </c>
      <c r="O271" s="3558">
        <v>1.6</v>
      </c>
      <c r="P271" s="3558">
        <v>1.2</v>
      </c>
      <c r="Q271" s="3558">
        <v>1.6</v>
      </c>
      <c r="R271" s="3558">
        <v>1.6</v>
      </c>
      <c r="S271" s="3558">
        <v>1.2</v>
      </c>
      <c r="T271" s="3558">
        <v>1.2</v>
      </c>
      <c r="U271" s="3558">
        <v>1.2</v>
      </c>
      <c r="V271" s="3559">
        <v>1.6</v>
      </c>
      <c r="W271" s="3558">
        <v>1.6</v>
      </c>
      <c r="X271" s="3558">
        <v>1.2</v>
      </c>
      <c r="Y271" s="3560">
        <v>1.2</v>
      </c>
      <c r="Z271" s="3558">
        <v>1.6</v>
      </c>
      <c r="AA271" s="3558">
        <v>1.6</v>
      </c>
      <c r="AB271" s="3584">
        <v>1.6</v>
      </c>
      <c r="AC271" s="1077"/>
      <c r="AD271" s="3992"/>
      <c r="AE271" s="1137"/>
    </row>
    <row r="272" spans="1:31" s="14" customFormat="1" ht="12.75" customHeight="1" thickBot="1" x14ac:dyDescent="0.25">
      <c r="A272" s="5961"/>
      <c r="B272" s="5964"/>
      <c r="C272" s="1439" t="s">
        <v>311</v>
      </c>
      <c r="D272" s="1097" t="s">
        <v>109</v>
      </c>
      <c r="E272" s="860">
        <v>0.71794871794871795</v>
      </c>
      <c r="F272" s="861">
        <v>0.72413793103448276</v>
      </c>
      <c r="G272" s="861">
        <v>0.76521739130434785</v>
      </c>
      <c r="H272" s="958">
        <v>0.70175438596491224</v>
      </c>
      <c r="I272" s="861">
        <v>0.67826086956521736</v>
      </c>
      <c r="J272" s="861">
        <v>0.68421052631578949</v>
      </c>
      <c r="K272" s="861">
        <v>0.56488549618320616</v>
      </c>
      <c r="L272" s="861">
        <v>0.60526315789473684</v>
      </c>
      <c r="M272" s="861">
        <v>0.77215189873417722</v>
      </c>
      <c r="N272" s="958">
        <v>0.56074766355140182</v>
      </c>
      <c r="O272" s="861">
        <v>0.52252252252252251</v>
      </c>
      <c r="P272" s="861">
        <v>0.50442477876106195</v>
      </c>
      <c r="Q272" s="861">
        <v>0.54716981132075471</v>
      </c>
      <c r="R272" s="861">
        <v>0.48333333333333334</v>
      </c>
      <c r="S272" s="861">
        <v>0.48275862068965525</v>
      </c>
      <c r="T272" s="861">
        <v>0.54545454545454553</v>
      </c>
      <c r="U272" s="861">
        <v>0.58119658119658113</v>
      </c>
      <c r="V272" s="958">
        <v>0.44217687074829931</v>
      </c>
      <c r="W272" s="861">
        <v>0.38011695906432746</v>
      </c>
      <c r="X272" s="861">
        <v>0.44171779141104295</v>
      </c>
      <c r="Y272" s="867">
        <v>0.44444444444444448</v>
      </c>
      <c r="Z272" s="861">
        <v>0.44720496894409933</v>
      </c>
      <c r="AA272" s="861">
        <v>0.49006622516556297</v>
      </c>
      <c r="AB272" s="862">
        <v>0.58394160583941601</v>
      </c>
      <c r="AC272" s="897">
        <f t="shared" ref="AC272" si="51">AC269/AC268</f>
        <v>0.55566600397614296</v>
      </c>
      <c r="AD272" s="3992"/>
      <c r="AE272" s="1137"/>
    </row>
    <row r="273" spans="1:31" s="7" customFormat="1" ht="12.75" customHeight="1" x14ac:dyDescent="0.2">
      <c r="A273" s="5959" t="s">
        <v>122</v>
      </c>
      <c r="B273" s="6011" t="s">
        <v>158</v>
      </c>
      <c r="C273" s="1436"/>
      <c r="D273" s="1038" t="s">
        <v>106</v>
      </c>
      <c r="E273" s="921"/>
      <c r="F273" s="922"/>
      <c r="G273" s="922"/>
      <c r="H273" s="973"/>
      <c r="I273" s="922"/>
      <c r="J273" s="922"/>
      <c r="K273" s="922"/>
      <c r="L273" s="922"/>
      <c r="M273" s="922"/>
      <c r="N273" s="973"/>
      <c r="O273" s="922"/>
      <c r="P273" s="922"/>
      <c r="Q273" s="922"/>
      <c r="R273" s="922"/>
      <c r="S273" s="922"/>
      <c r="T273" s="922"/>
      <c r="U273" s="922"/>
      <c r="V273" s="973"/>
      <c r="W273" s="922"/>
      <c r="X273" s="922"/>
      <c r="Y273" s="922"/>
      <c r="Z273" s="922"/>
      <c r="AA273" s="922"/>
      <c r="AB273" s="1624"/>
      <c r="AC273" s="4093"/>
      <c r="AD273" s="3992"/>
      <c r="AE273" s="1137"/>
    </row>
    <row r="274" spans="1:31" s="7" customFormat="1" ht="12.75" customHeight="1" x14ac:dyDescent="0.2">
      <c r="A274" s="5960"/>
      <c r="B274" s="6012"/>
      <c r="C274" s="1445"/>
      <c r="D274" s="1041" t="s">
        <v>107</v>
      </c>
      <c r="E274" s="923"/>
      <c r="F274" s="924"/>
      <c r="G274" s="924"/>
      <c r="H274" s="974"/>
      <c r="I274" s="924"/>
      <c r="J274" s="924"/>
      <c r="K274" s="924"/>
      <c r="L274" s="924"/>
      <c r="M274" s="924"/>
      <c r="N274" s="974"/>
      <c r="O274" s="924"/>
      <c r="P274" s="924"/>
      <c r="Q274" s="924"/>
      <c r="R274" s="924"/>
      <c r="S274" s="924"/>
      <c r="T274" s="924"/>
      <c r="U274" s="924"/>
      <c r="V274" s="974"/>
      <c r="W274" s="924"/>
      <c r="X274" s="924"/>
      <c r="Y274" s="924"/>
      <c r="Z274" s="924"/>
      <c r="AA274" s="924"/>
      <c r="AB274" s="2190"/>
      <c r="AC274" s="4094"/>
      <c r="AD274" s="3992"/>
      <c r="AE274" s="1137"/>
    </row>
    <row r="275" spans="1:31" s="14" customFormat="1" ht="12.75" customHeight="1" thickBot="1" x14ac:dyDescent="0.25">
      <c r="A275" s="5961"/>
      <c r="B275" s="6013"/>
      <c r="C275" s="1439"/>
      <c r="D275" s="1046" t="s">
        <v>109</v>
      </c>
      <c r="E275" s="903"/>
      <c r="F275" s="904"/>
      <c r="G275" s="904"/>
      <c r="H275" s="968"/>
      <c r="I275" s="904"/>
      <c r="J275" s="904"/>
      <c r="K275" s="904"/>
      <c r="L275" s="904"/>
      <c r="M275" s="904"/>
      <c r="N275" s="968"/>
      <c r="O275" s="904"/>
      <c r="P275" s="904"/>
      <c r="Q275" s="904"/>
      <c r="R275" s="904"/>
      <c r="S275" s="904"/>
      <c r="T275" s="904"/>
      <c r="U275" s="904"/>
      <c r="V275" s="968"/>
      <c r="W275" s="904"/>
      <c r="X275" s="904"/>
      <c r="Y275" s="905"/>
      <c r="Z275" s="904"/>
      <c r="AA275" s="904"/>
      <c r="AB275" s="906"/>
      <c r="AC275" s="4095"/>
      <c r="AD275" s="3992"/>
      <c r="AE275" s="1137"/>
    </row>
    <row r="276" spans="1:31" s="7" customFormat="1" ht="12.75" customHeight="1" x14ac:dyDescent="0.2">
      <c r="A276" s="5959" t="s">
        <v>118</v>
      </c>
      <c r="B276" s="6011" t="s">
        <v>158</v>
      </c>
      <c r="C276" s="1436"/>
      <c r="D276" s="1038" t="s">
        <v>106</v>
      </c>
      <c r="E276" s="925"/>
      <c r="F276" s="926"/>
      <c r="G276" s="926"/>
      <c r="H276" s="975"/>
      <c r="I276" s="926"/>
      <c r="J276" s="926"/>
      <c r="K276" s="926"/>
      <c r="L276" s="926"/>
      <c r="M276" s="926"/>
      <c r="N276" s="975"/>
      <c r="O276" s="926"/>
      <c r="P276" s="926"/>
      <c r="Q276" s="926"/>
      <c r="R276" s="926"/>
      <c r="S276" s="926"/>
      <c r="T276" s="926"/>
      <c r="U276" s="926"/>
      <c r="V276" s="975"/>
      <c r="W276" s="926"/>
      <c r="X276" s="926"/>
      <c r="Y276" s="926"/>
      <c r="Z276" s="926"/>
      <c r="AA276" s="926"/>
      <c r="AB276" s="1621"/>
      <c r="AC276" s="4096"/>
      <c r="AD276" s="3992"/>
      <c r="AE276" s="1137"/>
    </row>
    <row r="277" spans="1:31" s="7" customFormat="1" ht="12.75" customHeight="1" x14ac:dyDescent="0.2">
      <c r="A277" s="5960"/>
      <c r="B277" s="6012"/>
      <c r="C277" s="1445"/>
      <c r="D277" s="1041" t="s">
        <v>107</v>
      </c>
      <c r="E277" s="923"/>
      <c r="F277" s="924"/>
      <c r="G277" s="924"/>
      <c r="H277" s="974"/>
      <c r="I277" s="924"/>
      <c r="J277" s="924"/>
      <c r="K277" s="924"/>
      <c r="L277" s="924"/>
      <c r="M277" s="924"/>
      <c r="N277" s="974"/>
      <c r="O277" s="924"/>
      <c r="P277" s="924"/>
      <c r="Q277" s="924"/>
      <c r="R277" s="924"/>
      <c r="S277" s="924"/>
      <c r="T277" s="924"/>
      <c r="U277" s="924"/>
      <c r="V277" s="974"/>
      <c r="W277" s="924"/>
      <c r="X277" s="924"/>
      <c r="Y277" s="924"/>
      <c r="Z277" s="924"/>
      <c r="AA277" s="924"/>
      <c r="AB277" s="2190"/>
      <c r="AC277" s="4094"/>
      <c r="AD277" s="3992"/>
      <c r="AE277" s="1137"/>
    </row>
    <row r="278" spans="1:31" s="14" customFormat="1" ht="12.75" customHeight="1" thickBot="1" x14ac:dyDescent="0.25">
      <c r="A278" s="5979"/>
      <c r="B278" s="6014"/>
      <c r="C278" s="1446"/>
      <c r="D278" s="1055" t="s">
        <v>109</v>
      </c>
      <c r="E278" s="1056"/>
      <c r="F278" s="951"/>
      <c r="G278" s="951"/>
      <c r="H278" s="979"/>
      <c r="I278" s="951"/>
      <c r="J278" s="951"/>
      <c r="K278" s="951"/>
      <c r="L278" s="951"/>
      <c r="M278" s="951"/>
      <c r="N278" s="979"/>
      <c r="O278" s="951"/>
      <c r="P278" s="951"/>
      <c r="Q278" s="951"/>
      <c r="R278" s="951"/>
      <c r="S278" s="951"/>
      <c r="T278" s="951"/>
      <c r="U278" s="951"/>
      <c r="V278" s="979"/>
      <c r="W278" s="951"/>
      <c r="X278" s="951"/>
      <c r="Y278" s="952"/>
      <c r="Z278" s="951"/>
      <c r="AA278" s="951"/>
      <c r="AB278" s="1182"/>
      <c r="AC278" s="4091"/>
      <c r="AD278" s="3992"/>
      <c r="AE278" s="1137"/>
    </row>
    <row r="279" spans="1:31" s="8" customFormat="1" ht="12.75" customHeight="1" x14ac:dyDescent="0.2">
      <c r="A279" s="943" t="s">
        <v>239</v>
      </c>
      <c r="B279" s="1080" t="s">
        <v>6</v>
      </c>
      <c r="C279" s="1486" t="s">
        <v>641</v>
      </c>
      <c r="D279" s="1038" t="s">
        <v>106</v>
      </c>
      <c r="E279" s="3866">
        <v>14.77</v>
      </c>
      <c r="F279" s="3475">
        <v>14.75</v>
      </c>
      <c r="G279" s="3475">
        <v>14.785</v>
      </c>
      <c r="H279" s="3476">
        <v>14.59</v>
      </c>
      <c r="I279" s="3475">
        <v>14.485000000000001</v>
      </c>
      <c r="J279" s="3475">
        <v>14.465</v>
      </c>
      <c r="K279" s="3475">
        <v>14.38</v>
      </c>
      <c r="L279" s="3475">
        <v>14.305000000000001</v>
      </c>
      <c r="M279" s="3475">
        <v>14.205</v>
      </c>
      <c r="N279" s="3476">
        <v>14.075000000000001</v>
      </c>
      <c r="O279" s="3475">
        <v>13.905000000000001</v>
      </c>
      <c r="P279" s="3475">
        <v>13.915000000000001</v>
      </c>
      <c r="Q279" s="3475">
        <v>13.96</v>
      </c>
      <c r="R279" s="3475">
        <v>13.935</v>
      </c>
      <c r="S279" s="3475">
        <v>13.855</v>
      </c>
      <c r="T279" s="3475">
        <v>13.93</v>
      </c>
      <c r="U279" s="3475">
        <v>13.94</v>
      </c>
      <c r="V279" s="3476">
        <v>13.93</v>
      </c>
      <c r="W279" s="3475">
        <v>14</v>
      </c>
      <c r="X279" s="3475">
        <v>14.095000000000001</v>
      </c>
      <c r="Y279" s="3477">
        <v>14.135000000000002</v>
      </c>
      <c r="Z279" s="3475">
        <v>14.21</v>
      </c>
      <c r="AA279" s="3475">
        <v>14.305000000000001</v>
      </c>
      <c r="AB279" s="3864">
        <v>14.370000000000001</v>
      </c>
      <c r="AC279" s="4097">
        <f>SUM(E279:AB279)</f>
        <v>341.29500000000002</v>
      </c>
      <c r="AD279" s="909"/>
      <c r="AE279" s="3942"/>
    </row>
    <row r="280" spans="1:31" s="8" customFormat="1" ht="12.75" customHeight="1" thickBot="1" x14ac:dyDescent="0.25">
      <c r="A280" s="944" t="s">
        <v>124</v>
      </c>
      <c r="B280" s="1081" t="s">
        <v>7</v>
      </c>
      <c r="C280" s="1487" t="s">
        <v>641</v>
      </c>
      <c r="D280" s="1055" t="s">
        <v>106</v>
      </c>
      <c r="E280" s="4791">
        <v>0.01</v>
      </c>
      <c r="F280" s="4792">
        <v>0.01</v>
      </c>
      <c r="G280" s="4792">
        <v>0.01</v>
      </c>
      <c r="H280" s="3873">
        <v>1.5000000000000001E-2</v>
      </c>
      <c r="I280" s="4792">
        <v>0.01</v>
      </c>
      <c r="J280" s="4792">
        <v>0.01</v>
      </c>
      <c r="K280" s="4792">
        <v>0.01</v>
      </c>
      <c r="L280" s="4792">
        <v>5.0000000000000001E-3</v>
      </c>
      <c r="M280" s="4792">
        <v>0.01</v>
      </c>
      <c r="N280" s="3873">
        <v>5.0000000000000001E-3</v>
      </c>
      <c r="O280" s="4792">
        <v>5.0000000000000001E-3</v>
      </c>
      <c r="P280" s="4792">
        <v>5.0000000000000001E-3</v>
      </c>
      <c r="Q280" s="4792">
        <v>5.0000000000000001E-3</v>
      </c>
      <c r="R280" s="4792">
        <v>5.0000000000000001E-3</v>
      </c>
      <c r="S280" s="4792">
        <v>0.01</v>
      </c>
      <c r="T280" s="4792">
        <v>5.0000000000000001E-3</v>
      </c>
      <c r="U280" s="4792">
        <v>5.0000000000000001E-3</v>
      </c>
      <c r="V280" s="3873">
        <v>0</v>
      </c>
      <c r="W280" s="4792">
        <v>5.0000000000000001E-3</v>
      </c>
      <c r="X280" s="4792">
        <v>5.0000000000000001E-3</v>
      </c>
      <c r="Y280" s="3872">
        <v>5.0000000000000001E-3</v>
      </c>
      <c r="Z280" s="4792">
        <v>5.0000000000000001E-3</v>
      </c>
      <c r="AA280" s="4792">
        <v>5.0000000000000001E-3</v>
      </c>
      <c r="AB280" s="4793">
        <v>5.0000000000000001E-3</v>
      </c>
      <c r="AC280" s="4085">
        <f>SUM(E280:AB280)</f>
        <v>0.16500000000000006</v>
      </c>
      <c r="AD280" s="909"/>
      <c r="AE280" s="3942"/>
    </row>
    <row r="281" spans="1:31" s="7" customFormat="1" ht="12.75" customHeight="1" x14ac:dyDescent="0.2">
      <c r="A281" s="5670" t="s">
        <v>132</v>
      </c>
      <c r="B281" s="5671"/>
      <c r="C281" s="1450" t="s">
        <v>311</v>
      </c>
      <c r="D281" s="1116" t="s">
        <v>106</v>
      </c>
      <c r="E281" s="1417">
        <f>E255+E260+E268</f>
        <v>726.1</v>
      </c>
      <c r="F281" s="914">
        <f t="shared" ref="F281:AB281" si="52">F255+F260+F268</f>
        <v>733.50000000000011</v>
      </c>
      <c r="G281" s="914">
        <f t="shared" si="52"/>
        <v>712.30000000000007</v>
      </c>
      <c r="H281" s="971">
        <f t="shared" si="52"/>
        <v>725.69999999999993</v>
      </c>
      <c r="I281" s="914">
        <f>I255+I260+I268</f>
        <v>728.6</v>
      </c>
      <c r="J281" s="914">
        <f>J255+J260+J268</f>
        <v>729.6</v>
      </c>
      <c r="K281" s="914">
        <f t="shared" si="52"/>
        <v>800.5</v>
      </c>
      <c r="L281" s="914">
        <f t="shared" si="52"/>
        <v>845.4</v>
      </c>
      <c r="M281" s="914">
        <f t="shared" si="52"/>
        <v>843.19999999999993</v>
      </c>
      <c r="N281" s="971">
        <f t="shared" si="52"/>
        <v>821</v>
      </c>
      <c r="O281" s="914">
        <f t="shared" si="52"/>
        <v>824.60000000000014</v>
      </c>
      <c r="P281" s="914">
        <f t="shared" si="52"/>
        <v>818.1</v>
      </c>
      <c r="Q281" s="914">
        <f t="shared" si="52"/>
        <v>814.30000000000007</v>
      </c>
      <c r="R281" s="914">
        <f t="shared" si="52"/>
        <v>811.3</v>
      </c>
      <c r="S281" s="914">
        <f t="shared" si="52"/>
        <v>859.10000000000014</v>
      </c>
      <c r="T281" s="914">
        <f t="shared" si="52"/>
        <v>884.10000000000014</v>
      </c>
      <c r="U281" s="914">
        <f t="shared" si="52"/>
        <v>871.4</v>
      </c>
      <c r="V281" s="971">
        <f t="shared" si="52"/>
        <v>893.6</v>
      </c>
      <c r="W281" s="914">
        <f t="shared" si="52"/>
        <v>872.80000000000018</v>
      </c>
      <c r="X281" s="914">
        <f t="shared" si="52"/>
        <v>856.7</v>
      </c>
      <c r="Y281" s="915">
        <f t="shared" si="52"/>
        <v>843.2</v>
      </c>
      <c r="Z281" s="914">
        <f t="shared" si="52"/>
        <v>806.00000000000011</v>
      </c>
      <c r="AA281" s="914">
        <f t="shared" si="52"/>
        <v>740.1</v>
      </c>
      <c r="AB281" s="1405">
        <f t="shared" si="52"/>
        <v>722.6</v>
      </c>
      <c r="AC281" s="4086">
        <f>AC255+AC260+AC268</f>
        <v>19283.8</v>
      </c>
      <c r="AD281" s="3992"/>
      <c r="AE281" s="1137"/>
    </row>
    <row r="282" spans="1:31" s="7" customFormat="1" ht="12.75" customHeight="1" thickBot="1" x14ac:dyDescent="0.25">
      <c r="A282" s="5672"/>
      <c r="B282" s="5671"/>
      <c r="C282" s="1467" t="s">
        <v>311</v>
      </c>
      <c r="D282" s="1117" t="s">
        <v>107</v>
      </c>
      <c r="E282" s="1650">
        <f>E256+E261+E269</f>
        <v>223.90000000000003</v>
      </c>
      <c r="F282" s="1652">
        <f t="shared" ref="F282:AC282" si="53">F256+F261+F269</f>
        <v>227.3</v>
      </c>
      <c r="G282" s="1652">
        <f t="shared" si="53"/>
        <v>224.3</v>
      </c>
      <c r="H282" s="1635">
        <f t="shared" si="53"/>
        <v>212.1</v>
      </c>
      <c r="I282" s="1652">
        <f t="shared" si="53"/>
        <v>210.9</v>
      </c>
      <c r="J282" s="1652">
        <f t="shared" si="53"/>
        <v>209.3</v>
      </c>
      <c r="K282" s="1652">
        <f t="shared" si="53"/>
        <v>207.60000000000002</v>
      </c>
      <c r="L282" s="1652">
        <f t="shared" si="53"/>
        <v>218.10000000000002</v>
      </c>
      <c r="M282" s="1652">
        <f t="shared" si="53"/>
        <v>236.5</v>
      </c>
      <c r="N282" s="1635">
        <f t="shared" si="53"/>
        <v>213.5</v>
      </c>
      <c r="O282" s="1652">
        <f t="shared" si="53"/>
        <v>204.8</v>
      </c>
      <c r="P282" s="1652">
        <f t="shared" si="53"/>
        <v>201.00000000000003</v>
      </c>
      <c r="Q282" s="1652">
        <f t="shared" si="53"/>
        <v>207.4</v>
      </c>
      <c r="R282" s="1652">
        <f t="shared" si="53"/>
        <v>201</v>
      </c>
      <c r="S282" s="1652">
        <f t="shared" si="53"/>
        <v>227.3</v>
      </c>
      <c r="T282" s="1652">
        <f t="shared" si="53"/>
        <v>236.89999999999998</v>
      </c>
      <c r="U282" s="1652">
        <f t="shared" si="53"/>
        <v>236.6</v>
      </c>
      <c r="V282" s="1635">
        <f t="shared" si="53"/>
        <v>235.70000000000002</v>
      </c>
      <c r="W282" s="1652">
        <f t="shared" si="53"/>
        <v>225.1</v>
      </c>
      <c r="X282" s="1652">
        <f t="shared" si="53"/>
        <v>221.20000000000002</v>
      </c>
      <c r="Y282" s="2058">
        <f t="shared" si="53"/>
        <v>224.50000000000003</v>
      </c>
      <c r="Z282" s="1652">
        <f t="shared" si="53"/>
        <v>218.00000000000003</v>
      </c>
      <c r="AA282" s="1652">
        <f t="shared" si="53"/>
        <v>216.9</v>
      </c>
      <c r="AB282" s="1651">
        <f>AB256+AB261+AB269</f>
        <v>221.70000000000002</v>
      </c>
      <c r="AC282" s="4087">
        <f t="shared" si="53"/>
        <v>5261.6</v>
      </c>
      <c r="AD282" s="3992"/>
      <c r="AE282" s="1137"/>
    </row>
    <row r="283" spans="1:31" s="7" customFormat="1" ht="12.75" customHeight="1" x14ac:dyDescent="0.2">
      <c r="A283" s="5696" t="s">
        <v>133</v>
      </c>
      <c r="B283" s="5697"/>
      <c r="C283" s="1468" t="s">
        <v>311</v>
      </c>
      <c r="D283" s="1074" t="s">
        <v>106</v>
      </c>
      <c r="E283" s="948">
        <f>E239-E281+E244</f>
        <v>-2.1000000000000441</v>
      </c>
      <c r="F283" s="933">
        <f t="shared" ref="F283:AB283" si="54">F239-F281+F244</f>
        <v>-3.1000000000000689</v>
      </c>
      <c r="G283" s="933">
        <f t="shared" si="54"/>
        <v>-2.7000000000000917</v>
      </c>
      <c r="H283" s="978">
        <f t="shared" si="54"/>
        <v>-2.4999999999999325</v>
      </c>
      <c r="I283" s="933">
        <f t="shared" si="54"/>
        <v>-3.4000000000000448</v>
      </c>
      <c r="J283" s="933">
        <f t="shared" si="54"/>
        <v>-2.4000000000000234</v>
      </c>
      <c r="K283" s="933">
        <f t="shared" si="54"/>
        <v>-2.8999999999999524</v>
      </c>
      <c r="L283" s="933">
        <f t="shared" si="54"/>
        <v>-2.5999999999999552</v>
      </c>
      <c r="M283" s="933">
        <f t="shared" si="54"/>
        <v>-3.1999999999999318</v>
      </c>
      <c r="N283" s="978">
        <f t="shared" si="54"/>
        <v>-2.5999999999999304</v>
      </c>
      <c r="O283" s="933">
        <f t="shared" si="54"/>
        <v>-2.6000000000001116</v>
      </c>
      <c r="P283" s="933">
        <f t="shared" si="54"/>
        <v>-2.9000000000000448</v>
      </c>
      <c r="Q283" s="933">
        <f t="shared" si="54"/>
        <v>-2.3000000000000895</v>
      </c>
      <c r="R283" s="933">
        <f t="shared" si="54"/>
        <v>-2.8999999999999773</v>
      </c>
      <c r="S283" s="933">
        <f t="shared" si="54"/>
        <v>-2.3000000000000895</v>
      </c>
      <c r="T283" s="933">
        <f t="shared" si="54"/>
        <v>-3.300000000000157</v>
      </c>
      <c r="U283" s="933">
        <f t="shared" si="54"/>
        <v>-2.9999999999999076</v>
      </c>
      <c r="V283" s="978">
        <f t="shared" si="54"/>
        <v>-3.1999999999999531</v>
      </c>
      <c r="W283" s="933">
        <f t="shared" si="54"/>
        <v>-2.8000000000001606</v>
      </c>
      <c r="X283" s="933">
        <f t="shared" si="54"/>
        <v>-3.4999999999999787</v>
      </c>
      <c r="Y283" s="934">
        <f t="shared" si="54"/>
        <v>-2.8000000000000256</v>
      </c>
      <c r="Z283" s="933">
        <f t="shared" si="54"/>
        <v>-2.8000000000000469</v>
      </c>
      <c r="AA283" s="933">
        <f t="shared" si="54"/>
        <v>-2.4999999999999751</v>
      </c>
      <c r="AB283" s="949">
        <f t="shared" si="54"/>
        <v>-2.6000000000000441</v>
      </c>
      <c r="AC283" s="2729">
        <f>SUM(E283:AB283)</f>
        <v>-67.00000000000054</v>
      </c>
      <c r="AD283" s="1363">
        <f>AC283/(AC239+AC244)</f>
        <v>-3.4865326172932301E-3</v>
      </c>
      <c r="AE283" s="3946"/>
    </row>
    <row r="284" spans="1:31" s="7" customFormat="1" ht="14.25" customHeight="1" x14ac:dyDescent="0.2">
      <c r="A284" s="5672"/>
      <c r="B284" s="5693"/>
      <c r="C284" s="1451" t="s">
        <v>311</v>
      </c>
      <c r="D284" s="1097" t="s">
        <v>107</v>
      </c>
      <c r="E284" s="1239">
        <f>E240-E282+E245</f>
        <v>6.8999999999999595</v>
      </c>
      <c r="F284" s="1240">
        <f t="shared" ref="F284:AA284" si="55">F240-F282+F245</f>
        <v>5.4999999999999822</v>
      </c>
      <c r="G284" s="1240">
        <f t="shared" si="55"/>
        <v>6.5</v>
      </c>
      <c r="H284" s="1259">
        <f t="shared" si="55"/>
        <v>8.7000000000000171</v>
      </c>
      <c r="I284" s="1240">
        <f t="shared" si="55"/>
        <v>8.699999999999994</v>
      </c>
      <c r="J284" s="1240">
        <f t="shared" si="55"/>
        <v>9.1</v>
      </c>
      <c r="K284" s="1240">
        <f t="shared" si="55"/>
        <v>9.1999999999999726</v>
      </c>
      <c r="L284" s="1240">
        <f t="shared" si="55"/>
        <v>8.699999999999994</v>
      </c>
      <c r="M284" s="1240">
        <f t="shared" si="55"/>
        <v>7.9</v>
      </c>
      <c r="N284" s="1259">
        <f t="shared" si="55"/>
        <v>8.5</v>
      </c>
      <c r="O284" s="1240">
        <f t="shared" si="55"/>
        <v>8.7999999999999829</v>
      </c>
      <c r="P284" s="1240">
        <f t="shared" si="55"/>
        <v>8.1999999999999655</v>
      </c>
      <c r="Q284" s="1240">
        <f t="shared" si="55"/>
        <v>7.7999999999999883</v>
      </c>
      <c r="R284" s="1240">
        <f t="shared" si="55"/>
        <v>8.199999999999994</v>
      </c>
      <c r="S284" s="1240">
        <f t="shared" si="55"/>
        <v>8.2999999999999954</v>
      </c>
      <c r="T284" s="1240">
        <f t="shared" si="55"/>
        <v>6.7000000000000224</v>
      </c>
      <c r="U284" s="1240">
        <f t="shared" si="55"/>
        <v>7.8000000000000167</v>
      </c>
      <c r="V284" s="1259">
        <f t="shared" si="55"/>
        <v>6.3000000000000007</v>
      </c>
      <c r="W284" s="1240">
        <f>W240-W282+W245</f>
        <v>8.5000000000000124</v>
      </c>
      <c r="X284" s="1240">
        <f t="shared" si="55"/>
        <v>9.9999999999999947</v>
      </c>
      <c r="Y284" s="1241">
        <f t="shared" si="55"/>
        <v>9.8999999999999666</v>
      </c>
      <c r="Z284" s="1240">
        <f>Z240-Z282+Z245</f>
        <v>8.3999999999999719</v>
      </c>
      <c r="AA284" s="1240">
        <f t="shared" si="55"/>
        <v>7.4999999999999893</v>
      </c>
      <c r="AB284" s="3309">
        <f>AB240-AB282+AB245</f>
        <v>5.4999999999999929</v>
      </c>
      <c r="AC284" s="2730">
        <f>SUM(E284:AB284)</f>
        <v>191.59999999999985</v>
      </c>
      <c r="AD284" s="3992"/>
      <c r="AE284" s="1137"/>
    </row>
    <row r="285" spans="1:31" s="7" customFormat="1" ht="15" customHeight="1" thickBot="1" x14ac:dyDescent="0.25">
      <c r="A285" s="5534"/>
      <c r="B285" s="5535"/>
      <c r="C285" s="1451" t="s">
        <v>311</v>
      </c>
      <c r="D285" s="1098" t="s">
        <v>108</v>
      </c>
      <c r="E285" s="2001">
        <f>E242+E247-E258-E263-E271</f>
        <v>-0.39999999999999569</v>
      </c>
      <c r="F285" s="2002">
        <f t="shared" ref="F285:AB285" si="56">F242+F247-F258-F263-F271</f>
        <v>-0.4000000000000008</v>
      </c>
      <c r="G285" s="2002">
        <f t="shared" si="56"/>
        <v>0</v>
      </c>
      <c r="H285" s="1223">
        <f t="shared" si="56"/>
        <v>-0.39999999999999925</v>
      </c>
      <c r="I285" s="2002">
        <f t="shared" si="56"/>
        <v>-0.20000000000000151</v>
      </c>
      <c r="J285" s="2002">
        <f t="shared" si="56"/>
        <v>-0.99999999999999867</v>
      </c>
      <c r="K285" s="2002">
        <f t="shared" si="56"/>
        <v>0.39999999999999791</v>
      </c>
      <c r="L285" s="2002">
        <f t="shared" si="56"/>
        <v>0.19999999999999685</v>
      </c>
      <c r="M285" s="2002">
        <f t="shared" si="56"/>
        <v>-0.19999999999999796</v>
      </c>
      <c r="N285" s="1223">
        <f t="shared" si="56"/>
        <v>-0.19999999999999796</v>
      </c>
      <c r="O285" s="2002">
        <f t="shared" si="56"/>
        <v>0.20000000000000062</v>
      </c>
      <c r="P285" s="2002">
        <f t="shared" si="56"/>
        <v>-0.19999999999999996</v>
      </c>
      <c r="Q285" s="2002">
        <f t="shared" si="56"/>
        <v>0.19999999999999885</v>
      </c>
      <c r="R285" s="2002">
        <f t="shared" si="56"/>
        <v>-0.19999999999999796</v>
      </c>
      <c r="S285" s="2002">
        <f t="shared" si="56"/>
        <v>0.40000000000000147</v>
      </c>
      <c r="T285" s="2002">
        <f t="shared" si="56"/>
        <v>-1.1999999999999982</v>
      </c>
      <c r="U285" s="2002">
        <f t="shared" si="56"/>
        <v>-0.39999999999999747</v>
      </c>
      <c r="V285" s="1223">
        <f t="shared" si="56"/>
        <v>-0.19999999999999618</v>
      </c>
      <c r="W285" s="2002">
        <f t="shared" si="56"/>
        <v>-0.19999999999999796</v>
      </c>
      <c r="X285" s="2002">
        <f t="shared" si="56"/>
        <v>-0.19999999999999285</v>
      </c>
      <c r="Y285" s="1963">
        <f t="shared" si="56"/>
        <v>0.20000000000000218</v>
      </c>
      <c r="Z285" s="2002">
        <f t="shared" si="56"/>
        <v>-0.19999999999999796</v>
      </c>
      <c r="AA285" s="2002">
        <f t="shared" si="56"/>
        <v>0</v>
      </c>
      <c r="AB285" s="2051">
        <f t="shared" si="56"/>
        <v>-0.59999999999999654</v>
      </c>
      <c r="AC285" s="4088"/>
      <c r="AD285" s="3992"/>
      <c r="AE285" s="1137"/>
    </row>
    <row r="286" spans="1:31" s="7" customFormat="1" ht="12.75" customHeight="1" x14ac:dyDescent="0.2">
      <c r="A286" s="5740" t="s">
        <v>134</v>
      </c>
      <c r="B286" s="5957"/>
      <c r="C286" s="1469"/>
      <c r="D286" s="1082" t="s">
        <v>106</v>
      </c>
      <c r="E286" s="405"/>
      <c r="F286" s="406"/>
      <c r="G286" s="406"/>
      <c r="H286" s="1111"/>
      <c r="I286" s="406"/>
      <c r="J286" s="406"/>
      <c r="K286" s="406"/>
      <c r="L286" s="406"/>
      <c r="M286" s="406"/>
      <c r="N286" s="1111"/>
      <c r="O286" s="406"/>
      <c r="P286" s="406"/>
      <c r="Q286" s="406"/>
      <c r="R286" s="406"/>
      <c r="S286" s="406"/>
      <c r="T286" s="406"/>
      <c r="U286" s="406"/>
      <c r="V286" s="1420"/>
      <c r="W286" s="406"/>
      <c r="X286" s="406"/>
      <c r="Y286" s="1420"/>
      <c r="Z286" s="406"/>
      <c r="AA286" s="406"/>
      <c r="AB286" s="1142"/>
      <c r="AC286" s="4098"/>
      <c r="AD286" s="3992"/>
      <c r="AE286" s="1137"/>
    </row>
    <row r="287" spans="1:31" s="7" customFormat="1" ht="12.75" customHeight="1" thickBot="1" x14ac:dyDescent="0.25">
      <c r="A287" s="5742"/>
      <c r="B287" s="5958"/>
      <c r="C287" s="1456"/>
      <c r="D287" s="856" t="s">
        <v>107</v>
      </c>
      <c r="E287" s="365"/>
      <c r="F287" s="366"/>
      <c r="G287" s="366"/>
      <c r="H287" s="1092"/>
      <c r="I287" s="366"/>
      <c r="J287" s="366"/>
      <c r="K287" s="366"/>
      <c r="L287" s="366"/>
      <c r="M287" s="366"/>
      <c r="N287" s="1092"/>
      <c r="O287" s="366"/>
      <c r="P287" s="366"/>
      <c r="Q287" s="366"/>
      <c r="R287" s="366"/>
      <c r="S287" s="366"/>
      <c r="T287" s="366"/>
      <c r="U287" s="366"/>
      <c r="V287" s="1345"/>
      <c r="W287" s="366"/>
      <c r="X287" s="366"/>
      <c r="Y287" s="1345"/>
      <c r="Z287" s="366"/>
      <c r="AA287" s="366"/>
      <c r="AB287" s="367"/>
      <c r="AC287" s="4099"/>
      <c r="AD287" s="1083"/>
      <c r="AE287" s="1137"/>
    </row>
    <row r="288" spans="1:31" s="22" customFormat="1" ht="29.25" customHeight="1" thickBot="1" x14ac:dyDescent="0.25">
      <c r="A288" s="10"/>
      <c r="B288" s="11"/>
      <c r="C288" s="10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2"/>
    </row>
    <row r="289" spans="1:31" s="4" customFormat="1" ht="38.25" customHeight="1" thickBot="1" x14ac:dyDescent="0.25">
      <c r="A289" s="2831" t="s">
        <v>4</v>
      </c>
      <c r="B289" s="2832" t="s">
        <v>0</v>
      </c>
      <c r="C289" s="2833" t="s">
        <v>285</v>
      </c>
      <c r="D289" s="2830" t="s">
        <v>3</v>
      </c>
      <c r="E289" s="6015" t="s">
        <v>136</v>
      </c>
      <c r="F289" s="6016"/>
      <c r="G289" s="6016"/>
      <c r="H289" s="6016"/>
      <c r="I289" s="6016"/>
      <c r="J289" s="6016"/>
      <c r="K289" s="6016"/>
      <c r="L289" s="6016"/>
      <c r="M289" s="6016"/>
      <c r="N289" s="6016"/>
      <c r="O289" s="6016"/>
      <c r="P289" s="6016"/>
      <c r="Q289" s="6016"/>
      <c r="R289" s="6016"/>
      <c r="S289" s="6016"/>
      <c r="T289" s="6016"/>
      <c r="U289" s="6016"/>
      <c r="V289" s="6016"/>
      <c r="W289" s="6016"/>
      <c r="X289" s="6016"/>
      <c r="Y289" s="6016"/>
      <c r="Z289" s="6016"/>
      <c r="AA289" s="6016"/>
      <c r="AB289" s="6017"/>
      <c r="AC289" s="1112" t="s">
        <v>2</v>
      </c>
      <c r="AD289" s="76" t="s">
        <v>308</v>
      </c>
      <c r="AE289" s="3941"/>
    </row>
    <row r="290" spans="1:31" s="8" customFormat="1" ht="19.5" customHeight="1" thickBot="1" x14ac:dyDescent="0.25">
      <c r="A290" s="4405" t="s">
        <v>240</v>
      </c>
      <c r="B290" s="4406"/>
      <c r="C290" s="4394"/>
      <c r="D290" s="4660"/>
      <c r="E290" s="1094">
        <v>1</v>
      </c>
      <c r="F290" s="1032">
        <v>2</v>
      </c>
      <c r="G290" s="1032">
        <v>3</v>
      </c>
      <c r="H290" s="1084">
        <v>4</v>
      </c>
      <c r="I290" s="1032">
        <v>5</v>
      </c>
      <c r="J290" s="1032">
        <v>6</v>
      </c>
      <c r="K290" s="1032">
        <v>7</v>
      </c>
      <c r="L290" s="1032">
        <v>8</v>
      </c>
      <c r="M290" s="1032">
        <v>9</v>
      </c>
      <c r="N290" s="1084">
        <v>10</v>
      </c>
      <c r="O290" s="1032">
        <v>11</v>
      </c>
      <c r="P290" s="1032">
        <v>12</v>
      </c>
      <c r="Q290" s="1032">
        <v>13</v>
      </c>
      <c r="R290" s="1032">
        <v>14</v>
      </c>
      <c r="S290" s="1032">
        <v>15</v>
      </c>
      <c r="T290" s="1032">
        <v>16</v>
      </c>
      <c r="U290" s="1032">
        <v>17</v>
      </c>
      <c r="V290" s="1421">
        <v>18</v>
      </c>
      <c r="W290" s="1032">
        <v>19</v>
      </c>
      <c r="X290" s="1032">
        <v>20</v>
      </c>
      <c r="Y290" s="1421">
        <v>21</v>
      </c>
      <c r="Z290" s="1032">
        <v>22</v>
      </c>
      <c r="AA290" s="1032">
        <v>23</v>
      </c>
      <c r="AB290" s="1032">
        <v>24</v>
      </c>
      <c r="AC290" s="1033"/>
      <c r="AD290" s="1034"/>
      <c r="AE290" s="3942"/>
    </row>
    <row r="291" spans="1:31" s="14" customFormat="1" ht="20.25" customHeight="1" thickBot="1" x14ac:dyDescent="0.25">
      <c r="A291" s="1429" t="s">
        <v>254</v>
      </c>
      <c r="B291" s="1431"/>
      <c r="C291" s="1465"/>
      <c r="D291" s="2267"/>
      <c r="E291" s="2826">
        <v>2</v>
      </c>
      <c r="F291" s="2826">
        <v>2</v>
      </c>
      <c r="G291" s="2826">
        <v>2</v>
      </c>
      <c r="H291" s="3368">
        <v>2</v>
      </c>
      <c r="I291" s="2826">
        <v>2</v>
      </c>
      <c r="J291" s="2826">
        <v>2</v>
      </c>
      <c r="K291" s="2826">
        <v>2</v>
      </c>
      <c r="L291" s="2826">
        <v>2</v>
      </c>
      <c r="M291" s="2826">
        <v>2</v>
      </c>
      <c r="N291" s="3368">
        <v>2</v>
      </c>
      <c r="O291" s="2826">
        <v>2</v>
      </c>
      <c r="P291" s="2826">
        <v>2</v>
      </c>
      <c r="Q291" s="2826">
        <v>2</v>
      </c>
      <c r="R291" s="2826">
        <v>2</v>
      </c>
      <c r="S291" s="2826">
        <v>2</v>
      </c>
      <c r="T291" s="2826">
        <v>2</v>
      </c>
      <c r="U291" s="2826">
        <v>2</v>
      </c>
      <c r="V291" s="3356">
        <v>2</v>
      </c>
      <c r="W291" s="2826">
        <v>2</v>
      </c>
      <c r="X291" s="2826">
        <v>2</v>
      </c>
      <c r="Y291" s="2827">
        <v>2</v>
      </c>
      <c r="Z291" s="2826">
        <v>2</v>
      </c>
      <c r="AA291" s="2826">
        <v>2</v>
      </c>
      <c r="AB291" s="2826">
        <v>2</v>
      </c>
      <c r="AC291" s="1036"/>
      <c r="AD291" s="854"/>
      <c r="AE291" s="1137"/>
    </row>
    <row r="292" spans="1:31" s="14" customFormat="1" ht="12.75" customHeight="1" x14ac:dyDescent="0.2">
      <c r="A292" s="5562" t="s">
        <v>235</v>
      </c>
      <c r="B292" s="5702" t="s">
        <v>288</v>
      </c>
      <c r="C292" s="1166" t="s">
        <v>279</v>
      </c>
      <c r="D292" s="1038" t="s">
        <v>106</v>
      </c>
      <c r="E292" s="1051"/>
      <c r="F292" s="1052"/>
      <c r="G292" s="1052"/>
      <c r="H292" s="1088"/>
      <c r="I292" s="1052"/>
      <c r="J292" s="1052"/>
      <c r="K292" s="1052"/>
      <c r="L292" s="1052"/>
      <c r="M292" s="1052"/>
      <c r="N292" s="1088"/>
      <c r="O292" s="1052"/>
      <c r="P292" s="1052"/>
      <c r="Q292" s="1052"/>
      <c r="R292" s="1052"/>
      <c r="S292" s="1052"/>
      <c r="T292" s="1052"/>
      <c r="U292" s="1052"/>
      <c r="V292" s="1088"/>
      <c r="W292" s="1052"/>
      <c r="X292" s="1052"/>
      <c r="Y292" s="1053"/>
      <c r="Z292" s="1052"/>
      <c r="AA292" s="1052"/>
      <c r="AB292" s="1052"/>
      <c r="AC292" s="1054"/>
      <c r="AD292" s="854"/>
      <c r="AE292" s="1137"/>
    </row>
    <row r="293" spans="1:31" s="14" customFormat="1" ht="12.75" customHeight="1" x14ac:dyDescent="0.2">
      <c r="A293" s="5563"/>
      <c r="B293" s="5703"/>
      <c r="C293" s="1466" t="s">
        <v>279</v>
      </c>
      <c r="D293" s="1041" t="s">
        <v>107</v>
      </c>
      <c r="E293" s="1042"/>
      <c r="F293" s="1043"/>
      <c r="G293" s="1043"/>
      <c r="H293" s="1086"/>
      <c r="I293" s="1043"/>
      <c r="J293" s="1043"/>
      <c r="K293" s="1043"/>
      <c r="L293" s="1043"/>
      <c r="M293" s="1043"/>
      <c r="N293" s="1086"/>
      <c r="O293" s="1043"/>
      <c r="P293" s="1043"/>
      <c r="Q293" s="1043"/>
      <c r="R293" s="1043"/>
      <c r="S293" s="1043"/>
      <c r="T293" s="1043"/>
      <c r="U293" s="1043"/>
      <c r="V293" s="1086"/>
      <c r="W293" s="1043"/>
      <c r="X293" s="1043"/>
      <c r="Y293" s="1044"/>
      <c r="Z293" s="1043"/>
      <c r="AA293" s="1043"/>
      <c r="AB293" s="1043"/>
      <c r="AC293" s="1045"/>
      <c r="AD293" s="854"/>
      <c r="AE293" s="1137"/>
    </row>
    <row r="294" spans="1:31" s="14" customFormat="1" ht="12.75" customHeight="1" x14ac:dyDescent="0.2">
      <c r="A294" s="5563"/>
      <c r="B294" s="5703"/>
      <c r="C294" s="1466" t="s">
        <v>338</v>
      </c>
      <c r="D294" s="1041" t="s">
        <v>108</v>
      </c>
      <c r="E294" s="3585">
        <v>22.62</v>
      </c>
      <c r="F294" s="3539">
        <v>22.66</v>
      </c>
      <c r="G294" s="3539">
        <v>22.14</v>
      </c>
      <c r="H294" s="3541">
        <v>23.04</v>
      </c>
      <c r="I294" s="3539">
        <v>23.4</v>
      </c>
      <c r="J294" s="3539">
        <v>24.7</v>
      </c>
      <c r="K294" s="3539">
        <v>26.62</v>
      </c>
      <c r="L294" s="3539">
        <v>27.98</v>
      </c>
      <c r="M294" s="3539">
        <v>25.74</v>
      </c>
      <c r="N294" s="3541">
        <v>26.54</v>
      </c>
      <c r="O294" s="3539">
        <v>25.18</v>
      </c>
      <c r="P294" s="3539">
        <v>23.88</v>
      </c>
      <c r="Q294" s="3539">
        <v>23.24</v>
      </c>
      <c r="R294" s="3539">
        <v>24.84</v>
      </c>
      <c r="S294" s="3539">
        <v>25.64</v>
      </c>
      <c r="T294" s="3539">
        <v>25.86</v>
      </c>
      <c r="U294" s="3539">
        <v>25.02</v>
      </c>
      <c r="V294" s="3541">
        <v>25.9</v>
      </c>
      <c r="W294" s="3539">
        <v>25.02</v>
      </c>
      <c r="X294" s="3539">
        <v>24.18</v>
      </c>
      <c r="Y294" s="3542">
        <v>23.9</v>
      </c>
      <c r="Z294" s="3539">
        <v>23.22</v>
      </c>
      <c r="AA294" s="3539">
        <v>23.04</v>
      </c>
      <c r="AB294" s="3539">
        <v>22.46</v>
      </c>
      <c r="AC294" s="1045"/>
      <c r="AD294" s="854"/>
      <c r="AE294" s="1137"/>
    </row>
    <row r="295" spans="1:31" s="14" customFormat="1" ht="15" customHeight="1" thickBot="1" x14ac:dyDescent="0.25">
      <c r="A295" s="6024"/>
      <c r="B295" s="6025"/>
      <c r="C295" s="2777" t="s">
        <v>338</v>
      </c>
      <c r="D295" s="1055" t="s">
        <v>110</v>
      </c>
      <c r="E295" s="3930">
        <v>38.03</v>
      </c>
      <c r="F295" s="3931">
        <v>38.090000000000003</v>
      </c>
      <c r="G295" s="3931">
        <v>38.1</v>
      </c>
      <c r="H295" s="3932">
        <v>38.11</v>
      </c>
      <c r="I295" s="3931">
        <v>38.07</v>
      </c>
      <c r="J295" s="3931">
        <v>37.950000000000003</v>
      </c>
      <c r="K295" s="3931">
        <v>37.799999999999997</v>
      </c>
      <c r="L295" s="3931">
        <v>37.799999999999997</v>
      </c>
      <c r="M295" s="3931">
        <v>37.78</v>
      </c>
      <c r="N295" s="3932">
        <v>37.75</v>
      </c>
      <c r="O295" s="3931">
        <v>37.799999999999997</v>
      </c>
      <c r="P295" s="3931">
        <v>37.89</v>
      </c>
      <c r="Q295" s="3931">
        <v>37.869999999999997</v>
      </c>
      <c r="R295" s="3931">
        <v>37.729999999999997</v>
      </c>
      <c r="S295" s="3931">
        <v>37.659999999999997</v>
      </c>
      <c r="T295" s="3931">
        <v>37.630000000000003</v>
      </c>
      <c r="U295" s="3931">
        <v>37.619999999999997</v>
      </c>
      <c r="V295" s="3932">
        <v>37.64</v>
      </c>
      <c r="W295" s="3931">
        <v>37.69</v>
      </c>
      <c r="X295" s="3931">
        <v>37.78</v>
      </c>
      <c r="Y295" s="3933">
        <v>37.840000000000003</v>
      </c>
      <c r="Z295" s="3931">
        <v>37.85</v>
      </c>
      <c r="AA295" s="3931">
        <v>37.869999999999997</v>
      </c>
      <c r="AB295" s="3931">
        <v>37.950000000000003</v>
      </c>
      <c r="AC295" s="1050"/>
      <c r="AD295" s="854"/>
      <c r="AE295" s="1137"/>
    </row>
    <row r="296" spans="1:31" s="14" customFormat="1" ht="15.75" customHeight="1" x14ac:dyDescent="0.2">
      <c r="A296" s="5724" t="s">
        <v>146</v>
      </c>
      <c r="B296" s="5677" t="s">
        <v>167</v>
      </c>
      <c r="C296" s="1486" t="s">
        <v>641</v>
      </c>
      <c r="D296" s="1107" t="s">
        <v>106</v>
      </c>
      <c r="E296" s="3484">
        <v>1397.4</v>
      </c>
      <c r="F296" s="3485">
        <v>1393.2</v>
      </c>
      <c r="G296" s="3485">
        <v>1392.6000000000001</v>
      </c>
      <c r="H296" s="3460">
        <v>1408.2</v>
      </c>
      <c r="I296" s="3485">
        <v>1445.4</v>
      </c>
      <c r="J296" s="3485">
        <v>1494.6000000000001</v>
      </c>
      <c r="K296" s="3485">
        <v>1609.8</v>
      </c>
      <c r="L296" s="3485">
        <v>1690.2</v>
      </c>
      <c r="M296" s="3485">
        <v>1650.6000000000001</v>
      </c>
      <c r="N296" s="3460">
        <v>1649.4</v>
      </c>
      <c r="O296" s="3485">
        <v>1608.6000000000001</v>
      </c>
      <c r="P296" s="3485">
        <v>1521</v>
      </c>
      <c r="Q296" s="3485">
        <v>1448.4</v>
      </c>
      <c r="R296" s="3485">
        <v>1470.6000000000001</v>
      </c>
      <c r="S296" s="3485">
        <v>1527.6000000000001</v>
      </c>
      <c r="T296" s="3485">
        <v>1584.6000000000001</v>
      </c>
      <c r="U296" s="3485">
        <v>1583.4</v>
      </c>
      <c r="V296" s="3460">
        <v>1585.2</v>
      </c>
      <c r="W296" s="3485">
        <v>1569</v>
      </c>
      <c r="X296" s="3485">
        <v>1528.8</v>
      </c>
      <c r="Y296" s="3459">
        <v>1479</v>
      </c>
      <c r="Z296" s="3485">
        <v>1451.4</v>
      </c>
      <c r="AA296" s="3485">
        <v>1396.8</v>
      </c>
      <c r="AB296" s="3922">
        <v>1359</v>
      </c>
      <c r="AC296" s="3324">
        <f>SUM(E296:AB296)</f>
        <v>36244.800000000003</v>
      </c>
      <c r="AD296" s="1103"/>
      <c r="AE296" s="1137"/>
    </row>
    <row r="297" spans="1:31" s="14" customFormat="1" ht="16.5" customHeight="1" x14ac:dyDescent="0.2">
      <c r="A297" s="5678"/>
      <c r="B297" s="5678"/>
      <c r="C297" s="1487" t="s">
        <v>641</v>
      </c>
      <c r="D297" s="1075" t="s">
        <v>107</v>
      </c>
      <c r="E297" s="3486">
        <v>412.2</v>
      </c>
      <c r="F297" s="3487">
        <v>409.2</v>
      </c>
      <c r="G297" s="3487">
        <v>408.6</v>
      </c>
      <c r="H297" s="3464">
        <v>409.2</v>
      </c>
      <c r="I297" s="3487">
        <v>417.6</v>
      </c>
      <c r="J297" s="3487">
        <v>425.40000000000003</v>
      </c>
      <c r="K297" s="3487">
        <v>445.8</v>
      </c>
      <c r="L297" s="3487">
        <v>481.8</v>
      </c>
      <c r="M297" s="3487">
        <v>475.8</v>
      </c>
      <c r="N297" s="3464">
        <v>445.8</v>
      </c>
      <c r="O297" s="3487">
        <v>440.40000000000003</v>
      </c>
      <c r="P297" s="3487">
        <v>414</v>
      </c>
      <c r="Q297" s="3487">
        <v>390.6</v>
      </c>
      <c r="R297" s="3487">
        <v>401.40000000000003</v>
      </c>
      <c r="S297" s="3487">
        <v>443.40000000000003</v>
      </c>
      <c r="T297" s="3487">
        <v>463.8</v>
      </c>
      <c r="U297" s="3487">
        <v>459</v>
      </c>
      <c r="V297" s="3464">
        <v>453</v>
      </c>
      <c r="W297" s="3487">
        <v>453</v>
      </c>
      <c r="X297" s="3487">
        <v>444</v>
      </c>
      <c r="Y297" s="3463">
        <v>427.2</v>
      </c>
      <c r="Z297" s="3487">
        <v>423</v>
      </c>
      <c r="AA297" s="3487">
        <v>412.8</v>
      </c>
      <c r="AB297" s="3923">
        <v>407.40000000000003</v>
      </c>
      <c r="AC297" s="3325">
        <f>SUM(E297:AB297)</f>
        <v>10364.4</v>
      </c>
      <c r="AD297" s="1103"/>
      <c r="AE297" s="1137"/>
    </row>
    <row r="298" spans="1:31" s="14" customFormat="1" ht="14.25" customHeight="1" x14ac:dyDescent="0.2">
      <c r="A298" s="5679"/>
      <c r="B298" s="5679"/>
      <c r="C298" s="1458" t="s">
        <v>311</v>
      </c>
      <c r="D298" s="1075" t="s">
        <v>109</v>
      </c>
      <c r="E298" s="3327">
        <v>0.29497638471446969</v>
      </c>
      <c r="F298" s="3328">
        <v>0.29371231696813088</v>
      </c>
      <c r="G298" s="3328">
        <v>0.29340801378716069</v>
      </c>
      <c r="H298" s="3329">
        <v>0.2905837239028547</v>
      </c>
      <c r="I298" s="3328">
        <v>0.28891656288916562</v>
      </c>
      <c r="J298" s="3328">
        <v>0.28462464873544763</v>
      </c>
      <c r="K298" s="3328">
        <v>0.27692881103242639</v>
      </c>
      <c r="L298" s="3328">
        <v>0.28505502307419239</v>
      </c>
      <c r="M298" s="3328">
        <v>0.28825881497637224</v>
      </c>
      <c r="N298" s="3329">
        <v>0.27028010185522006</v>
      </c>
      <c r="O298" s="3328">
        <v>0.27377844088026854</v>
      </c>
      <c r="P298" s="3328">
        <v>0.27218934911242604</v>
      </c>
      <c r="Q298" s="3328">
        <v>0.26967688483844243</v>
      </c>
      <c r="R298" s="3328">
        <v>0.27294981640146876</v>
      </c>
      <c r="S298" s="3328">
        <v>0.29025923016496463</v>
      </c>
      <c r="T298" s="3328">
        <v>0.29269216205982579</v>
      </c>
      <c r="U298" s="3328">
        <v>0.2898825312618416</v>
      </c>
      <c r="V298" s="3329">
        <v>0.28576835730507189</v>
      </c>
      <c r="W298" s="3328">
        <v>0.28871892925430209</v>
      </c>
      <c r="X298" s="3328">
        <v>0.2904238618524333</v>
      </c>
      <c r="Y298" s="3330">
        <v>0.28884381338742393</v>
      </c>
      <c r="Z298" s="3328">
        <v>0.29144274493592393</v>
      </c>
      <c r="AA298" s="3328">
        <v>0.29553264604810997</v>
      </c>
      <c r="AB298" s="3331">
        <v>0.29977924944812362</v>
      </c>
      <c r="AC298" s="1114">
        <f>AC297/AC296</f>
        <v>0.2859555025824394</v>
      </c>
      <c r="AD298" s="1103"/>
      <c r="AE298" s="1137"/>
    </row>
    <row r="299" spans="1:31" s="14" customFormat="1" ht="17.25" customHeight="1" thickBot="1" x14ac:dyDescent="0.25">
      <c r="A299" s="5679"/>
      <c r="B299" s="5680"/>
      <c r="C299" s="1458" t="s">
        <v>311</v>
      </c>
      <c r="D299" s="1098" t="s">
        <v>108</v>
      </c>
      <c r="E299" s="2073">
        <v>76.468823658635799</v>
      </c>
      <c r="F299" s="2074">
        <v>76.212890170227595</v>
      </c>
      <c r="G299" s="2074">
        <v>76.173803006432678</v>
      </c>
      <c r="H299" s="2075">
        <v>76.968597224307572</v>
      </c>
      <c r="I299" s="2074">
        <v>78.966654747326558</v>
      </c>
      <c r="J299" s="2074">
        <v>81.561792221684442</v>
      </c>
      <c r="K299" s="2074">
        <v>87.672595301736962</v>
      </c>
      <c r="L299" s="2074">
        <v>92.246335679424107</v>
      </c>
      <c r="M299" s="2074">
        <v>90.161562974565442</v>
      </c>
      <c r="N299" s="2075">
        <v>89.67738320140279</v>
      </c>
      <c r="O299" s="2074">
        <v>87.536629405085662</v>
      </c>
      <c r="P299" s="2074">
        <v>82.736213303096832</v>
      </c>
      <c r="Q299" s="2074">
        <v>78.737120946069865</v>
      </c>
      <c r="R299" s="2074">
        <v>80.010094404466074</v>
      </c>
      <c r="S299" s="2074">
        <v>83.487438556313464</v>
      </c>
      <c r="T299" s="2074">
        <v>86.659264358599046</v>
      </c>
      <c r="U299" s="2074">
        <v>86.528336733414918</v>
      </c>
      <c r="V299" s="2075">
        <v>86.532021493789529</v>
      </c>
      <c r="W299" s="2074">
        <v>85.71478748377335</v>
      </c>
      <c r="X299" s="2074">
        <v>83.556705148100548</v>
      </c>
      <c r="Y299" s="2076">
        <v>80.800758935966059</v>
      </c>
      <c r="Z299" s="2074">
        <v>79.348083449491327</v>
      </c>
      <c r="AA299" s="2074">
        <v>76.447538323365777</v>
      </c>
      <c r="AB299" s="2077">
        <v>74.4651407712538</v>
      </c>
      <c r="AC299" s="1115"/>
      <c r="AD299" s="1103"/>
      <c r="AE299" s="1137"/>
    </row>
    <row r="300" spans="1:31" s="72" customFormat="1" ht="15" customHeight="1" x14ac:dyDescent="0.2">
      <c r="A300" s="1772" t="s">
        <v>286</v>
      </c>
      <c r="B300" s="1964"/>
      <c r="C300" s="1965" t="s">
        <v>311</v>
      </c>
      <c r="D300" s="2067"/>
      <c r="E300" s="3924">
        <f>E292+E296</f>
        <v>1397.4</v>
      </c>
      <c r="F300" s="3925">
        <f t="shared" ref="F300:AB301" si="57">F292+F296</f>
        <v>1393.2</v>
      </c>
      <c r="G300" s="3925">
        <f t="shared" si="57"/>
        <v>1392.6000000000001</v>
      </c>
      <c r="H300" s="3925">
        <f t="shared" si="57"/>
        <v>1408.2</v>
      </c>
      <c r="I300" s="3925">
        <f t="shared" si="57"/>
        <v>1445.4</v>
      </c>
      <c r="J300" s="3925">
        <f t="shared" si="57"/>
        <v>1494.6000000000001</v>
      </c>
      <c r="K300" s="3925">
        <f t="shared" si="57"/>
        <v>1609.8</v>
      </c>
      <c r="L300" s="3925">
        <f t="shared" si="57"/>
        <v>1690.2</v>
      </c>
      <c r="M300" s="3925">
        <f t="shared" si="57"/>
        <v>1650.6000000000001</v>
      </c>
      <c r="N300" s="3925">
        <f t="shared" si="57"/>
        <v>1649.4</v>
      </c>
      <c r="O300" s="3925">
        <f t="shared" si="57"/>
        <v>1608.6000000000001</v>
      </c>
      <c r="P300" s="3925">
        <f t="shared" si="57"/>
        <v>1521</v>
      </c>
      <c r="Q300" s="3925">
        <f t="shared" si="57"/>
        <v>1448.4</v>
      </c>
      <c r="R300" s="3925">
        <f t="shared" si="57"/>
        <v>1470.6000000000001</v>
      </c>
      <c r="S300" s="3925">
        <f t="shared" si="57"/>
        <v>1527.6000000000001</v>
      </c>
      <c r="T300" s="3925">
        <f t="shared" si="57"/>
        <v>1584.6000000000001</v>
      </c>
      <c r="U300" s="3925">
        <f t="shared" si="57"/>
        <v>1583.4</v>
      </c>
      <c r="V300" s="3925">
        <f t="shared" si="57"/>
        <v>1585.2</v>
      </c>
      <c r="W300" s="3925">
        <f t="shared" si="57"/>
        <v>1569</v>
      </c>
      <c r="X300" s="3925">
        <f t="shared" si="57"/>
        <v>1528.8</v>
      </c>
      <c r="Y300" s="3925">
        <f t="shared" si="57"/>
        <v>1479</v>
      </c>
      <c r="Z300" s="3925">
        <f t="shared" si="57"/>
        <v>1451.4</v>
      </c>
      <c r="AA300" s="3925">
        <f t="shared" si="57"/>
        <v>1396.8</v>
      </c>
      <c r="AB300" s="3925">
        <f t="shared" si="57"/>
        <v>1359</v>
      </c>
      <c r="AC300" s="2004">
        <f>AC293+AC296</f>
        <v>36244.800000000003</v>
      </c>
      <c r="AD300" s="884"/>
      <c r="AE300" s="3944"/>
    </row>
    <row r="301" spans="1:31" s="72" customFormat="1" ht="15" customHeight="1" x14ac:dyDescent="0.2">
      <c r="A301" s="1776" t="s">
        <v>309</v>
      </c>
      <c r="B301" s="1967"/>
      <c r="C301" s="1968" t="s">
        <v>311</v>
      </c>
      <c r="D301" s="1989"/>
      <c r="E301" s="3926">
        <f>E293+E297</f>
        <v>412.2</v>
      </c>
      <c r="F301" s="3927">
        <f t="shared" si="57"/>
        <v>409.2</v>
      </c>
      <c r="G301" s="3927">
        <f t="shared" si="57"/>
        <v>408.6</v>
      </c>
      <c r="H301" s="3927">
        <f t="shared" si="57"/>
        <v>409.2</v>
      </c>
      <c r="I301" s="3927">
        <f t="shared" si="57"/>
        <v>417.6</v>
      </c>
      <c r="J301" s="3927">
        <f t="shared" si="57"/>
        <v>425.40000000000003</v>
      </c>
      <c r="K301" s="3927">
        <f t="shared" si="57"/>
        <v>445.8</v>
      </c>
      <c r="L301" s="3927">
        <f t="shared" si="57"/>
        <v>481.8</v>
      </c>
      <c r="M301" s="3927">
        <f t="shared" si="57"/>
        <v>475.8</v>
      </c>
      <c r="N301" s="3927">
        <f t="shared" si="57"/>
        <v>445.8</v>
      </c>
      <c r="O301" s="3927">
        <f t="shared" si="57"/>
        <v>440.40000000000003</v>
      </c>
      <c r="P301" s="3927">
        <f t="shared" si="57"/>
        <v>414</v>
      </c>
      <c r="Q301" s="3927">
        <f t="shared" si="57"/>
        <v>390.6</v>
      </c>
      <c r="R301" s="3927">
        <f t="shared" si="57"/>
        <v>401.40000000000003</v>
      </c>
      <c r="S301" s="3927">
        <f t="shared" si="57"/>
        <v>443.40000000000003</v>
      </c>
      <c r="T301" s="3927">
        <f t="shared" si="57"/>
        <v>463.8</v>
      </c>
      <c r="U301" s="3927">
        <f t="shared" si="57"/>
        <v>459</v>
      </c>
      <c r="V301" s="3927">
        <f t="shared" si="57"/>
        <v>453</v>
      </c>
      <c r="W301" s="3927">
        <f t="shared" si="57"/>
        <v>453</v>
      </c>
      <c r="X301" s="3927">
        <f t="shared" si="57"/>
        <v>444</v>
      </c>
      <c r="Y301" s="3927">
        <f t="shared" si="57"/>
        <v>427.2</v>
      </c>
      <c r="Z301" s="3927">
        <f t="shared" si="57"/>
        <v>423</v>
      </c>
      <c r="AA301" s="3927">
        <f t="shared" si="57"/>
        <v>412.8</v>
      </c>
      <c r="AB301" s="3927">
        <f t="shared" si="57"/>
        <v>407.40000000000003</v>
      </c>
      <c r="AC301" s="1990">
        <f>AC294+AC297</f>
        <v>10364.4</v>
      </c>
      <c r="AD301" s="884"/>
      <c r="AE301" s="3944"/>
    </row>
    <row r="302" spans="1:31" s="72" customFormat="1" ht="15" customHeight="1" thickBot="1" x14ac:dyDescent="0.25">
      <c r="A302" s="1780" t="s">
        <v>304</v>
      </c>
      <c r="B302" s="1970"/>
      <c r="C302" s="1971" t="s">
        <v>311</v>
      </c>
      <c r="D302" s="1991"/>
      <c r="E302" s="3928">
        <f>SQRT(E301*E301+E300*E300)</f>
        <v>1456.9267654896041</v>
      </c>
      <c r="F302" s="3929">
        <f t="shared" ref="F302:AB302" si="58">SQRT(F301*F301+F300*F300)</f>
        <v>1452.0505776315094</v>
      </c>
      <c r="G302" s="3929">
        <f t="shared" si="58"/>
        <v>1451.3058671417273</v>
      </c>
      <c r="H302" s="3929">
        <f t="shared" si="58"/>
        <v>1466.4487307778613</v>
      </c>
      <c r="I302" s="3929">
        <f t="shared" si="58"/>
        <v>1504.5168393873164</v>
      </c>
      <c r="J302" s="3929">
        <f t="shared" si="58"/>
        <v>1553.9608489276686</v>
      </c>
      <c r="K302" s="3929">
        <f t="shared" si="58"/>
        <v>1670.3872844343614</v>
      </c>
      <c r="L302" s="3929">
        <f t="shared" si="58"/>
        <v>1757.5287422969789</v>
      </c>
      <c r="M302" s="3929">
        <f t="shared" si="58"/>
        <v>1717.8084875794509</v>
      </c>
      <c r="N302" s="3929">
        <f t="shared" si="58"/>
        <v>1708.5836239411872</v>
      </c>
      <c r="O302" s="3929">
        <f t="shared" si="58"/>
        <v>1667.7967861822976</v>
      </c>
      <c r="P302" s="3929">
        <f t="shared" si="58"/>
        <v>1576.3365757350173</v>
      </c>
      <c r="Q302" s="3929">
        <f t="shared" si="58"/>
        <v>1500.1436331231753</v>
      </c>
      <c r="R302" s="3929">
        <f t="shared" si="58"/>
        <v>1524.3970348960931</v>
      </c>
      <c r="S302" s="3929">
        <f t="shared" si="58"/>
        <v>1590.6493391065173</v>
      </c>
      <c r="T302" s="3929">
        <f t="shared" si="58"/>
        <v>1651.0807369719994</v>
      </c>
      <c r="U302" s="3929">
        <f t="shared" si="58"/>
        <v>1648.5862306837334</v>
      </c>
      <c r="V302" s="3929">
        <f t="shared" si="58"/>
        <v>1648.6564347977417</v>
      </c>
      <c r="W302" s="3929">
        <f t="shared" si="58"/>
        <v>1633.0860357005076</v>
      </c>
      <c r="X302" s="3929">
        <f t="shared" si="58"/>
        <v>1591.9690449251832</v>
      </c>
      <c r="Y302" s="3929">
        <f t="shared" si="58"/>
        <v>1539.4612174394001</v>
      </c>
      <c r="Z302" s="3929">
        <f t="shared" si="58"/>
        <v>1511.7840321950753</v>
      </c>
      <c r="AA302" s="3929">
        <f t="shared" si="58"/>
        <v>1456.5212253860223</v>
      </c>
      <c r="AB302" s="3929">
        <f t="shared" si="58"/>
        <v>1418.751479294383</v>
      </c>
      <c r="AC302" s="1992">
        <f>SQRT(AC301*AC301+AC300*AC300)</f>
        <v>37697.563772742666</v>
      </c>
      <c r="AD302" s="884"/>
      <c r="AE302" s="3944"/>
    </row>
    <row r="303" spans="1:31" s="8" customFormat="1" ht="12.75" customHeight="1" thickBot="1" x14ac:dyDescent="0.25">
      <c r="A303" s="887" t="s">
        <v>191</v>
      </c>
      <c r="B303" s="889"/>
      <c r="C303" s="1470"/>
      <c r="D303" s="1069"/>
      <c r="E303" s="414">
        <v>1</v>
      </c>
      <c r="F303" s="415">
        <v>2</v>
      </c>
      <c r="G303" s="415">
        <v>3</v>
      </c>
      <c r="H303" s="956">
        <v>4</v>
      </c>
      <c r="I303" s="415">
        <v>5</v>
      </c>
      <c r="J303" s="415">
        <v>6</v>
      </c>
      <c r="K303" s="415">
        <v>7</v>
      </c>
      <c r="L303" s="415">
        <v>8</v>
      </c>
      <c r="M303" s="415">
        <v>9</v>
      </c>
      <c r="N303" s="956">
        <v>10</v>
      </c>
      <c r="O303" s="415">
        <v>11</v>
      </c>
      <c r="P303" s="415">
        <v>12</v>
      </c>
      <c r="Q303" s="415">
        <v>13</v>
      </c>
      <c r="R303" s="415">
        <v>14</v>
      </c>
      <c r="S303" s="415">
        <v>15</v>
      </c>
      <c r="T303" s="415">
        <v>16</v>
      </c>
      <c r="U303" s="415">
        <v>17</v>
      </c>
      <c r="V303" s="956">
        <v>18</v>
      </c>
      <c r="W303" s="415">
        <v>19</v>
      </c>
      <c r="X303" s="415">
        <v>20</v>
      </c>
      <c r="Y303" s="956">
        <v>21</v>
      </c>
      <c r="Z303" s="415">
        <v>22</v>
      </c>
      <c r="AA303" s="415">
        <v>23</v>
      </c>
      <c r="AB303" s="415">
        <v>24</v>
      </c>
      <c r="AC303" s="889"/>
      <c r="AD303" s="909"/>
      <c r="AE303" s="3942"/>
    </row>
    <row r="304" spans="1:31" s="8" customFormat="1" ht="14.25" customHeight="1" x14ac:dyDescent="0.2">
      <c r="A304" s="1906" t="s">
        <v>114</v>
      </c>
      <c r="B304" s="1907"/>
      <c r="C304" s="2078" t="s">
        <v>293</v>
      </c>
      <c r="D304" s="1908" t="s">
        <v>110</v>
      </c>
      <c r="E304" s="3326">
        <v>11</v>
      </c>
      <c r="F304" s="3326">
        <v>11</v>
      </c>
      <c r="G304" s="3326">
        <v>11</v>
      </c>
      <c r="H304" s="3326">
        <v>11</v>
      </c>
      <c r="I304" s="3326">
        <v>11</v>
      </c>
      <c r="J304" s="3326">
        <v>11</v>
      </c>
      <c r="K304" s="3326">
        <v>11</v>
      </c>
      <c r="L304" s="3326">
        <v>11</v>
      </c>
      <c r="M304" s="3326">
        <v>11</v>
      </c>
      <c r="N304" s="3326">
        <v>11</v>
      </c>
      <c r="O304" s="3326">
        <v>11</v>
      </c>
      <c r="P304" s="3326">
        <v>11</v>
      </c>
      <c r="Q304" s="3326">
        <v>11</v>
      </c>
      <c r="R304" s="3326">
        <v>11</v>
      </c>
      <c r="S304" s="3326">
        <v>11</v>
      </c>
      <c r="T304" s="3326">
        <v>11</v>
      </c>
      <c r="U304" s="3326">
        <v>11</v>
      </c>
      <c r="V304" s="3326">
        <v>11</v>
      </c>
      <c r="W304" s="3326">
        <v>11</v>
      </c>
      <c r="X304" s="3326">
        <v>11</v>
      </c>
      <c r="Y304" s="3326">
        <v>11</v>
      </c>
      <c r="Z304" s="3326">
        <v>11</v>
      </c>
      <c r="AA304" s="3326">
        <v>11</v>
      </c>
      <c r="AB304" s="3326">
        <v>11</v>
      </c>
      <c r="AC304" s="2060"/>
      <c r="AD304" s="909"/>
      <c r="AE304" s="3942"/>
    </row>
    <row r="305" spans="1:31" s="8" customFormat="1" ht="12.75" customHeight="1" thickBot="1" x14ac:dyDescent="0.25">
      <c r="A305" s="1910" t="s">
        <v>115</v>
      </c>
      <c r="B305" s="1914"/>
      <c r="C305" s="2068"/>
      <c r="D305" s="1912" t="s">
        <v>110</v>
      </c>
      <c r="E305" s="2069"/>
      <c r="F305" s="1423"/>
      <c r="G305" s="1423"/>
      <c r="H305" s="1423"/>
      <c r="I305" s="1423"/>
      <c r="J305" s="1423"/>
      <c r="K305" s="1423"/>
      <c r="L305" s="1423"/>
      <c r="M305" s="1423"/>
      <c r="N305" s="1423"/>
      <c r="O305" s="1423"/>
      <c r="P305" s="1423"/>
      <c r="Q305" s="1423"/>
      <c r="R305" s="1423"/>
      <c r="S305" s="1423"/>
      <c r="T305" s="1423"/>
      <c r="U305" s="1423"/>
      <c r="V305" s="1423"/>
      <c r="W305" s="1423"/>
      <c r="X305" s="1423"/>
      <c r="Y305" s="1423"/>
      <c r="Z305" s="1423"/>
      <c r="AA305" s="1423"/>
      <c r="AB305" s="1423"/>
      <c r="AC305" s="2061"/>
      <c r="AD305" s="909"/>
      <c r="AE305" s="3942"/>
    </row>
    <row r="306" spans="1:31" s="14" customFormat="1" ht="12.75" customHeight="1" x14ac:dyDescent="0.2">
      <c r="A306" s="5959" t="s">
        <v>116</v>
      </c>
      <c r="B306" s="6018" t="s">
        <v>158</v>
      </c>
      <c r="C306" s="1166"/>
      <c r="D306" s="1038" t="s">
        <v>106</v>
      </c>
      <c r="E306" s="1051"/>
      <c r="F306" s="1052"/>
      <c r="G306" s="1052"/>
      <c r="H306" s="1088"/>
      <c r="I306" s="1052"/>
      <c r="J306" s="1052"/>
      <c r="K306" s="1052"/>
      <c r="L306" s="1052"/>
      <c r="M306" s="1052"/>
      <c r="N306" s="1088"/>
      <c r="O306" s="1052"/>
      <c r="P306" s="1052"/>
      <c r="Q306" s="1052"/>
      <c r="R306" s="1052"/>
      <c r="S306" s="1052"/>
      <c r="T306" s="1052"/>
      <c r="U306" s="1052"/>
      <c r="V306" s="1088"/>
      <c r="W306" s="1052"/>
      <c r="X306" s="1052"/>
      <c r="Y306" s="1053"/>
      <c r="Z306" s="1052"/>
      <c r="AA306" s="1052"/>
      <c r="AB306" s="1052"/>
      <c r="AC306" s="1054">
        <f>SUM(E306:AB306)</f>
        <v>0</v>
      </c>
      <c r="AD306" s="854"/>
      <c r="AE306" s="1137"/>
    </row>
    <row r="307" spans="1:31" s="14" customFormat="1" ht="12.75" customHeight="1" x14ac:dyDescent="0.2">
      <c r="A307" s="5960"/>
      <c r="B307" s="6019"/>
      <c r="C307" s="1466"/>
      <c r="D307" s="1041" t="s">
        <v>107</v>
      </c>
      <c r="E307" s="1042"/>
      <c r="F307" s="1043"/>
      <c r="G307" s="1043"/>
      <c r="H307" s="1086"/>
      <c r="I307" s="1043"/>
      <c r="J307" s="1043"/>
      <c r="K307" s="1043"/>
      <c r="L307" s="1043"/>
      <c r="M307" s="1043"/>
      <c r="N307" s="1086"/>
      <c r="O307" s="1043"/>
      <c r="P307" s="1043"/>
      <c r="Q307" s="1043"/>
      <c r="R307" s="1043"/>
      <c r="S307" s="1043"/>
      <c r="T307" s="1043"/>
      <c r="U307" s="1043"/>
      <c r="V307" s="1086"/>
      <c r="W307" s="1043"/>
      <c r="X307" s="1043"/>
      <c r="Y307" s="1044"/>
      <c r="Z307" s="1043"/>
      <c r="AA307" s="1043"/>
      <c r="AB307" s="1043"/>
      <c r="AC307" s="1045">
        <f>SUM(E307:AB307)</f>
        <v>0</v>
      </c>
      <c r="AD307" s="854"/>
      <c r="AE307" s="1137"/>
    </row>
    <row r="308" spans="1:31" s="14" customFormat="1" ht="12.75" customHeight="1" thickBot="1" x14ac:dyDescent="0.25">
      <c r="A308" s="5961"/>
      <c r="B308" s="6020"/>
      <c r="C308" s="1458"/>
      <c r="D308" s="1046" t="s">
        <v>109</v>
      </c>
      <c r="E308" s="903"/>
      <c r="F308" s="904"/>
      <c r="G308" s="904"/>
      <c r="H308" s="968"/>
      <c r="I308" s="904"/>
      <c r="J308" s="904"/>
      <c r="K308" s="904"/>
      <c r="L308" s="904"/>
      <c r="M308" s="904"/>
      <c r="N308" s="968"/>
      <c r="O308" s="904"/>
      <c r="P308" s="904"/>
      <c r="Q308" s="904"/>
      <c r="R308" s="904"/>
      <c r="S308" s="904"/>
      <c r="T308" s="904"/>
      <c r="U308" s="904"/>
      <c r="V308" s="968"/>
      <c r="W308" s="904"/>
      <c r="X308" s="904"/>
      <c r="Y308" s="905"/>
      <c r="Z308" s="904"/>
      <c r="AA308" s="904"/>
      <c r="AB308" s="904"/>
      <c r="AC308" s="1058"/>
      <c r="AD308" s="854"/>
      <c r="AE308" s="1137"/>
    </row>
    <row r="309" spans="1:31" s="14" customFormat="1" ht="12.75" customHeight="1" x14ac:dyDescent="0.2">
      <c r="A309" s="5959" t="s">
        <v>125</v>
      </c>
      <c r="B309" s="5962"/>
      <c r="C309" s="1486" t="s">
        <v>641</v>
      </c>
      <c r="D309" s="1172" t="s">
        <v>106</v>
      </c>
      <c r="E309" s="3474">
        <v>1166</v>
      </c>
      <c r="F309" s="3475">
        <v>1164.8</v>
      </c>
      <c r="G309" s="3475">
        <v>1167</v>
      </c>
      <c r="H309" s="3476">
        <v>1182.6000000000001</v>
      </c>
      <c r="I309" s="3475">
        <v>1210</v>
      </c>
      <c r="J309" s="3475">
        <v>1245</v>
      </c>
      <c r="K309" s="3475">
        <v>1319.6000000000001</v>
      </c>
      <c r="L309" s="3475">
        <v>1407.8</v>
      </c>
      <c r="M309" s="3475">
        <v>1369.6000000000001</v>
      </c>
      <c r="N309" s="3476">
        <v>1349.4</v>
      </c>
      <c r="O309" s="3475">
        <v>1297</v>
      </c>
      <c r="P309" s="3475">
        <v>1229.4000000000001</v>
      </c>
      <c r="Q309" s="3475">
        <v>1161.6000000000001</v>
      </c>
      <c r="R309" s="3475">
        <v>1180</v>
      </c>
      <c r="S309" s="3475">
        <v>1222.8</v>
      </c>
      <c r="T309" s="3475">
        <v>1269.8</v>
      </c>
      <c r="U309" s="3475">
        <v>1275.6000000000001</v>
      </c>
      <c r="V309" s="3476">
        <v>1284.8</v>
      </c>
      <c r="W309" s="3475">
        <v>1269.6000000000001</v>
      </c>
      <c r="X309" s="3475">
        <v>1244.4000000000001</v>
      </c>
      <c r="Y309" s="3477">
        <v>1208.2</v>
      </c>
      <c r="Z309" s="3475">
        <v>1181.6000000000001</v>
      </c>
      <c r="AA309" s="3475">
        <v>1146.4000000000001</v>
      </c>
      <c r="AB309" s="3478">
        <v>1122.2</v>
      </c>
      <c r="AC309" s="1170">
        <f>SUM(E309:AB309)</f>
        <v>29675.199999999997</v>
      </c>
      <c r="AD309" s="854"/>
      <c r="AE309" s="1137"/>
    </row>
    <row r="310" spans="1:31" s="14" customFormat="1" ht="12.75" customHeight="1" x14ac:dyDescent="0.2">
      <c r="A310" s="5960"/>
      <c r="B310" s="5963"/>
      <c r="C310" s="1487" t="s">
        <v>641</v>
      </c>
      <c r="D310" s="1173" t="s">
        <v>107</v>
      </c>
      <c r="E310" s="3479">
        <v>391.6</v>
      </c>
      <c r="F310" s="3480">
        <v>389.6</v>
      </c>
      <c r="G310" s="3480">
        <v>390.2</v>
      </c>
      <c r="H310" s="3481">
        <v>391.2</v>
      </c>
      <c r="I310" s="3480">
        <v>399.2</v>
      </c>
      <c r="J310" s="3480">
        <v>407.2</v>
      </c>
      <c r="K310" s="3480">
        <v>424.2</v>
      </c>
      <c r="L310" s="3480">
        <v>459</v>
      </c>
      <c r="M310" s="3480">
        <v>451.6</v>
      </c>
      <c r="N310" s="3481">
        <v>430.8</v>
      </c>
      <c r="O310" s="3480">
        <v>422.8</v>
      </c>
      <c r="P310" s="3480">
        <v>398.6</v>
      </c>
      <c r="Q310" s="3480">
        <v>377</v>
      </c>
      <c r="R310" s="3480">
        <v>385.40000000000003</v>
      </c>
      <c r="S310" s="3480">
        <v>407.8</v>
      </c>
      <c r="T310" s="3480">
        <v>426.2</v>
      </c>
      <c r="U310" s="3480">
        <v>425.2</v>
      </c>
      <c r="V310" s="3481">
        <v>423.40000000000003</v>
      </c>
      <c r="W310" s="3480">
        <v>423.6</v>
      </c>
      <c r="X310" s="3480">
        <v>413.8</v>
      </c>
      <c r="Y310" s="3482">
        <v>400</v>
      </c>
      <c r="Z310" s="3480">
        <v>396.2</v>
      </c>
      <c r="AA310" s="3480">
        <v>388.8</v>
      </c>
      <c r="AB310" s="3483">
        <v>385.2</v>
      </c>
      <c r="AC310" s="1171">
        <f>SUM(E310:AB310)</f>
        <v>9808.6</v>
      </c>
      <c r="AD310" s="854"/>
      <c r="AE310" s="1137"/>
    </row>
    <row r="311" spans="1:31" s="14" customFormat="1" ht="12.75" customHeight="1" x14ac:dyDescent="0.2">
      <c r="A311" s="5961"/>
      <c r="B311" s="5964"/>
      <c r="C311" s="2213" t="s">
        <v>311</v>
      </c>
      <c r="D311" s="593" t="s">
        <v>336</v>
      </c>
      <c r="E311" s="325">
        <v>1230.0026666637759</v>
      </c>
      <c r="F311" s="326">
        <v>1228.229294553749</v>
      </c>
      <c r="G311" s="326">
        <v>1230.5060097374576</v>
      </c>
      <c r="H311" s="837">
        <v>1245.624421725907</v>
      </c>
      <c r="I311" s="326">
        <v>1274.1509486713103</v>
      </c>
      <c r="J311" s="326">
        <v>1309.8995534009468</v>
      </c>
      <c r="K311" s="326">
        <v>1386.1059844037902</v>
      </c>
      <c r="L311" s="326">
        <v>1480.7369246425915</v>
      </c>
      <c r="M311" s="326">
        <v>1442.1326984712607</v>
      </c>
      <c r="N311" s="837">
        <v>1416.4988528057481</v>
      </c>
      <c r="O311" s="326">
        <v>1364.1733174344088</v>
      </c>
      <c r="P311" s="326">
        <v>1292.4033116639714</v>
      </c>
      <c r="Q311" s="326">
        <v>1221.2467236394127</v>
      </c>
      <c r="R311" s="326">
        <v>1241.3432885386701</v>
      </c>
      <c r="S311" s="326">
        <v>1289.0076338020656</v>
      </c>
      <c r="T311" s="326">
        <v>1339.4172165535276</v>
      </c>
      <c r="U311" s="326">
        <v>1344.6004611035951</v>
      </c>
      <c r="V311" s="837">
        <v>1352.767016156145</v>
      </c>
      <c r="W311" s="326">
        <v>1338.4024506851445</v>
      </c>
      <c r="X311" s="326">
        <v>1311.3968888174168</v>
      </c>
      <c r="Y311" s="326">
        <v>1272.6929087568612</v>
      </c>
      <c r="Z311" s="326">
        <v>1246.2555917627813</v>
      </c>
      <c r="AA311" s="326">
        <v>1210.5364100265635</v>
      </c>
      <c r="AB311" s="327">
        <v>1186.4703451835617</v>
      </c>
      <c r="AC311" s="377">
        <f t="shared" ref="AC311" si="59">SQRT(AC309^2+AC310^2)</f>
        <v>31254.217779365394</v>
      </c>
      <c r="AD311" s="2333"/>
      <c r="AE311" s="1137"/>
    </row>
    <row r="312" spans="1:31" s="14" customFormat="1" x14ac:dyDescent="0.2">
      <c r="A312" s="5961"/>
      <c r="B312" s="5964"/>
      <c r="C312" s="2213" t="s">
        <v>311</v>
      </c>
      <c r="D312" s="1173" t="s">
        <v>108</v>
      </c>
      <c r="E312" s="1766">
        <v>64.558397336571687</v>
      </c>
      <c r="F312" s="1767">
        <v>64.465319439744647</v>
      </c>
      <c r="G312" s="1767">
        <v>64.584815996488487</v>
      </c>
      <c r="H312" s="1768">
        <v>65.37832683569313</v>
      </c>
      <c r="I312" s="1767">
        <v>66.87558120032709</v>
      </c>
      <c r="J312" s="1767">
        <v>68.751896342491563</v>
      </c>
      <c r="K312" s="1767">
        <v>72.751696656443599</v>
      </c>
      <c r="L312" s="1767">
        <v>77.718532912856261</v>
      </c>
      <c r="M312" s="1767">
        <v>75.692336515413075</v>
      </c>
      <c r="N312" s="1768">
        <v>74.346908543108611</v>
      </c>
      <c r="O312" s="1767">
        <v>71.600530185641887</v>
      </c>
      <c r="P312" s="1767">
        <v>67.833581808250699</v>
      </c>
      <c r="Q312" s="1767">
        <v>64.098829512742128</v>
      </c>
      <c r="R312" s="1767">
        <v>65.153625617685137</v>
      </c>
      <c r="S312" s="1767">
        <v>67.655354942100473</v>
      </c>
      <c r="T312" s="1767">
        <v>70.301171866763497</v>
      </c>
      <c r="U312" s="1767">
        <v>70.573221651877773</v>
      </c>
      <c r="V312" s="1768">
        <v>71.001854629872469</v>
      </c>
      <c r="W312" s="1767">
        <v>70.247910471556636</v>
      </c>
      <c r="X312" s="1767">
        <v>68.830486070288487</v>
      </c>
      <c r="Y312" s="1769">
        <v>66.799053951500156</v>
      </c>
      <c r="Z312" s="1767">
        <v>65.411454671210734</v>
      </c>
      <c r="AA312" s="1767">
        <v>63.536683835698149</v>
      </c>
      <c r="AB312" s="1770">
        <v>62.273543016112505</v>
      </c>
      <c r="AC312" s="1077"/>
      <c r="AD312" s="854"/>
      <c r="AE312" s="1137"/>
    </row>
    <row r="313" spans="1:31" s="14" customFormat="1" ht="12.75" customHeight="1" thickBot="1" x14ac:dyDescent="0.25">
      <c r="A313" s="5961"/>
      <c r="B313" s="5964"/>
      <c r="C313" s="1439" t="s">
        <v>311</v>
      </c>
      <c r="D313" s="1117" t="s">
        <v>109</v>
      </c>
      <c r="E313" s="876">
        <v>0.33584905660377362</v>
      </c>
      <c r="F313" s="877">
        <v>0.33447802197802201</v>
      </c>
      <c r="G313" s="877">
        <v>0.33436161096829475</v>
      </c>
      <c r="H313" s="961">
        <v>0.33079654997463209</v>
      </c>
      <c r="I313" s="877">
        <v>0.32991735537190081</v>
      </c>
      <c r="J313" s="877">
        <v>0.32706827309236947</v>
      </c>
      <c r="K313" s="877">
        <v>0.32146104880266746</v>
      </c>
      <c r="L313" s="877">
        <v>0.32604063077141643</v>
      </c>
      <c r="M313" s="877">
        <v>0.32973130841121495</v>
      </c>
      <c r="N313" s="961">
        <v>0.3192530013339262</v>
      </c>
      <c r="O313" s="877">
        <v>0.32598303777949117</v>
      </c>
      <c r="P313" s="877">
        <v>0.3242231983081178</v>
      </c>
      <c r="Q313" s="877">
        <v>0.32455234159779611</v>
      </c>
      <c r="R313" s="877">
        <v>0.32661016949152544</v>
      </c>
      <c r="S313" s="877">
        <v>0.33349689237814856</v>
      </c>
      <c r="T313" s="877">
        <v>0.33564340841077334</v>
      </c>
      <c r="U313" s="877">
        <v>0.33333333333333331</v>
      </c>
      <c r="V313" s="961">
        <v>0.32954545454545459</v>
      </c>
      <c r="W313" s="877">
        <v>0.33364839319470696</v>
      </c>
      <c r="X313" s="877">
        <v>0.33252973320475732</v>
      </c>
      <c r="Y313" s="878">
        <v>0.33107101473266015</v>
      </c>
      <c r="Z313" s="877">
        <v>0.33530805687203785</v>
      </c>
      <c r="AA313" s="877">
        <v>0.33914863921842286</v>
      </c>
      <c r="AB313" s="938">
        <v>0.34325432186775973</v>
      </c>
      <c r="AC313" s="1096">
        <f t="shared" ref="AC313" si="60">AC310/AC309</f>
        <v>0.33053189195018068</v>
      </c>
      <c r="AD313" s="854"/>
      <c r="AE313" s="1137"/>
    </row>
    <row r="314" spans="1:31" s="14" customFormat="1" ht="12.75" customHeight="1" x14ac:dyDescent="0.2">
      <c r="A314" s="5959" t="s">
        <v>142</v>
      </c>
      <c r="B314" s="5962"/>
      <c r="C314" s="1486" t="s">
        <v>641</v>
      </c>
      <c r="D314" s="1172" t="s">
        <v>106</v>
      </c>
      <c r="E314" s="3474">
        <v>230.6</v>
      </c>
      <c r="F314" s="3475">
        <v>226.8</v>
      </c>
      <c r="G314" s="3475">
        <v>224.6</v>
      </c>
      <c r="H314" s="3476">
        <v>225.4</v>
      </c>
      <c r="I314" s="3475">
        <v>234</v>
      </c>
      <c r="J314" s="3475">
        <v>248.20000000000002</v>
      </c>
      <c r="K314" s="3475">
        <v>289</v>
      </c>
      <c r="L314" s="3475">
        <v>281.8</v>
      </c>
      <c r="M314" s="3475">
        <v>279.40000000000003</v>
      </c>
      <c r="N314" s="3476">
        <v>299.2</v>
      </c>
      <c r="O314" s="3475">
        <v>310.60000000000002</v>
      </c>
      <c r="P314" s="3475">
        <v>290.60000000000002</v>
      </c>
      <c r="Q314" s="3475">
        <v>286</v>
      </c>
      <c r="R314" s="3475">
        <v>289.40000000000003</v>
      </c>
      <c r="S314" s="3475">
        <v>304.40000000000003</v>
      </c>
      <c r="T314" s="3475">
        <v>313.2</v>
      </c>
      <c r="U314" s="3475">
        <v>306.60000000000002</v>
      </c>
      <c r="V314" s="3476">
        <v>298.40000000000003</v>
      </c>
      <c r="W314" s="3475">
        <v>298.40000000000003</v>
      </c>
      <c r="X314" s="3475">
        <v>282.2</v>
      </c>
      <c r="Y314" s="3477">
        <v>269.8</v>
      </c>
      <c r="Z314" s="3475">
        <v>268.60000000000002</v>
      </c>
      <c r="AA314" s="3475">
        <v>248.8</v>
      </c>
      <c r="AB314" s="3478">
        <v>235.8</v>
      </c>
      <c r="AC314" s="1170">
        <f>SUM(E314:AB314)</f>
        <v>6541.8</v>
      </c>
      <c r="AD314" s="854"/>
      <c r="AE314" s="1137"/>
    </row>
    <row r="315" spans="1:31" s="14" customFormat="1" ht="12.75" customHeight="1" x14ac:dyDescent="0.2">
      <c r="A315" s="5960"/>
      <c r="B315" s="5963"/>
      <c r="C315" s="1487" t="s">
        <v>641</v>
      </c>
      <c r="D315" s="1173" t="s">
        <v>107</v>
      </c>
      <c r="E315" s="3479">
        <v>18.8</v>
      </c>
      <c r="F315" s="3480">
        <v>17.600000000000001</v>
      </c>
      <c r="G315" s="3480">
        <v>17.2</v>
      </c>
      <c r="H315" s="3481">
        <v>16.600000000000001</v>
      </c>
      <c r="I315" s="3480">
        <v>18.600000000000001</v>
      </c>
      <c r="J315" s="3480">
        <v>18.2</v>
      </c>
      <c r="K315" s="3480">
        <v>26.6</v>
      </c>
      <c r="L315" s="3480">
        <v>26.400000000000002</v>
      </c>
      <c r="M315" s="3480">
        <v>23.2</v>
      </c>
      <c r="N315" s="3481">
        <v>13.8</v>
      </c>
      <c r="O315" s="3480">
        <v>15</v>
      </c>
      <c r="P315" s="3480">
        <v>10.6</v>
      </c>
      <c r="Q315" s="3480">
        <v>11.8</v>
      </c>
      <c r="R315" s="3480">
        <v>13.8</v>
      </c>
      <c r="S315" s="3480">
        <v>30.400000000000002</v>
      </c>
      <c r="T315" s="3480">
        <v>32.6</v>
      </c>
      <c r="U315" s="3480">
        <v>34.800000000000004</v>
      </c>
      <c r="V315" s="3481">
        <v>32</v>
      </c>
      <c r="W315" s="3480">
        <v>33.6</v>
      </c>
      <c r="X315" s="3480">
        <v>34.800000000000004</v>
      </c>
      <c r="Y315" s="3482">
        <v>30.8</v>
      </c>
      <c r="Z315" s="3480">
        <v>31.8</v>
      </c>
      <c r="AA315" s="3480">
        <v>27.2</v>
      </c>
      <c r="AB315" s="3483">
        <v>21.6</v>
      </c>
      <c r="AC315" s="1171">
        <f>SUM(E315:AB315)</f>
        <v>557.80000000000018</v>
      </c>
      <c r="AD315" s="854"/>
      <c r="AE315" s="1137"/>
    </row>
    <row r="316" spans="1:31" s="14" customFormat="1" ht="12.75" customHeight="1" x14ac:dyDescent="0.2">
      <c r="A316" s="5961"/>
      <c r="B316" s="5964"/>
      <c r="C316" s="1438" t="s">
        <v>311</v>
      </c>
      <c r="D316" s="593" t="s">
        <v>336</v>
      </c>
      <c r="E316" s="325">
        <v>231.36507947397766</v>
      </c>
      <c r="F316" s="326">
        <v>227.4818674092509</v>
      </c>
      <c r="G316" s="326">
        <v>225.25763028141799</v>
      </c>
      <c r="H316" s="837">
        <v>226.01044223663649</v>
      </c>
      <c r="I316" s="326">
        <v>234.73806678934713</v>
      </c>
      <c r="J316" s="326">
        <v>248.86638985608323</v>
      </c>
      <c r="K316" s="326">
        <v>290.22157052844989</v>
      </c>
      <c r="L316" s="326">
        <v>283.03392022865387</v>
      </c>
      <c r="M316" s="326">
        <v>280.36155228561569</v>
      </c>
      <c r="N316" s="837">
        <v>299.5180795878606</v>
      </c>
      <c r="O316" s="326">
        <v>310.96199124651878</v>
      </c>
      <c r="P316" s="326">
        <v>290.79325989437928</v>
      </c>
      <c r="Q316" s="326">
        <v>286.2433230662333</v>
      </c>
      <c r="R316" s="326">
        <v>289.72883874409195</v>
      </c>
      <c r="S316" s="326">
        <v>305.91423634737896</v>
      </c>
      <c r="T316" s="326">
        <v>314.89204499320078</v>
      </c>
      <c r="U316" s="326">
        <v>308.56863093969872</v>
      </c>
      <c r="V316" s="837">
        <v>300.1109128305734</v>
      </c>
      <c r="W316" s="326">
        <v>300.28573059671021</v>
      </c>
      <c r="X316" s="326">
        <v>284.33761622409372</v>
      </c>
      <c r="Y316" s="326">
        <v>271.55235222696933</v>
      </c>
      <c r="Z316" s="326">
        <v>270.47587692805439</v>
      </c>
      <c r="AA316" s="326">
        <v>250.2824004999153</v>
      </c>
      <c r="AB316" s="327">
        <v>236.78724627817269</v>
      </c>
      <c r="AC316" s="377">
        <f t="shared" ref="AC316" si="61">SQRT(AC314^2+AC315^2)</f>
        <v>6565.5379124638375</v>
      </c>
      <c r="AD316" s="2333"/>
      <c r="AE316" s="1137"/>
    </row>
    <row r="317" spans="1:31" s="14" customFormat="1" ht="12.75" customHeight="1" x14ac:dyDescent="0.2">
      <c r="A317" s="5961"/>
      <c r="B317" s="5964"/>
      <c r="C317" s="1438" t="s">
        <v>311</v>
      </c>
      <c r="D317" s="1173" t="s">
        <v>108</v>
      </c>
      <c r="E317" s="1766">
        <v>12.143517355943651</v>
      </c>
      <c r="F317" s="1767">
        <v>11.93970158040816</v>
      </c>
      <c r="G317" s="1767">
        <v>11.822959407272171</v>
      </c>
      <c r="H317" s="1768">
        <v>11.862471787726223</v>
      </c>
      <c r="I317" s="1767">
        <v>12.320553277261993</v>
      </c>
      <c r="J317" s="1767">
        <v>13.062097925060002</v>
      </c>
      <c r="K317" s="1767">
        <v>15.232681988112409</v>
      </c>
      <c r="L317" s="1767">
        <v>14.855428184891672</v>
      </c>
      <c r="M317" s="1767">
        <v>14.715165243865597</v>
      </c>
      <c r="N317" s="1768">
        <v>15.720622170655552</v>
      </c>
      <c r="O317" s="1767">
        <v>16.321271759447242</v>
      </c>
      <c r="P317" s="1767">
        <v>15.262687898049881</v>
      </c>
      <c r="Q317" s="1767">
        <v>15.023878147820255</v>
      </c>
      <c r="R317" s="1767">
        <v>15.206820276445379</v>
      </c>
      <c r="S317" s="1767">
        <v>16.056333336736188</v>
      </c>
      <c r="T317" s="1767">
        <v>16.527546085681475</v>
      </c>
      <c r="U317" s="1767">
        <v>16.195652921500852</v>
      </c>
      <c r="V317" s="1768">
        <v>15.751737846315988</v>
      </c>
      <c r="W317" s="1767">
        <v>15.760913399437644</v>
      </c>
      <c r="X317" s="1767">
        <v>14.923854478883365</v>
      </c>
      <c r="Y317" s="1769">
        <v>14.252802150665165</v>
      </c>
      <c r="Z317" s="1767">
        <v>14.196301850337482</v>
      </c>
      <c r="AA317" s="1767">
        <v>13.136419209277438</v>
      </c>
      <c r="AB317" s="1770">
        <v>12.428107307215747</v>
      </c>
      <c r="AC317" s="1077"/>
      <c r="AD317" s="854"/>
      <c r="AE317" s="1137"/>
    </row>
    <row r="318" spans="1:31" s="14" customFormat="1" ht="12.75" customHeight="1" thickBot="1" x14ac:dyDescent="0.25">
      <c r="A318" s="5979"/>
      <c r="B318" s="5978"/>
      <c r="C318" s="1440" t="s">
        <v>311</v>
      </c>
      <c r="D318" s="1155" t="s">
        <v>109</v>
      </c>
      <c r="E318" s="860">
        <v>8.1526452732003471E-2</v>
      </c>
      <c r="F318" s="861">
        <v>7.7601410934744264E-2</v>
      </c>
      <c r="G318" s="861">
        <v>7.6580587711487083E-2</v>
      </c>
      <c r="H318" s="958">
        <v>7.364685004436558E-2</v>
      </c>
      <c r="I318" s="861">
        <v>7.9487179487179496E-2</v>
      </c>
      <c r="J318" s="861">
        <v>7.3327961321514895E-2</v>
      </c>
      <c r="K318" s="861">
        <v>9.2041522491349489E-2</v>
      </c>
      <c r="L318" s="861">
        <v>9.3683463449254795E-2</v>
      </c>
      <c r="M318" s="861">
        <v>8.3035075161059402E-2</v>
      </c>
      <c r="N318" s="958">
        <v>4.6122994652406421E-2</v>
      </c>
      <c r="O318" s="861">
        <v>4.8293625241468123E-2</v>
      </c>
      <c r="P318" s="861">
        <v>3.6476256022023396E-2</v>
      </c>
      <c r="Q318" s="861">
        <v>4.1258741258741259E-2</v>
      </c>
      <c r="R318" s="861">
        <v>4.7684865238424322E-2</v>
      </c>
      <c r="S318" s="861">
        <v>9.9868593955321938E-2</v>
      </c>
      <c r="T318" s="861">
        <v>0.10408684546615582</v>
      </c>
      <c r="U318" s="861">
        <v>0.11350293542074365</v>
      </c>
      <c r="V318" s="958">
        <v>0.10723860589812331</v>
      </c>
      <c r="W318" s="861">
        <v>0.11260053619302948</v>
      </c>
      <c r="X318" s="861">
        <v>0.12331679659815735</v>
      </c>
      <c r="Y318" s="867">
        <v>0.11415863602668644</v>
      </c>
      <c r="Z318" s="861">
        <v>0.118391660461653</v>
      </c>
      <c r="AA318" s="861">
        <v>0.10932475884244372</v>
      </c>
      <c r="AB318" s="862">
        <v>9.1603053435114504E-2</v>
      </c>
      <c r="AC318" s="1079">
        <f>AC315/AC314</f>
        <v>8.5267051881745104E-2</v>
      </c>
      <c r="AD318" s="854"/>
      <c r="AE318" s="1137"/>
    </row>
    <row r="319" spans="1:31" s="7" customFormat="1" ht="17.25" customHeight="1" x14ac:dyDescent="0.2">
      <c r="A319" s="5670" t="s">
        <v>132</v>
      </c>
      <c r="B319" s="5671"/>
      <c r="C319" s="1468" t="s">
        <v>311</v>
      </c>
      <c r="D319" s="1116" t="s">
        <v>106</v>
      </c>
      <c r="E319" s="3381">
        <v>1396.6</v>
      </c>
      <c r="F319" s="3382">
        <v>1391.6</v>
      </c>
      <c r="G319" s="3382">
        <v>1391.6</v>
      </c>
      <c r="H319" s="3383">
        <v>1408.0000000000002</v>
      </c>
      <c r="I319" s="3382">
        <v>1444</v>
      </c>
      <c r="J319" s="3382">
        <v>1493.2</v>
      </c>
      <c r="K319" s="3382">
        <v>1608.6000000000001</v>
      </c>
      <c r="L319" s="3382">
        <v>1689.6</v>
      </c>
      <c r="M319" s="3382">
        <v>1649.0000000000002</v>
      </c>
      <c r="N319" s="3383">
        <v>1648.6000000000001</v>
      </c>
      <c r="O319" s="3382">
        <v>1607.6</v>
      </c>
      <c r="P319" s="3382">
        <v>1520</v>
      </c>
      <c r="Q319" s="3382">
        <v>1447.6000000000001</v>
      </c>
      <c r="R319" s="3382">
        <v>1469.4</v>
      </c>
      <c r="S319" s="3382">
        <v>1527.2</v>
      </c>
      <c r="T319" s="3382">
        <v>1583</v>
      </c>
      <c r="U319" s="3382">
        <v>1582.2000000000003</v>
      </c>
      <c r="V319" s="3383">
        <v>1583.2</v>
      </c>
      <c r="W319" s="3382">
        <v>1568.0000000000002</v>
      </c>
      <c r="X319" s="3382">
        <v>1526.6000000000001</v>
      </c>
      <c r="Y319" s="3384">
        <v>1478</v>
      </c>
      <c r="Z319" s="3382">
        <v>1450.2000000000003</v>
      </c>
      <c r="AA319" s="3382">
        <v>1395.2</v>
      </c>
      <c r="AB319" s="3385">
        <v>1358</v>
      </c>
      <c r="AC319" s="3386">
        <f t="shared" ref="AC319" si="62">AC309+AC314</f>
        <v>36217</v>
      </c>
      <c r="AD319" s="854"/>
      <c r="AE319" s="1137"/>
    </row>
    <row r="320" spans="1:31" s="7" customFormat="1" ht="15.75" customHeight="1" thickBot="1" x14ac:dyDescent="0.25">
      <c r="A320" s="5672"/>
      <c r="B320" s="5671"/>
      <c r="C320" s="1467" t="s">
        <v>311</v>
      </c>
      <c r="D320" s="1117" t="s">
        <v>107</v>
      </c>
      <c r="E320" s="3387">
        <v>410.40000000000003</v>
      </c>
      <c r="F320" s="3388">
        <v>407.20000000000005</v>
      </c>
      <c r="G320" s="3388">
        <v>407.4</v>
      </c>
      <c r="H320" s="3389">
        <v>407.8</v>
      </c>
      <c r="I320" s="3388">
        <v>417.8</v>
      </c>
      <c r="J320" s="3388">
        <v>425.4</v>
      </c>
      <c r="K320" s="3388">
        <v>450.8</v>
      </c>
      <c r="L320" s="3388">
        <v>485.4</v>
      </c>
      <c r="M320" s="3388">
        <v>474.8</v>
      </c>
      <c r="N320" s="3389">
        <v>444.6</v>
      </c>
      <c r="O320" s="3388">
        <v>437.8</v>
      </c>
      <c r="P320" s="3388">
        <v>409.20000000000005</v>
      </c>
      <c r="Q320" s="3388">
        <v>388.8</v>
      </c>
      <c r="R320" s="3388">
        <v>399.20000000000005</v>
      </c>
      <c r="S320" s="3388">
        <v>438.2</v>
      </c>
      <c r="T320" s="3388">
        <v>458.8</v>
      </c>
      <c r="U320" s="3388">
        <v>460</v>
      </c>
      <c r="V320" s="3389">
        <v>455.40000000000003</v>
      </c>
      <c r="W320" s="3388">
        <v>457.20000000000005</v>
      </c>
      <c r="X320" s="3388">
        <v>448.6</v>
      </c>
      <c r="Y320" s="3390">
        <v>430.8</v>
      </c>
      <c r="Z320" s="3388">
        <v>428</v>
      </c>
      <c r="AA320" s="3388">
        <v>416</v>
      </c>
      <c r="AB320" s="3391">
        <v>406.8</v>
      </c>
      <c r="AC320" s="3392">
        <f t="shared" ref="AC320" si="63">AC310+AC315</f>
        <v>10366.400000000001</v>
      </c>
      <c r="AD320" s="854"/>
      <c r="AE320" s="1137"/>
    </row>
    <row r="321" spans="1:31" s="7" customFormat="1" ht="14.25" customHeight="1" x14ac:dyDescent="0.2">
      <c r="A321" s="5673" t="s">
        <v>670</v>
      </c>
      <c r="B321" s="5954"/>
      <c r="C321" s="1471" t="s">
        <v>292</v>
      </c>
      <c r="D321" s="1038" t="s">
        <v>106</v>
      </c>
      <c r="E321" s="4782">
        <v>2.19</v>
      </c>
      <c r="F321" s="3968">
        <v>2.17</v>
      </c>
      <c r="G321" s="3968">
        <v>2.19</v>
      </c>
      <c r="H321" s="3969">
        <v>2.17</v>
      </c>
      <c r="I321" s="3968">
        <v>2.1800000000000002</v>
      </c>
      <c r="J321" s="3968">
        <v>2.17</v>
      </c>
      <c r="K321" s="3968">
        <v>2.15</v>
      </c>
      <c r="L321" s="3968">
        <v>2.13</v>
      </c>
      <c r="M321" s="3968">
        <v>2.13</v>
      </c>
      <c r="N321" s="3969">
        <v>2.17</v>
      </c>
      <c r="O321" s="3968">
        <v>2.19</v>
      </c>
      <c r="P321" s="3968">
        <v>2.2000000000000002</v>
      </c>
      <c r="Q321" s="3968">
        <v>2.21</v>
      </c>
      <c r="R321" s="3968">
        <v>2.21</v>
      </c>
      <c r="S321" s="3968">
        <v>2.19</v>
      </c>
      <c r="T321" s="3968">
        <v>2.17</v>
      </c>
      <c r="U321" s="3968">
        <v>2.1800000000000002</v>
      </c>
      <c r="V321" s="3969">
        <v>2.19</v>
      </c>
      <c r="W321" s="3968">
        <v>2.12</v>
      </c>
      <c r="X321" s="3968">
        <v>2.14</v>
      </c>
      <c r="Y321" s="3970">
        <v>2.14</v>
      </c>
      <c r="Z321" s="3968">
        <v>2.15</v>
      </c>
      <c r="AA321" s="3968">
        <v>2.15</v>
      </c>
      <c r="AB321" s="3971">
        <v>2.16</v>
      </c>
      <c r="AC321" s="1121">
        <f>SUM(E321:AB321)</f>
        <v>52.05</v>
      </c>
      <c r="AD321" s="1103"/>
      <c r="AE321" s="1137"/>
    </row>
    <row r="322" spans="1:31" s="7" customFormat="1" ht="12.75" customHeight="1" thickBot="1" x14ac:dyDescent="0.25">
      <c r="A322" s="5955"/>
      <c r="B322" s="5956"/>
      <c r="C322" s="1471" t="s">
        <v>292</v>
      </c>
      <c r="D322" s="1055" t="s">
        <v>106</v>
      </c>
      <c r="E322" s="4783">
        <v>3.61</v>
      </c>
      <c r="F322" s="4784">
        <v>3.6002000000000001</v>
      </c>
      <c r="G322" s="4784">
        <v>3.5790000000000002</v>
      </c>
      <c r="H322" s="4785">
        <v>3.5666000000000002</v>
      </c>
      <c r="I322" s="4784">
        <v>3.5206</v>
      </c>
      <c r="J322" s="4784">
        <v>3.504</v>
      </c>
      <c r="K322" s="4784">
        <v>3.4888000000000003</v>
      </c>
      <c r="L322" s="4784">
        <v>3.4650000000000003</v>
      </c>
      <c r="M322" s="4784">
        <v>3.4580000000000002</v>
      </c>
      <c r="N322" s="4785">
        <v>3.4738000000000002</v>
      </c>
      <c r="O322" s="4784">
        <v>3.4784000000000002</v>
      </c>
      <c r="P322" s="4784">
        <v>3.512</v>
      </c>
      <c r="Q322" s="4784">
        <v>3.5452000000000004</v>
      </c>
      <c r="R322" s="4784">
        <v>3.5302000000000002</v>
      </c>
      <c r="S322" s="4784">
        <v>3.5532000000000004</v>
      </c>
      <c r="T322" s="4784">
        <v>3.5714000000000001</v>
      </c>
      <c r="U322" s="4784">
        <v>3.5682</v>
      </c>
      <c r="V322" s="4785">
        <v>3.5692000000000004</v>
      </c>
      <c r="W322" s="4784">
        <v>3.6208</v>
      </c>
      <c r="X322" s="4784">
        <v>3.6354000000000002</v>
      </c>
      <c r="Y322" s="4786">
        <v>3.6114000000000002</v>
      </c>
      <c r="Z322" s="4784">
        <v>3.6234000000000002</v>
      </c>
      <c r="AA322" s="4784">
        <v>3.6006</v>
      </c>
      <c r="AB322" s="4787">
        <v>3.6196000000000002</v>
      </c>
      <c r="AC322" s="1207">
        <f>SUM(E322:AB322)</f>
        <v>85.305000000000021</v>
      </c>
      <c r="AD322" s="1103"/>
      <c r="AE322" s="1137"/>
    </row>
    <row r="323" spans="1:31" s="7" customFormat="1" ht="15.75" customHeight="1" thickBot="1" x14ac:dyDescent="0.25">
      <c r="A323" s="5740" t="s">
        <v>134</v>
      </c>
      <c r="B323" s="5957"/>
      <c r="C323" s="1469" t="s">
        <v>311</v>
      </c>
      <c r="D323" s="3332" t="s">
        <v>106</v>
      </c>
      <c r="E323" s="1478">
        <f>E296-E319</f>
        <v>0.8000000000001819</v>
      </c>
      <c r="F323" s="1478">
        <f t="shared" ref="F323:AB323" si="64">F296-F319</f>
        <v>1.6000000000001364</v>
      </c>
      <c r="G323" s="1478">
        <f t="shared" si="64"/>
        <v>1.0000000000002274</v>
      </c>
      <c r="H323" s="1478">
        <f t="shared" si="64"/>
        <v>0.1999999999998181</v>
      </c>
      <c r="I323" s="1478">
        <f t="shared" si="64"/>
        <v>1.4000000000000909</v>
      </c>
      <c r="J323" s="1478">
        <f t="shared" si="64"/>
        <v>1.4000000000000909</v>
      </c>
      <c r="K323" s="1478">
        <f t="shared" si="64"/>
        <v>1.1999999999998181</v>
      </c>
      <c r="L323" s="1478">
        <f t="shared" si="64"/>
        <v>0.60000000000013642</v>
      </c>
      <c r="M323" s="1478">
        <f t="shared" si="64"/>
        <v>1.5999999999999091</v>
      </c>
      <c r="N323" s="1478">
        <f t="shared" si="64"/>
        <v>0.79999999999995453</v>
      </c>
      <c r="O323" s="1478">
        <f t="shared" si="64"/>
        <v>1.0000000000002274</v>
      </c>
      <c r="P323" s="1478">
        <f t="shared" si="64"/>
        <v>1</v>
      </c>
      <c r="Q323" s="1478">
        <f t="shared" si="64"/>
        <v>0.79999999999995453</v>
      </c>
      <c r="R323" s="1478">
        <f t="shared" si="64"/>
        <v>1.2000000000000455</v>
      </c>
      <c r="S323" s="1478">
        <f t="shared" si="64"/>
        <v>0.40000000000009095</v>
      </c>
      <c r="T323" s="1478">
        <f t="shared" si="64"/>
        <v>1.6000000000001364</v>
      </c>
      <c r="U323" s="1478">
        <f t="shared" si="64"/>
        <v>1.1999999999998181</v>
      </c>
      <c r="V323" s="1478">
        <f t="shared" si="64"/>
        <v>2</v>
      </c>
      <c r="W323" s="1478">
        <f t="shared" si="64"/>
        <v>0.99999999999977263</v>
      </c>
      <c r="X323" s="1478">
        <f t="shared" si="64"/>
        <v>2.1999999999998181</v>
      </c>
      <c r="Y323" s="1478">
        <f t="shared" si="64"/>
        <v>1</v>
      </c>
      <c r="Z323" s="1478">
        <f t="shared" si="64"/>
        <v>1.1999999999998181</v>
      </c>
      <c r="AA323" s="1478">
        <f t="shared" si="64"/>
        <v>1.5999999999999091</v>
      </c>
      <c r="AB323" s="1478">
        <f t="shared" si="64"/>
        <v>1</v>
      </c>
      <c r="AC323" s="3333">
        <f>AC296-AC319</f>
        <v>27.80000000000291</v>
      </c>
      <c r="AD323" s="1406">
        <f>AC323/AC296</f>
        <v>7.6700657749533474E-4</v>
      </c>
      <c r="AE323" s="3946"/>
    </row>
    <row r="324" spans="1:31" s="7" customFormat="1" ht="12.75" customHeight="1" thickBot="1" x14ac:dyDescent="0.25">
      <c r="A324" s="5742"/>
      <c r="B324" s="5958"/>
      <c r="C324" s="1456" t="s">
        <v>311</v>
      </c>
      <c r="D324" s="2070" t="s">
        <v>108</v>
      </c>
      <c r="E324" s="2072">
        <f>E299-E312-E317</f>
        <v>-0.23309103387953911</v>
      </c>
      <c r="F324" s="2072">
        <f t="shared" ref="F324:AB324" si="65">F299-F312-F317</f>
        <v>-0.19213084992521168</v>
      </c>
      <c r="G324" s="2072">
        <f t="shared" si="65"/>
        <v>-0.23397239732797992</v>
      </c>
      <c r="H324" s="2072">
        <f t="shared" si="65"/>
        <v>-0.27220139911178087</v>
      </c>
      <c r="I324" s="2072">
        <f t="shared" si="65"/>
        <v>-0.22947973026252555</v>
      </c>
      <c r="J324" s="2072">
        <f t="shared" si="65"/>
        <v>-0.25220204586712214</v>
      </c>
      <c r="K324" s="2072">
        <f t="shared" si="65"/>
        <v>-0.31178334281904618</v>
      </c>
      <c r="L324" s="2072">
        <f t="shared" si="65"/>
        <v>-0.32762541832382652</v>
      </c>
      <c r="M324" s="2072">
        <f t="shared" si="65"/>
        <v>-0.24593878471323016</v>
      </c>
      <c r="N324" s="2072">
        <f t="shared" si="65"/>
        <v>-0.39014751236137357</v>
      </c>
      <c r="O324" s="2072">
        <f>O299-O312-O317</f>
        <v>-0.38517254000346668</v>
      </c>
      <c r="P324" s="2072">
        <f t="shared" si="65"/>
        <v>-0.36005640320374788</v>
      </c>
      <c r="Q324" s="2072">
        <f t="shared" si="65"/>
        <v>-0.38558671449251847</v>
      </c>
      <c r="R324" s="2072">
        <f t="shared" si="65"/>
        <v>-0.35035148966444218</v>
      </c>
      <c r="S324" s="2072">
        <f t="shared" si="65"/>
        <v>-0.22424972252319719</v>
      </c>
      <c r="T324" s="2072">
        <f>T299-T312-T317</f>
        <v>-0.16945359384592606</v>
      </c>
      <c r="U324" s="2072">
        <f t="shared" si="65"/>
        <v>-0.24053783996370726</v>
      </c>
      <c r="V324" s="2072">
        <f t="shared" si="65"/>
        <v>-0.22157098239892825</v>
      </c>
      <c r="W324" s="2072">
        <f t="shared" si="65"/>
        <v>-0.29403638722093106</v>
      </c>
      <c r="X324" s="2072">
        <f t="shared" si="65"/>
        <v>-0.19763540107130417</v>
      </c>
      <c r="Y324" s="2072">
        <f t="shared" si="65"/>
        <v>-0.25109716619926203</v>
      </c>
      <c r="Z324" s="2072">
        <f t="shared" si="65"/>
        <v>-0.25967307205688961</v>
      </c>
      <c r="AA324" s="2072">
        <f t="shared" si="65"/>
        <v>-0.22556472160981045</v>
      </c>
      <c r="AB324" s="2072">
        <f t="shared" si="65"/>
        <v>-0.23650955207445179</v>
      </c>
      <c r="AC324" s="367"/>
      <c r="AD324" s="1083"/>
      <c r="AE324" s="1137"/>
    </row>
    <row r="325" spans="1:31" s="8" customFormat="1" ht="29.25" customHeight="1" thickBot="1" x14ac:dyDescent="0.25">
      <c r="A325" s="9"/>
      <c r="B325" s="6"/>
      <c r="C325" s="2071"/>
      <c r="D325" s="68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  <c r="AA325" s="67"/>
      <c r="AB325" s="67"/>
      <c r="AC325" s="51"/>
    </row>
    <row r="326" spans="1:31" s="4" customFormat="1" ht="28.5" customHeight="1" thickBot="1" x14ac:dyDescent="0.25">
      <c r="A326" s="2831" t="s">
        <v>4</v>
      </c>
      <c r="B326" s="2832" t="s">
        <v>0</v>
      </c>
      <c r="C326" s="2833" t="s">
        <v>285</v>
      </c>
      <c r="D326" s="2830" t="s">
        <v>3</v>
      </c>
      <c r="E326" s="6021" t="s">
        <v>136</v>
      </c>
      <c r="F326" s="6022"/>
      <c r="G326" s="6022"/>
      <c r="H326" s="6022"/>
      <c r="I326" s="6022"/>
      <c r="J326" s="6022"/>
      <c r="K326" s="6022"/>
      <c r="L326" s="6022"/>
      <c r="M326" s="6022"/>
      <c r="N326" s="6022"/>
      <c r="O326" s="6022"/>
      <c r="P326" s="6022"/>
      <c r="Q326" s="6022"/>
      <c r="R326" s="6022"/>
      <c r="S326" s="6022"/>
      <c r="T326" s="6022"/>
      <c r="U326" s="6022"/>
      <c r="V326" s="6022"/>
      <c r="W326" s="6022"/>
      <c r="X326" s="6022"/>
      <c r="Y326" s="6022"/>
      <c r="Z326" s="6022"/>
      <c r="AA326" s="6022"/>
      <c r="AB326" s="6023"/>
      <c r="AC326" s="407" t="s">
        <v>2</v>
      </c>
      <c r="AD326" s="76" t="s">
        <v>308</v>
      </c>
      <c r="AE326" s="3941"/>
    </row>
    <row r="327" spans="1:31" s="8" customFormat="1" ht="20.25" customHeight="1" thickBot="1" x14ac:dyDescent="0.25">
      <c r="A327" s="4405" t="s">
        <v>241</v>
      </c>
      <c r="B327" s="4407"/>
      <c r="C327" s="4408"/>
      <c r="D327" s="4537"/>
      <c r="E327" s="1094">
        <v>1</v>
      </c>
      <c r="F327" s="1032">
        <v>2</v>
      </c>
      <c r="G327" s="1032">
        <v>3</v>
      </c>
      <c r="H327" s="1084">
        <v>4</v>
      </c>
      <c r="I327" s="1032">
        <v>5</v>
      </c>
      <c r="J327" s="1032">
        <v>6</v>
      </c>
      <c r="K327" s="1032">
        <v>7</v>
      </c>
      <c r="L327" s="1032">
        <v>8</v>
      </c>
      <c r="M327" s="1032">
        <v>9</v>
      </c>
      <c r="N327" s="1084">
        <v>10</v>
      </c>
      <c r="O327" s="1032">
        <v>11</v>
      </c>
      <c r="P327" s="1032">
        <v>12</v>
      </c>
      <c r="Q327" s="1032">
        <v>13</v>
      </c>
      <c r="R327" s="1032">
        <v>14</v>
      </c>
      <c r="S327" s="1032">
        <v>15</v>
      </c>
      <c r="T327" s="1032">
        <v>16</v>
      </c>
      <c r="U327" s="1032">
        <v>17</v>
      </c>
      <c r="V327" s="1421">
        <v>18</v>
      </c>
      <c r="W327" s="1032">
        <v>19</v>
      </c>
      <c r="X327" s="1032">
        <v>20</v>
      </c>
      <c r="Y327" s="1421">
        <v>21</v>
      </c>
      <c r="Z327" s="1032">
        <v>22</v>
      </c>
      <c r="AA327" s="1032">
        <v>23</v>
      </c>
      <c r="AB327" s="1033">
        <v>24</v>
      </c>
      <c r="AC327" s="3188"/>
      <c r="AD327" s="1034"/>
      <c r="AE327" s="3942"/>
    </row>
    <row r="328" spans="1:31" s="14" customFormat="1" ht="14.25" customHeight="1" x14ac:dyDescent="0.2">
      <c r="A328" s="1429" t="s">
        <v>254</v>
      </c>
      <c r="B328" s="1407"/>
      <c r="C328" s="1407"/>
      <c r="D328" s="2713"/>
      <c r="E328" s="2826">
        <v>1</v>
      </c>
      <c r="F328" s="2826">
        <v>1</v>
      </c>
      <c r="G328" s="2826">
        <v>1</v>
      </c>
      <c r="H328" s="3368">
        <v>1</v>
      </c>
      <c r="I328" s="2826">
        <v>1</v>
      </c>
      <c r="J328" s="2826">
        <v>1</v>
      </c>
      <c r="K328" s="2826">
        <v>1</v>
      </c>
      <c r="L328" s="2826">
        <v>1</v>
      </c>
      <c r="M328" s="2826">
        <v>1</v>
      </c>
      <c r="N328" s="3368">
        <v>1</v>
      </c>
      <c r="O328" s="2826">
        <v>1</v>
      </c>
      <c r="P328" s="2826">
        <v>1</v>
      </c>
      <c r="Q328" s="2826">
        <v>1</v>
      </c>
      <c r="R328" s="2826">
        <v>1</v>
      </c>
      <c r="S328" s="2826">
        <v>1</v>
      </c>
      <c r="T328" s="2826">
        <v>1</v>
      </c>
      <c r="U328" s="2826">
        <v>1</v>
      </c>
      <c r="V328" s="3356">
        <v>1</v>
      </c>
      <c r="W328" s="2826">
        <v>1</v>
      </c>
      <c r="X328" s="2826">
        <v>1</v>
      </c>
      <c r="Y328" s="2827">
        <v>1</v>
      </c>
      <c r="Z328" s="2826">
        <v>1</v>
      </c>
      <c r="AA328" s="2826">
        <v>1</v>
      </c>
      <c r="AB328" s="3363">
        <v>1</v>
      </c>
      <c r="AC328" s="3189"/>
      <c r="AD328" s="854"/>
      <c r="AE328" s="1137"/>
    </row>
    <row r="329" spans="1:31" s="14" customFormat="1" ht="15.75" customHeight="1" thickBot="1" x14ac:dyDescent="0.25">
      <c r="A329" s="1430" t="s">
        <v>255</v>
      </c>
      <c r="B329" s="1305"/>
      <c r="C329" s="1305"/>
      <c r="D329" s="2714"/>
      <c r="E329" s="3364">
        <v>2</v>
      </c>
      <c r="F329" s="3364">
        <v>2</v>
      </c>
      <c r="G329" s="3364">
        <v>2</v>
      </c>
      <c r="H329" s="3369">
        <v>2</v>
      </c>
      <c r="I329" s="3364">
        <v>2</v>
      </c>
      <c r="J329" s="3364">
        <v>2</v>
      </c>
      <c r="K329" s="3364">
        <v>2</v>
      </c>
      <c r="L329" s="3364">
        <v>2</v>
      </c>
      <c r="M329" s="3364">
        <v>2</v>
      </c>
      <c r="N329" s="3369">
        <v>2</v>
      </c>
      <c r="O329" s="3364">
        <v>2</v>
      </c>
      <c r="P329" s="3364">
        <v>2</v>
      </c>
      <c r="Q329" s="3364">
        <v>2</v>
      </c>
      <c r="R329" s="3364">
        <v>2</v>
      </c>
      <c r="S329" s="3364">
        <v>2</v>
      </c>
      <c r="T329" s="3364">
        <v>2</v>
      </c>
      <c r="U329" s="3364">
        <v>2</v>
      </c>
      <c r="V329" s="3367">
        <v>2</v>
      </c>
      <c r="W329" s="3364">
        <v>2</v>
      </c>
      <c r="X329" s="3364">
        <v>2</v>
      </c>
      <c r="Y329" s="3365">
        <v>2</v>
      </c>
      <c r="Z329" s="3364">
        <v>2</v>
      </c>
      <c r="AA329" s="3364">
        <v>2</v>
      </c>
      <c r="AB329" s="3366">
        <v>2</v>
      </c>
      <c r="AC329" s="3190"/>
      <c r="AD329" s="854"/>
      <c r="AE329" s="1137"/>
    </row>
    <row r="330" spans="1:31" s="14" customFormat="1" ht="12.75" customHeight="1" x14ac:dyDescent="0.2">
      <c r="A330" s="6006" t="s">
        <v>235</v>
      </c>
      <c r="B330" s="6009" t="s">
        <v>169</v>
      </c>
      <c r="C330" s="1166" t="s">
        <v>279</v>
      </c>
      <c r="D330" s="1038" t="s">
        <v>106</v>
      </c>
      <c r="E330" s="1039"/>
      <c r="F330" s="910"/>
      <c r="G330" s="910"/>
      <c r="H330" s="980"/>
      <c r="I330" s="910"/>
      <c r="J330" s="910"/>
      <c r="K330" s="910"/>
      <c r="L330" s="910"/>
      <c r="M330" s="910"/>
      <c r="N330" s="980"/>
      <c r="O330" s="910"/>
      <c r="P330" s="910"/>
      <c r="Q330" s="910"/>
      <c r="R330" s="910"/>
      <c r="S330" s="910"/>
      <c r="T330" s="910"/>
      <c r="U330" s="910"/>
      <c r="V330" s="980"/>
      <c r="W330" s="910"/>
      <c r="X330" s="910"/>
      <c r="Y330" s="911"/>
      <c r="Z330" s="910"/>
      <c r="AA330" s="910"/>
      <c r="AB330" s="912"/>
      <c r="AC330" s="1130"/>
      <c r="AD330" s="854"/>
      <c r="AE330" s="1137"/>
    </row>
    <row r="331" spans="1:31" s="14" customFormat="1" ht="12.75" customHeight="1" x14ac:dyDescent="0.2">
      <c r="A331" s="6007"/>
      <c r="B331" s="5983"/>
      <c r="C331" s="1466" t="s">
        <v>279</v>
      </c>
      <c r="D331" s="1041" t="s">
        <v>107</v>
      </c>
      <c r="E331" s="1042"/>
      <c r="F331" s="1043"/>
      <c r="G331" s="1043"/>
      <c r="H331" s="1086"/>
      <c r="I331" s="1043"/>
      <c r="J331" s="1043"/>
      <c r="K331" s="1043"/>
      <c r="L331" s="1043"/>
      <c r="M331" s="1043"/>
      <c r="N331" s="1086"/>
      <c r="O331" s="1043"/>
      <c r="P331" s="1043"/>
      <c r="Q331" s="1043"/>
      <c r="R331" s="1043"/>
      <c r="S331" s="1043"/>
      <c r="T331" s="1043"/>
      <c r="U331" s="1043"/>
      <c r="V331" s="1086"/>
      <c r="W331" s="1043"/>
      <c r="X331" s="1043"/>
      <c r="Y331" s="1044"/>
      <c r="Z331" s="1043"/>
      <c r="AA331" s="1043"/>
      <c r="AB331" s="1102"/>
      <c r="AC331" s="1105"/>
      <c r="AD331" s="854"/>
      <c r="AE331" s="1137"/>
    </row>
    <row r="332" spans="1:31" s="14" customFormat="1" ht="17.25" customHeight="1" thickBot="1" x14ac:dyDescent="0.25">
      <c r="A332" s="6007"/>
      <c r="B332" s="5983"/>
      <c r="C332" s="1466"/>
      <c r="D332" s="1041" t="s">
        <v>109</v>
      </c>
      <c r="E332" s="1042"/>
      <c r="F332" s="1043"/>
      <c r="G332" s="1043"/>
      <c r="H332" s="1086"/>
      <c r="I332" s="1043"/>
      <c r="J332" s="1043"/>
      <c r="K332" s="1043"/>
      <c r="L332" s="1043"/>
      <c r="M332" s="1043"/>
      <c r="N332" s="1086"/>
      <c r="O332" s="1043"/>
      <c r="P332" s="1043"/>
      <c r="Q332" s="1043"/>
      <c r="R332" s="1043"/>
      <c r="S332" s="1043"/>
      <c r="T332" s="1043"/>
      <c r="U332" s="1043"/>
      <c r="V332" s="1086"/>
      <c r="W332" s="1043"/>
      <c r="X332" s="1043"/>
      <c r="Y332" s="1044"/>
      <c r="Z332" s="1043"/>
      <c r="AA332" s="1043"/>
      <c r="AB332" s="1102"/>
      <c r="AC332" s="1105"/>
      <c r="AD332" s="854"/>
      <c r="AE332" s="1137"/>
    </row>
    <row r="333" spans="1:31" s="14" customFormat="1" ht="1.5" hidden="1" customHeight="1" thickBot="1" x14ac:dyDescent="0.25">
      <c r="A333" s="6008"/>
      <c r="B333" s="5984"/>
      <c r="C333" s="2777"/>
      <c r="D333" s="1046"/>
      <c r="E333" s="2609"/>
      <c r="F333" s="2610"/>
      <c r="G333" s="2610"/>
      <c r="H333" s="2611"/>
      <c r="I333" s="2610"/>
      <c r="J333" s="2610"/>
      <c r="K333" s="2610"/>
      <c r="L333" s="2610"/>
      <c r="M333" s="2610"/>
      <c r="N333" s="2611"/>
      <c r="O333" s="2610"/>
      <c r="P333" s="2610"/>
      <c r="Q333" s="2610"/>
      <c r="R333" s="2610"/>
      <c r="S333" s="2610"/>
      <c r="T333" s="2610"/>
      <c r="U333" s="2610"/>
      <c r="V333" s="2611"/>
      <c r="W333" s="2610"/>
      <c r="X333" s="2610"/>
      <c r="Y333" s="2612"/>
      <c r="Z333" s="2610"/>
      <c r="AA333" s="2610"/>
      <c r="AB333" s="3187"/>
      <c r="AC333" s="1150"/>
      <c r="AD333" s="854"/>
      <c r="AE333" s="1137"/>
    </row>
    <row r="334" spans="1:31" s="14" customFormat="1" ht="12.75" customHeight="1" x14ac:dyDescent="0.2">
      <c r="A334" s="5959" t="s">
        <v>236</v>
      </c>
      <c r="B334" s="5962" t="s">
        <v>170</v>
      </c>
      <c r="C334" s="1166" t="s">
        <v>279</v>
      </c>
      <c r="D334" s="1038" t="s">
        <v>106</v>
      </c>
      <c r="E334" s="1051"/>
      <c r="F334" s="1052"/>
      <c r="G334" s="1052"/>
      <c r="H334" s="1088"/>
      <c r="I334" s="1052"/>
      <c r="J334" s="1052"/>
      <c r="K334" s="1052"/>
      <c r="L334" s="1052"/>
      <c r="M334" s="1052"/>
      <c r="N334" s="1088"/>
      <c r="O334" s="1052"/>
      <c r="P334" s="1052"/>
      <c r="Q334" s="1052"/>
      <c r="R334" s="1052"/>
      <c r="S334" s="1052"/>
      <c r="T334" s="1052"/>
      <c r="U334" s="1052"/>
      <c r="V334" s="1088"/>
      <c r="W334" s="1052"/>
      <c r="X334" s="1052"/>
      <c r="Y334" s="1053"/>
      <c r="Z334" s="1052"/>
      <c r="AA334" s="1052"/>
      <c r="AB334" s="916"/>
      <c r="AC334" s="1104"/>
      <c r="AD334" s="854"/>
      <c r="AE334" s="1137"/>
    </row>
    <row r="335" spans="1:31" s="14" customFormat="1" ht="12.75" customHeight="1" x14ac:dyDescent="0.2">
      <c r="A335" s="5960"/>
      <c r="B335" s="5963"/>
      <c r="C335" s="1466" t="s">
        <v>279</v>
      </c>
      <c r="D335" s="1041" t="s">
        <v>107</v>
      </c>
      <c r="E335" s="1042"/>
      <c r="F335" s="1043"/>
      <c r="G335" s="1043"/>
      <c r="H335" s="1086"/>
      <c r="I335" s="1043"/>
      <c r="J335" s="1043"/>
      <c r="K335" s="1043"/>
      <c r="L335" s="1043"/>
      <c r="M335" s="1043"/>
      <c r="N335" s="1086"/>
      <c r="O335" s="1043"/>
      <c r="P335" s="1043"/>
      <c r="Q335" s="1043"/>
      <c r="R335" s="1043"/>
      <c r="S335" s="1043"/>
      <c r="T335" s="1043"/>
      <c r="U335" s="1043"/>
      <c r="V335" s="1086"/>
      <c r="W335" s="1043"/>
      <c r="X335" s="1043"/>
      <c r="Y335" s="1044"/>
      <c r="Z335" s="1043"/>
      <c r="AA335" s="1043"/>
      <c r="AB335" s="1102"/>
      <c r="AC335" s="1105"/>
      <c r="AD335" s="854"/>
      <c r="AE335" s="1137"/>
    </row>
    <row r="336" spans="1:31" s="14" customFormat="1" ht="15" customHeight="1" thickBot="1" x14ac:dyDescent="0.25">
      <c r="A336" s="5960"/>
      <c r="B336" s="5963"/>
      <c r="C336" s="1466"/>
      <c r="D336" s="1041" t="s">
        <v>109</v>
      </c>
      <c r="E336" s="1042"/>
      <c r="F336" s="1043"/>
      <c r="G336" s="1043"/>
      <c r="H336" s="1086"/>
      <c r="I336" s="1043"/>
      <c r="J336" s="1043"/>
      <c r="K336" s="1043"/>
      <c r="L336" s="1043"/>
      <c r="M336" s="1043"/>
      <c r="N336" s="1086"/>
      <c r="O336" s="1043"/>
      <c r="P336" s="1043"/>
      <c r="Q336" s="1043"/>
      <c r="R336" s="1043"/>
      <c r="S336" s="1043"/>
      <c r="T336" s="1043"/>
      <c r="U336" s="1043"/>
      <c r="V336" s="1086"/>
      <c r="W336" s="1043"/>
      <c r="X336" s="1043"/>
      <c r="Y336" s="1044"/>
      <c r="Z336" s="1043"/>
      <c r="AA336" s="1043"/>
      <c r="AB336" s="1102"/>
      <c r="AC336" s="1105"/>
      <c r="AD336" s="854"/>
      <c r="AE336" s="1137"/>
    </row>
    <row r="337" spans="1:31" s="14" customFormat="1" ht="1.5" hidden="1" customHeight="1" thickBot="1" x14ac:dyDescent="0.25">
      <c r="A337" s="6003"/>
      <c r="B337" s="5989"/>
      <c r="C337" s="2777"/>
      <c r="D337" s="1055"/>
      <c r="E337" s="2613"/>
      <c r="F337" s="2614"/>
      <c r="G337" s="2614"/>
      <c r="H337" s="2615"/>
      <c r="I337" s="2614"/>
      <c r="J337" s="2614"/>
      <c r="K337" s="2614"/>
      <c r="L337" s="2614"/>
      <c r="M337" s="2614"/>
      <c r="N337" s="2615"/>
      <c r="O337" s="2614"/>
      <c r="P337" s="2614"/>
      <c r="Q337" s="2614"/>
      <c r="R337" s="2614"/>
      <c r="S337" s="2614"/>
      <c r="T337" s="2614"/>
      <c r="U337" s="2614"/>
      <c r="V337" s="2615"/>
      <c r="W337" s="2614"/>
      <c r="X337" s="2614"/>
      <c r="Y337" s="2616"/>
      <c r="Z337" s="2614"/>
      <c r="AA337" s="2614"/>
      <c r="AB337" s="2819"/>
      <c r="AC337" s="1106"/>
      <c r="AD337" s="854"/>
      <c r="AE337" s="1137"/>
    </row>
    <row r="338" spans="1:31" s="14" customFormat="1" ht="12.75" customHeight="1" x14ac:dyDescent="0.2">
      <c r="A338" s="5959" t="s">
        <v>125</v>
      </c>
      <c r="B338" s="5975" t="s">
        <v>167</v>
      </c>
      <c r="C338" s="1486" t="s">
        <v>641</v>
      </c>
      <c r="D338" s="1038" t="s">
        <v>106</v>
      </c>
      <c r="E338" s="3475">
        <v>112</v>
      </c>
      <c r="F338" s="3475">
        <v>110</v>
      </c>
      <c r="G338" s="3475">
        <v>110</v>
      </c>
      <c r="H338" s="3476">
        <v>102</v>
      </c>
      <c r="I338" s="3475">
        <v>108</v>
      </c>
      <c r="J338" s="3475">
        <v>108</v>
      </c>
      <c r="K338" s="3475">
        <v>98</v>
      </c>
      <c r="L338" s="3475">
        <v>86</v>
      </c>
      <c r="M338" s="3475">
        <v>86</v>
      </c>
      <c r="N338" s="3476">
        <v>104</v>
      </c>
      <c r="O338" s="3475">
        <v>130</v>
      </c>
      <c r="P338" s="3475">
        <v>126</v>
      </c>
      <c r="Q338" s="3475">
        <v>120</v>
      </c>
      <c r="R338" s="3475">
        <v>116</v>
      </c>
      <c r="S338" s="3475">
        <v>108</v>
      </c>
      <c r="T338" s="3475">
        <v>108</v>
      </c>
      <c r="U338" s="3475">
        <v>110</v>
      </c>
      <c r="V338" s="3476">
        <v>110</v>
      </c>
      <c r="W338" s="3475">
        <v>114</v>
      </c>
      <c r="X338" s="3475">
        <v>118</v>
      </c>
      <c r="Y338" s="3477">
        <v>102</v>
      </c>
      <c r="Z338" s="3475">
        <v>100</v>
      </c>
      <c r="AA338" s="3475">
        <v>96</v>
      </c>
      <c r="AB338" s="3864">
        <v>92</v>
      </c>
      <c r="AC338" s="3105">
        <f>SUM(E338:AB338)</f>
        <v>2574</v>
      </c>
      <c r="AD338" s="854"/>
      <c r="AE338" s="1137"/>
    </row>
    <row r="339" spans="1:31" s="14" customFormat="1" ht="12.75" customHeight="1" x14ac:dyDescent="0.2">
      <c r="A339" s="5960"/>
      <c r="B339" s="5976"/>
      <c r="C339" s="1487" t="s">
        <v>641</v>
      </c>
      <c r="D339" s="1041" t="s">
        <v>107</v>
      </c>
      <c r="E339" s="3858">
        <v>60</v>
      </c>
      <c r="F339" s="3858">
        <v>58</v>
      </c>
      <c r="G339" s="3858">
        <v>58</v>
      </c>
      <c r="H339" s="3861">
        <v>56</v>
      </c>
      <c r="I339" s="3858">
        <v>60</v>
      </c>
      <c r="J339" s="3858">
        <v>58</v>
      </c>
      <c r="K339" s="3858">
        <v>52</v>
      </c>
      <c r="L339" s="3858">
        <v>46</v>
      </c>
      <c r="M339" s="3858">
        <v>46</v>
      </c>
      <c r="N339" s="3861">
        <v>56</v>
      </c>
      <c r="O339" s="3858">
        <v>72</v>
      </c>
      <c r="P339" s="3858">
        <v>74</v>
      </c>
      <c r="Q339" s="3858">
        <v>64</v>
      </c>
      <c r="R339" s="3858">
        <v>66</v>
      </c>
      <c r="S339" s="3858">
        <v>58</v>
      </c>
      <c r="T339" s="3858">
        <v>54</v>
      </c>
      <c r="U339" s="3858">
        <v>56</v>
      </c>
      <c r="V339" s="3861">
        <v>56</v>
      </c>
      <c r="W339" s="3858">
        <v>58</v>
      </c>
      <c r="X339" s="3858">
        <v>58</v>
      </c>
      <c r="Y339" s="3860">
        <v>48</v>
      </c>
      <c r="Z339" s="3858">
        <v>48</v>
      </c>
      <c r="AA339" s="3858">
        <v>46</v>
      </c>
      <c r="AB339" s="3869">
        <v>44</v>
      </c>
      <c r="AC339" s="1639">
        <f>SUM(E339:AB339)</f>
        <v>1352</v>
      </c>
      <c r="AD339" s="854"/>
      <c r="AE339" s="1137"/>
    </row>
    <row r="340" spans="1:31" s="14" customFormat="1" ht="12.75" customHeight="1" x14ac:dyDescent="0.2">
      <c r="A340" s="5961"/>
      <c r="B340" s="5976"/>
      <c r="C340" s="1439" t="s">
        <v>338</v>
      </c>
      <c r="D340" s="1041" t="s">
        <v>108</v>
      </c>
      <c r="E340" s="3562">
        <v>9.6</v>
      </c>
      <c r="F340" s="3545">
        <v>9.6</v>
      </c>
      <c r="G340" s="3545">
        <v>6.6</v>
      </c>
      <c r="H340" s="3547">
        <v>6.6</v>
      </c>
      <c r="I340" s="3545">
        <v>6.4</v>
      </c>
      <c r="J340" s="3545">
        <v>6.4</v>
      </c>
      <c r="K340" s="3545">
        <v>9.4</v>
      </c>
      <c r="L340" s="3545">
        <v>5</v>
      </c>
      <c r="M340" s="3545">
        <v>4.8</v>
      </c>
      <c r="N340" s="3547">
        <v>4.8</v>
      </c>
      <c r="O340" s="3545">
        <v>8.6</v>
      </c>
      <c r="P340" s="3545">
        <v>8.1999999999999993</v>
      </c>
      <c r="Q340" s="3545">
        <v>8.4</v>
      </c>
      <c r="R340" s="3545">
        <v>7.6</v>
      </c>
      <c r="S340" s="3545">
        <v>6.8</v>
      </c>
      <c r="T340" s="3545">
        <v>6.8</v>
      </c>
      <c r="U340" s="3545">
        <v>6.8</v>
      </c>
      <c r="V340" s="3547">
        <v>6.8</v>
      </c>
      <c r="W340" s="3545">
        <v>7</v>
      </c>
      <c r="X340" s="3545">
        <v>7</v>
      </c>
      <c r="Y340" s="3545">
        <v>6.2</v>
      </c>
      <c r="Z340" s="3545">
        <v>6.2</v>
      </c>
      <c r="AA340" s="3545">
        <v>6</v>
      </c>
      <c r="AB340" s="3548">
        <v>5.8</v>
      </c>
      <c r="AC340" s="3136"/>
      <c r="AD340" s="854"/>
      <c r="AE340" s="1137"/>
    </row>
    <row r="341" spans="1:31" s="34" customFormat="1" ht="12.75" customHeight="1" thickBot="1" x14ac:dyDescent="0.25">
      <c r="A341" s="5979"/>
      <c r="B341" s="5977"/>
      <c r="C341" s="1446" t="s">
        <v>311</v>
      </c>
      <c r="D341" s="1059" t="s">
        <v>109</v>
      </c>
      <c r="E341" s="896">
        <v>0.5357142857142857</v>
      </c>
      <c r="F341" s="861">
        <v>0.52727272727272723</v>
      </c>
      <c r="G341" s="861">
        <v>0.52727272727272723</v>
      </c>
      <c r="H341" s="958">
        <v>0.5490196078431373</v>
      </c>
      <c r="I341" s="861">
        <v>0.55555555555555558</v>
      </c>
      <c r="J341" s="861">
        <v>0.53703703703703709</v>
      </c>
      <c r="K341" s="861">
        <v>0.53061224489795922</v>
      </c>
      <c r="L341" s="861">
        <v>0.53488372093023251</v>
      </c>
      <c r="M341" s="861">
        <v>0.53488372093023251</v>
      </c>
      <c r="N341" s="958">
        <v>0.53846153846153844</v>
      </c>
      <c r="O341" s="861">
        <v>0.55384615384615388</v>
      </c>
      <c r="P341" s="861">
        <v>0.58730158730158732</v>
      </c>
      <c r="Q341" s="861">
        <v>0.53333333333333333</v>
      </c>
      <c r="R341" s="861">
        <v>0.56896551724137934</v>
      </c>
      <c r="S341" s="861">
        <v>0.53703703703703709</v>
      </c>
      <c r="T341" s="861">
        <v>0.5</v>
      </c>
      <c r="U341" s="861">
        <v>0.50909090909090904</v>
      </c>
      <c r="V341" s="958">
        <v>0.50909090909090904</v>
      </c>
      <c r="W341" s="861">
        <v>0.50877192982456143</v>
      </c>
      <c r="X341" s="861">
        <v>0.49152542372881358</v>
      </c>
      <c r="Y341" s="867">
        <v>0.47058823529411764</v>
      </c>
      <c r="Z341" s="861">
        <v>0.48</v>
      </c>
      <c r="AA341" s="861">
        <v>0.47916666666666669</v>
      </c>
      <c r="AB341" s="872">
        <v>0.47826086956521741</v>
      </c>
      <c r="AC341" s="5237">
        <f t="shared" ref="AC341" si="66">AC339/AC338</f>
        <v>0.5252525252525253</v>
      </c>
      <c r="AD341" s="864"/>
      <c r="AE341" s="3943"/>
    </row>
    <row r="342" spans="1:31" s="14" customFormat="1" ht="12.75" customHeight="1" x14ac:dyDescent="0.2">
      <c r="A342" s="5980" t="s">
        <v>119</v>
      </c>
      <c r="B342" s="5975" t="s">
        <v>168</v>
      </c>
      <c r="C342" s="1486" t="s">
        <v>641</v>
      </c>
      <c r="D342" s="1060" t="s">
        <v>106</v>
      </c>
      <c r="E342" s="3868">
        <v>312</v>
      </c>
      <c r="F342" s="3858">
        <v>296</v>
      </c>
      <c r="G342" s="3858">
        <v>286</v>
      </c>
      <c r="H342" s="3861">
        <v>288</v>
      </c>
      <c r="I342" s="3858">
        <v>284</v>
      </c>
      <c r="J342" s="3858">
        <v>292</v>
      </c>
      <c r="K342" s="3858">
        <v>322</v>
      </c>
      <c r="L342" s="3858">
        <v>332</v>
      </c>
      <c r="M342" s="3858">
        <v>332</v>
      </c>
      <c r="N342" s="3861">
        <v>338</v>
      </c>
      <c r="O342" s="3858">
        <v>330</v>
      </c>
      <c r="P342" s="3858">
        <v>322</v>
      </c>
      <c r="Q342" s="3858">
        <v>312</v>
      </c>
      <c r="R342" s="3858">
        <v>320</v>
      </c>
      <c r="S342" s="3858">
        <v>352</v>
      </c>
      <c r="T342" s="3858">
        <v>368</v>
      </c>
      <c r="U342" s="3858">
        <v>366</v>
      </c>
      <c r="V342" s="3861">
        <v>366</v>
      </c>
      <c r="W342" s="3858">
        <v>370</v>
      </c>
      <c r="X342" s="3858">
        <v>382</v>
      </c>
      <c r="Y342" s="3860">
        <v>374</v>
      </c>
      <c r="Z342" s="3858">
        <v>348</v>
      </c>
      <c r="AA342" s="3858">
        <v>326</v>
      </c>
      <c r="AB342" s="3869">
        <v>312</v>
      </c>
      <c r="AC342" s="1424">
        <f>SUM(E342:AB342)</f>
        <v>7930</v>
      </c>
      <c r="AD342" s="854"/>
      <c r="AE342" s="1137"/>
    </row>
    <row r="343" spans="1:31" s="14" customFormat="1" ht="12.75" customHeight="1" x14ac:dyDescent="0.2">
      <c r="A343" s="5960"/>
      <c r="B343" s="5976"/>
      <c r="C343" s="1487" t="s">
        <v>641</v>
      </c>
      <c r="D343" s="1041" t="s">
        <v>107</v>
      </c>
      <c r="E343" s="3868">
        <v>68</v>
      </c>
      <c r="F343" s="3858">
        <v>66</v>
      </c>
      <c r="G343" s="3858">
        <v>64</v>
      </c>
      <c r="H343" s="3861">
        <v>66</v>
      </c>
      <c r="I343" s="3858">
        <v>64</v>
      </c>
      <c r="J343" s="3858">
        <v>68</v>
      </c>
      <c r="K343" s="3858">
        <v>66</v>
      </c>
      <c r="L343" s="3858">
        <v>68</v>
      </c>
      <c r="M343" s="3858">
        <v>76</v>
      </c>
      <c r="N343" s="3861">
        <v>74</v>
      </c>
      <c r="O343" s="3858">
        <v>72</v>
      </c>
      <c r="P343" s="3858">
        <v>70</v>
      </c>
      <c r="Q343" s="3858">
        <v>70</v>
      </c>
      <c r="R343" s="3858">
        <v>72</v>
      </c>
      <c r="S343" s="3858">
        <v>80</v>
      </c>
      <c r="T343" s="3858">
        <v>74</v>
      </c>
      <c r="U343" s="3858">
        <v>78</v>
      </c>
      <c r="V343" s="3861">
        <v>76</v>
      </c>
      <c r="W343" s="3858">
        <v>80</v>
      </c>
      <c r="X343" s="3858">
        <v>78</v>
      </c>
      <c r="Y343" s="3860">
        <v>76</v>
      </c>
      <c r="Z343" s="3858">
        <v>78</v>
      </c>
      <c r="AA343" s="3858">
        <v>76</v>
      </c>
      <c r="AB343" s="3869">
        <v>72</v>
      </c>
      <c r="AC343" s="1639">
        <f>SUM(E343:AB343)</f>
        <v>1732</v>
      </c>
      <c r="AD343" s="854"/>
      <c r="AE343" s="1137"/>
    </row>
    <row r="344" spans="1:31" s="14" customFormat="1" ht="12.75" customHeight="1" x14ac:dyDescent="0.2">
      <c r="A344" s="5961"/>
      <c r="B344" s="5976"/>
      <c r="C344" s="1439" t="s">
        <v>338</v>
      </c>
      <c r="D344" s="1041" t="s">
        <v>108</v>
      </c>
      <c r="E344" s="3562">
        <v>18.8</v>
      </c>
      <c r="F344" s="3545">
        <v>16.8</v>
      </c>
      <c r="G344" s="3545">
        <v>16.8</v>
      </c>
      <c r="H344" s="3547">
        <v>16.600000000000001</v>
      </c>
      <c r="I344" s="3545">
        <v>16.399999999999999</v>
      </c>
      <c r="J344" s="3545">
        <v>16.600000000000001</v>
      </c>
      <c r="K344" s="3545">
        <v>17.2</v>
      </c>
      <c r="L344" s="3545">
        <v>19.2</v>
      </c>
      <c r="M344" s="3545">
        <v>18.8</v>
      </c>
      <c r="N344" s="3547">
        <v>20</v>
      </c>
      <c r="O344" s="3545">
        <v>19.399999999999999</v>
      </c>
      <c r="P344" s="3545">
        <v>18.399999999999999</v>
      </c>
      <c r="Q344" s="3545">
        <v>18.8</v>
      </c>
      <c r="R344" s="3545">
        <v>17.399999999999999</v>
      </c>
      <c r="S344" s="3545">
        <v>18.600000000000001</v>
      </c>
      <c r="T344" s="3545">
        <v>20</v>
      </c>
      <c r="U344" s="3545">
        <v>23.8</v>
      </c>
      <c r="V344" s="3547">
        <v>21.4</v>
      </c>
      <c r="W344" s="3545">
        <v>21</v>
      </c>
      <c r="X344" s="3545">
        <v>21</v>
      </c>
      <c r="Y344" s="3545">
        <v>21.4</v>
      </c>
      <c r="Z344" s="3545">
        <v>20.2</v>
      </c>
      <c r="AA344" s="3545">
        <v>18.8</v>
      </c>
      <c r="AB344" s="3548">
        <v>18.2</v>
      </c>
      <c r="AC344" s="1126"/>
      <c r="AD344" s="854"/>
      <c r="AE344" s="1137"/>
    </row>
    <row r="345" spans="1:31" s="34" customFormat="1" ht="16.5" customHeight="1" thickBot="1" x14ac:dyDescent="0.25">
      <c r="A345" s="5961"/>
      <c r="B345" s="5977"/>
      <c r="C345" s="1439" t="s">
        <v>311</v>
      </c>
      <c r="D345" s="1061" t="s">
        <v>109</v>
      </c>
      <c r="E345" s="881">
        <f>E343/E342</f>
        <v>0.21794871794871795</v>
      </c>
      <c r="F345" s="881">
        <f t="shared" ref="F345:AC345" si="67">F343/F342</f>
        <v>0.22297297297297297</v>
      </c>
      <c r="G345" s="881">
        <f t="shared" si="67"/>
        <v>0.22377622377622378</v>
      </c>
      <c r="H345" s="1089">
        <f t="shared" si="67"/>
        <v>0.22916666666666666</v>
      </c>
      <c r="I345" s="881">
        <f t="shared" si="67"/>
        <v>0.22535211267605634</v>
      </c>
      <c r="J345" s="881">
        <f t="shared" si="67"/>
        <v>0.23287671232876711</v>
      </c>
      <c r="K345" s="881">
        <f t="shared" si="67"/>
        <v>0.20496894409937888</v>
      </c>
      <c r="L345" s="881">
        <f t="shared" si="67"/>
        <v>0.20481927710843373</v>
      </c>
      <c r="M345" s="881">
        <f t="shared" si="67"/>
        <v>0.2289156626506024</v>
      </c>
      <c r="N345" s="1089">
        <f t="shared" si="67"/>
        <v>0.21893491124260356</v>
      </c>
      <c r="O345" s="881">
        <f t="shared" si="67"/>
        <v>0.21818181818181817</v>
      </c>
      <c r="P345" s="881">
        <f t="shared" si="67"/>
        <v>0.21739130434782608</v>
      </c>
      <c r="Q345" s="881">
        <f t="shared" si="67"/>
        <v>0.22435897435897437</v>
      </c>
      <c r="R345" s="881">
        <f t="shared" si="67"/>
        <v>0.22500000000000001</v>
      </c>
      <c r="S345" s="881">
        <f t="shared" si="67"/>
        <v>0.22727272727272727</v>
      </c>
      <c r="T345" s="881">
        <f t="shared" si="67"/>
        <v>0.20108695652173914</v>
      </c>
      <c r="U345" s="881">
        <f t="shared" si="67"/>
        <v>0.21311475409836064</v>
      </c>
      <c r="V345" s="1089">
        <f t="shared" si="67"/>
        <v>0.20765027322404372</v>
      </c>
      <c r="W345" s="881">
        <f t="shared" si="67"/>
        <v>0.21621621621621623</v>
      </c>
      <c r="X345" s="881">
        <f t="shared" si="67"/>
        <v>0.20418848167539266</v>
      </c>
      <c r="Y345" s="1062">
        <f t="shared" si="67"/>
        <v>0.20320855614973263</v>
      </c>
      <c r="Z345" s="881">
        <f t="shared" si="67"/>
        <v>0.22413793103448276</v>
      </c>
      <c r="AA345" s="881">
        <f t="shared" si="67"/>
        <v>0.23312883435582821</v>
      </c>
      <c r="AB345" s="894">
        <f t="shared" si="67"/>
        <v>0.23076923076923078</v>
      </c>
      <c r="AC345" s="3192">
        <f t="shared" si="67"/>
        <v>0.2184110970996217</v>
      </c>
      <c r="AD345" s="864"/>
      <c r="AE345" s="3943"/>
    </row>
    <row r="346" spans="1:31" s="72" customFormat="1" ht="12.75" customHeight="1" x14ac:dyDescent="0.2">
      <c r="A346" s="1772" t="s">
        <v>286</v>
      </c>
      <c r="B346" s="1964"/>
      <c r="C346" s="1965" t="s">
        <v>311</v>
      </c>
      <c r="D346" s="1987"/>
      <c r="E346" s="2059">
        <f t="shared" ref="E346:AC346" si="68">E338+E342</f>
        <v>424</v>
      </c>
      <c r="F346" s="1422">
        <f t="shared" si="68"/>
        <v>406</v>
      </c>
      <c r="G346" s="1422">
        <f t="shared" si="68"/>
        <v>396</v>
      </c>
      <c r="H346" s="1422">
        <f t="shared" si="68"/>
        <v>390</v>
      </c>
      <c r="I346" s="1422">
        <f t="shared" si="68"/>
        <v>392</v>
      </c>
      <c r="J346" s="1422">
        <f t="shared" si="68"/>
        <v>400</v>
      </c>
      <c r="K346" s="1422">
        <f t="shared" si="68"/>
        <v>420</v>
      </c>
      <c r="L346" s="1422">
        <f t="shared" si="68"/>
        <v>418</v>
      </c>
      <c r="M346" s="1422">
        <f t="shared" si="68"/>
        <v>418</v>
      </c>
      <c r="N346" s="1422">
        <f t="shared" si="68"/>
        <v>442</v>
      </c>
      <c r="O346" s="1422">
        <f t="shared" si="68"/>
        <v>460</v>
      </c>
      <c r="P346" s="1422">
        <f t="shared" si="68"/>
        <v>448</v>
      </c>
      <c r="Q346" s="1422">
        <f t="shared" si="68"/>
        <v>432</v>
      </c>
      <c r="R346" s="1422">
        <f t="shared" si="68"/>
        <v>436</v>
      </c>
      <c r="S346" s="1422">
        <f t="shared" si="68"/>
        <v>460</v>
      </c>
      <c r="T346" s="1422">
        <f t="shared" si="68"/>
        <v>476</v>
      </c>
      <c r="U346" s="1422">
        <f t="shared" si="68"/>
        <v>476</v>
      </c>
      <c r="V346" s="1422">
        <f t="shared" si="68"/>
        <v>476</v>
      </c>
      <c r="W346" s="1422">
        <f t="shared" si="68"/>
        <v>484</v>
      </c>
      <c r="X346" s="1422">
        <f t="shared" si="68"/>
        <v>500</v>
      </c>
      <c r="Y346" s="1422">
        <f t="shared" si="68"/>
        <v>476</v>
      </c>
      <c r="Z346" s="1422">
        <f t="shared" si="68"/>
        <v>448</v>
      </c>
      <c r="AA346" s="1422">
        <f t="shared" si="68"/>
        <v>422</v>
      </c>
      <c r="AB346" s="1988">
        <f t="shared" si="68"/>
        <v>404</v>
      </c>
      <c r="AC346" s="1987">
        <f t="shared" si="68"/>
        <v>10504</v>
      </c>
      <c r="AD346" s="884"/>
      <c r="AE346" s="3944"/>
    </row>
    <row r="347" spans="1:31" s="72" customFormat="1" ht="12.75" customHeight="1" x14ac:dyDescent="0.2">
      <c r="A347" s="1776" t="s">
        <v>309</v>
      </c>
      <c r="B347" s="1967"/>
      <c r="C347" s="1968" t="s">
        <v>311</v>
      </c>
      <c r="D347" s="1989"/>
      <c r="E347" s="1779">
        <f t="shared" ref="E347:AC347" si="69">E339+E343</f>
        <v>128</v>
      </c>
      <c r="F347" s="1400">
        <f t="shared" si="69"/>
        <v>124</v>
      </c>
      <c r="G347" s="1400">
        <f t="shared" si="69"/>
        <v>122</v>
      </c>
      <c r="H347" s="1400">
        <f t="shared" si="69"/>
        <v>122</v>
      </c>
      <c r="I347" s="1400">
        <f t="shared" si="69"/>
        <v>124</v>
      </c>
      <c r="J347" s="1400">
        <f t="shared" si="69"/>
        <v>126</v>
      </c>
      <c r="K347" s="1400">
        <f t="shared" si="69"/>
        <v>118</v>
      </c>
      <c r="L347" s="1400">
        <f t="shared" si="69"/>
        <v>114</v>
      </c>
      <c r="M347" s="1400">
        <f t="shared" si="69"/>
        <v>122</v>
      </c>
      <c r="N347" s="1400">
        <f t="shared" si="69"/>
        <v>130</v>
      </c>
      <c r="O347" s="1400">
        <f t="shared" si="69"/>
        <v>144</v>
      </c>
      <c r="P347" s="1400">
        <f t="shared" si="69"/>
        <v>144</v>
      </c>
      <c r="Q347" s="1400">
        <f t="shared" si="69"/>
        <v>134</v>
      </c>
      <c r="R347" s="1400">
        <f t="shared" si="69"/>
        <v>138</v>
      </c>
      <c r="S347" s="1400">
        <f t="shared" si="69"/>
        <v>138</v>
      </c>
      <c r="T347" s="1400">
        <f t="shared" si="69"/>
        <v>128</v>
      </c>
      <c r="U347" s="1400">
        <f t="shared" si="69"/>
        <v>134</v>
      </c>
      <c r="V347" s="1400">
        <f t="shared" si="69"/>
        <v>132</v>
      </c>
      <c r="W347" s="1400">
        <f t="shared" si="69"/>
        <v>138</v>
      </c>
      <c r="X347" s="1400">
        <f t="shared" si="69"/>
        <v>136</v>
      </c>
      <c r="Y347" s="1400">
        <f t="shared" si="69"/>
        <v>124</v>
      </c>
      <c r="Z347" s="1400">
        <f t="shared" si="69"/>
        <v>126</v>
      </c>
      <c r="AA347" s="1400">
        <f t="shared" si="69"/>
        <v>122</v>
      </c>
      <c r="AB347" s="1990">
        <f t="shared" si="69"/>
        <v>116</v>
      </c>
      <c r="AC347" s="1989">
        <f t="shared" si="69"/>
        <v>3084</v>
      </c>
      <c r="AD347" s="884"/>
      <c r="AE347" s="3944"/>
    </row>
    <row r="348" spans="1:31" s="72" customFormat="1" ht="12.75" customHeight="1" thickBot="1" x14ac:dyDescent="0.25">
      <c r="A348" s="1780" t="s">
        <v>304</v>
      </c>
      <c r="B348" s="1970"/>
      <c r="C348" s="1971" t="s">
        <v>311</v>
      </c>
      <c r="D348" s="1991"/>
      <c r="E348" s="1783">
        <f t="shared" ref="E348:AC348" si="70">SQRT(E347*E347+E346*E346)</f>
        <v>442.89953714132508</v>
      </c>
      <c r="F348" s="1401">
        <f t="shared" si="70"/>
        <v>424.51383958594329</v>
      </c>
      <c r="G348" s="1401">
        <f t="shared" si="70"/>
        <v>414.36698710201324</v>
      </c>
      <c r="H348" s="1401">
        <f t="shared" si="70"/>
        <v>408.63675801376456</v>
      </c>
      <c r="I348" s="1401">
        <f t="shared" si="70"/>
        <v>411.1447433690476</v>
      </c>
      <c r="J348" s="1401">
        <f t="shared" si="70"/>
        <v>419.37572652694149</v>
      </c>
      <c r="K348" s="1401">
        <f t="shared" si="70"/>
        <v>436.26138953613577</v>
      </c>
      <c r="L348" s="1401">
        <f t="shared" si="70"/>
        <v>433.26666153767241</v>
      </c>
      <c r="M348" s="1401">
        <f t="shared" si="70"/>
        <v>435.4400073488884</v>
      </c>
      <c r="N348" s="1401">
        <f t="shared" si="70"/>
        <v>460.72117381340308</v>
      </c>
      <c r="O348" s="1401">
        <f t="shared" si="70"/>
        <v>482.01244797204151</v>
      </c>
      <c r="P348" s="1401">
        <f t="shared" si="70"/>
        <v>470.57411743528775</v>
      </c>
      <c r="Q348" s="1401">
        <f t="shared" si="70"/>
        <v>452.3052066912341</v>
      </c>
      <c r="R348" s="1401">
        <f t="shared" si="70"/>
        <v>457.31826991713331</v>
      </c>
      <c r="S348" s="1401">
        <f t="shared" si="70"/>
        <v>480.25409940988533</v>
      </c>
      <c r="T348" s="1401">
        <f t="shared" si="70"/>
        <v>492.90972804358404</v>
      </c>
      <c r="U348" s="1401">
        <f t="shared" si="70"/>
        <v>494.50176946093933</v>
      </c>
      <c r="V348" s="1401">
        <f t="shared" si="70"/>
        <v>493.96356140913878</v>
      </c>
      <c r="W348" s="1401">
        <f t="shared" si="70"/>
        <v>503.28918128646478</v>
      </c>
      <c r="X348" s="1401">
        <f t="shared" si="70"/>
        <v>518.1659965686672</v>
      </c>
      <c r="Y348" s="1401">
        <f t="shared" si="70"/>
        <v>491.8861656928359</v>
      </c>
      <c r="Z348" s="1401">
        <f t="shared" si="70"/>
        <v>465.3815638806505</v>
      </c>
      <c r="AA348" s="1401">
        <f t="shared" si="70"/>
        <v>439.28123110372019</v>
      </c>
      <c r="AB348" s="1992">
        <f t="shared" si="70"/>
        <v>420.32368479542049</v>
      </c>
      <c r="AC348" s="1991">
        <f t="shared" si="70"/>
        <v>10947.377402830323</v>
      </c>
      <c r="AD348" s="884"/>
      <c r="AE348" s="3944"/>
    </row>
    <row r="349" spans="1:31" s="8" customFormat="1" ht="12.75" customHeight="1" thickBot="1" x14ac:dyDescent="0.25">
      <c r="A349" s="887" t="s">
        <v>191</v>
      </c>
      <c r="B349" s="889"/>
      <c r="C349" s="1069"/>
      <c r="D349" s="1069"/>
      <c r="E349" s="414">
        <v>1</v>
      </c>
      <c r="F349" s="415">
        <v>2</v>
      </c>
      <c r="G349" s="415">
        <v>3</v>
      </c>
      <c r="H349" s="956">
        <v>4</v>
      </c>
      <c r="I349" s="415">
        <v>5</v>
      </c>
      <c r="J349" s="415">
        <v>6</v>
      </c>
      <c r="K349" s="415">
        <v>7</v>
      </c>
      <c r="L349" s="415">
        <v>8</v>
      </c>
      <c r="M349" s="415">
        <v>9</v>
      </c>
      <c r="N349" s="956">
        <v>10</v>
      </c>
      <c r="O349" s="415">
        <v>11</v>
      </c>
      <c r="P349" s="415">
        <v>12</v>
      </c>
      <c r="Q349" s="415">
        <v>13</v>
      </c>
      <c r="R349" s="415">
        <v>14</v>
      </c>
      <c r="S349" s="415">
        <v>15</v>
      </c>
      <c r="T349" s="415">
        <v>16</v>
      </c>
      <c r="U349" s="415">
        <v>17</v>
      </c>
      <c r="V349" s="956">
        <v>18</v>
      </c>
      <c r="W349" s="415">
        <v>19</v>
      </c>
      <c r="X349" s="415">
        <v>20</v>
      </c>
      <c r="Y349" s="956">
        <v>21</v>
      </c>
      <c r="Z349" s="415">
        <v>22</v>
      </c>
      <c r="AA349" s="415">
        <v>23</v>
      </c>
      <c r="AB349" s="889">
        <v>24</v>
      </c>
      <c r="AC349" s="1069"/>
      <c r="AD349" s="909"/>
      <c r="AE349" s="3942"/>
    </row>
    <row r="350" spans="1:31" s="8" customFormat="1" ht="14.25" customHeight="1" x14ac:dyDescent="0.2">
      <c r="A350" s="1906" t="s">
        <v>114</v>
      </c>
      <c r="B350" s="1907"/>
      <c r="C350" s="2773" t="s">
        <v>338</v>
      </c>
      <c r="D350" s="1908" t="s">
        <v>110</v>
      </c>
      <c r="E350" s="4776">
        <v>10.4</v>
      </c>
      <c r="F350" s="4777">
        <v>10.4</v>
      </c>
      <c r="G350" s="4777">
        <v>10.4</v>
      </c>
      <c r="H350" s="4777">
        <v>10.4</v>
      </c>
      <c r="I350" s="4777">
        <v>10.4</v>
      </c>
      <c r="J350" s="4777">
        <v>10.4</v>
      </c>
      <c r="K350" s="4777">
        <v>10.4</v>
      </c>
      <c r="L350" s="4777">
        <v>10.3</v>
      </c>
      <c r="M350" s="4777">
        <v>10.3</v>
      </c>
      <c r="N350" s="4777">
        <v>10.3</v>
      </c>
      <c r="O350" s="4777">
        <v>10.3</v>
      </c>
      <c r="P350" s="4777">
        <v>10.3</v>
      </c>
      <c r="Q350" s="4777">
        <v>10.3</v>
      </c>
      <c r="R350" s="4777">
        <v>10.3</v>
      </c>
      <c r="S350" s="4777">
        <v>10.3</v>
      </c>
      <c r="T350" s="4777">
        <v>10.3</v>
      </c>
      <c r="U350" s="4777">
        <v>10.3</v>
      </c>
      <c r="V350" s="4777">
        <v>10.3</v>
      </c>
      <c r="W350" s="4777">
        <v>10.3</v>
      </c>
      <c r="X350" s="4777">
        <v>10.3</v>
      </c>
      <c r="Y350" s="4777">
        <v>10.3</v>
      </c>
      <c r="Z350" s="4777">
        <v>10.3</v>
      </c>
      <c r="AA350" s="4777">
        <v>10.3</v>
      </c>
      <c r="AB350" s="4778">
        <v>10.3</v>
      </c>
      <c r="AC350" s="2828"/>
      <c r="AD350" s="909"/>
      <c r="AE350" s="3942"/>
    </row>
    <row r="351" spans="1:31" s="8" customFormat="1" ht="14.25" customHeight="1" thickBot="1" x14ac:dyDescent="0.25">
      <c r="A351" s="1910" t="s">
        <v>115</v>
      </c>
      <c r="B351" s="1914"/>
      <c r="C351" s="2776" t="s">
        <v>338</v>
      </c>
      <c r="D351" s="1912" t="s">
        <v>110</v>
      </c>
      <c r="E351" s="4779">
        <v>10.3</v>
      </c>
      <c r="F351" s="4780">
        <v>10.3</v>
      </c>
      <c r="G351" s="4780">
        <v>10.3</v>
      </c>
      <c r="H351" s="4780">
        <v>10.3</v>
      </c>
      <c r="I351" s="4780">
        <v>10.3</v>
      </c>
      <c r="J351" s="4780">
        <v>10.3</v>
      </c>
      <c r="K351" s="4780">
        <v>10.3</v>
      </c>
      <c r="L351" s="4780">
        <v>10.199999999999999</v>
      </c>
      <c r="M351" s="4780">
        <v>10.199999999999999</v>
      </c>
      <c r="N351" s="4780">
        <v>10.199999999999999</v>
      </c>
      <c r="O351" s="4780">
        <v>10.199999999999999</v>
      </c>
      <c r="P351" s="4780">
        <v>10.199999999999999</v>
      </c>
      <c r="Q351" s="4780">
        <v>10.199999999999999</v>
      </c>
      <c r="R351" s="4780">
        <v>10.199999999999999</v>
      </c>
      <c r="S351" s="4780">
        <v>10.199999999999999</v>
      </c>
      <c r="T351" s="4780">
        <v>10.199999999999999</v>
      </c>
      <c r="U351" s="4780">
        <v>10.199999999999999</v>
      </c>
      <c r="V351" s="4780">
        <v>10.199999999999999</v>
      </c>
      <c r="W351" s="4780">
        <v>10.199999999999999</v>
      </c>
      <c r="X351" s="4780">
        <v>10.199999999999999</v>
      </c>
      <c r="Y351" s="4780">
        <v>10.199999999999999</v>
      </c>
      <c r="Z351" s="4780">
        <v>10.199999999999999</v>
      </c>
      <c r="AA351" s="4780">
        <v>10.3</v>
      </c>
      <c r="AB351" s="4781">
        <v>10.3</v>
      </c>
      <c r="AC351" s="2829"/>
      <c r="AD351" s="909"/>
      <c r="AE351" s="3942"/>
    </row>
    <row r="352" spans="1:31" s="7" customFormat="1" ht="12.75" customHeight="1" x14ac:dyDescent="0.2">
      <c r="A352" s="5959" t="s">
        <v>146</v>
      </c>
      <c r="B352" s="6011" t="s">
        <v>158</v>
      </c>
      <c r="C352" s="1436"/>
      <c r="D352" s="1038" t="s">
        <v>106</v>
      </c>
      <c r="E352" s="925"/>
      <c r="F352" s="926"/>
      <c r="G352" s="926"/>
      <c r="H352" s="975"/>
      <c r="I352" s="926"/>
      <c r="J352" s="926"/>
      <c r="K352" s="926"/>
      <c r="L352" s="926"/>
      <c r="M352" s="926"/>
      <c r="N352" s="975"/>
      <c r="O352" s="926"/>
      <c r="P352" s="926"/>
      <c r="Q352" s="926"/>
      <c r="R352" s="926"/>
      <c r="S352" s="926"/>
      <c r="T352" s="926"/>
      <c r="U352" s="926"/>
      <c r="V352" s="975"/>
      <c r="W352" s="926"/>
      <c r="X352" s="926"/>
      <c r="Y352" s="926"/>
      <c r="Z352" s="926"/>
      <c r="AA352" s="926"/>
      <c r="AB352" s="1621"/>
      <c r="AC352" s="1146"/>
      <c r="AD352" s="854"/>
      <c r="AE352" s="1137"/>
    </row>
    <row r="353" spans="1:32" s="7" customFormat="1" ht="12.75" customHeight="1" x14ac:dyDescent="0.2">
      <c r="A353" s="5960"/>
      <c r="B353" s="6012"/>
      <c r="C353" s="1445"/>
      <c r="D353" s="1041" t="s">
        <v>107</v>
      </c>
      <c r="E353" s="923"/>
      <c r="F353" s="924"/>
      <c r="G353" s="924"/>
      <c r="H353" s="974"/>
      <c r="I353" s="924"/>
      <c r="J353" s="924"/>
      <c r="K353" s="924"/>
      <c r="L353" s="924"/>
      <c r="M353" s="924"/>
      <c r="N353" s="974"/>
      <c r="O353" s="924"/>
      <c r="P353" s="924"/>
      <c r="Q353" s="924"/>
      <c r="R353" s="924"/>
      <c r="S353" s="924"/>
      <c r="T353" s="924"/>
      <c r="U353" s="924"/>
      <c r="V353" s="974"/>
      <c r="W353" s="924"/>
      <c r="X353" s="924"/>
      <c r="Y353" s="924"/>
      <c r="Z353" s="924"/>
      <c r="AA353" s="924"/>
      <c r="AB353" s="2190"/>
      <c r="AC353" s="1125"/>
      <c r="AD353" s="854"/>
      <c r="AE353" s="1137"/>
    </row>
    <row r="354" spans="1:32" s="7" customFormat="1" ht="12.75" customHeight="1" x14ac:dyDescent="0.2">
      <c r="A354" s="5961"/>
      <c r="B354" s="6013"/>
      <c r="C354" s="1439"/>
      <c r="D354" s="1041" t="s">
        <v>108</v>
      </c>
      <c r="E354" s="304"/>
      <c r="F354" s="305"/>
      <c r="G354" s="305"/>
      <c r="H354" s="960"/>
      <c r="I354" s="305"/>
      <c r="J354" s="305"/>
      <c r="K354" s="305"/>
      <c r="L354" s="305"/>
      <c r="M354" s="305"/>
      <c r="N354" s="960"/>
      <c r="O354" s="305"/>
      <c r="P354" s="305"/>
      <c r="Q354" s="305"/>
      <c r="R354" s="305"/>
      <c r="S354" s="305"/>
      <c r="T354" s="305"/>
      <c r="U354" s="305"/>
      <c r="V354" s="960"/>
      <c r="W354" s="305"/>
      <c r="X354" s="305"/>
      <c r="Y354" s="305"/>
      <c r="Z354" s="305"/>
      <c r="AA354" s="305"/>
      <c r="AB354" s="386"/>
      <c r="AC354" s="1126"/>
      <c r="AD354" s="854"/>
      <c r="AE354" s="1137"/>
      <c r="AF354" s="14"/>
    </row>
    <row r="355" spans="1:32" s="7" customFormat="1" ht="12.75" customHeight="1" thickBot="1" x14ac:dyDescent="0.25">
      <c r="A355" s="5961"/>
      <c r="B355" s="6013"/>
      <c r="C355" s="1439"/>
      <c r="D355" s="1046" t="s">
        <v>109</v>
      </c>
      <c r="E355" s="1070"/>
      <c r="F355" s="1071"/>
      <c r="G355" s="1071"/>
      <c r="H355" s="1090"/>
      <c r="I355" s="1071"/>
      <c r="J355" s="1071"/>
      <c r="K355" s="1071"/>
      <c r="L355" s="1071"/>
      <c r="M355" s="1071"/>
      <c r="N355" s="1090"/>
      <c r="O355" s="1071"/>
      <c r="P355" s="1071"/>
      <c r="Q355" s="1071"/>
      <c r="R355" s="1071"/>
      <c r="S355" s="1071"/>
      <c r="T355" s="1071"/>
      <c r="U355" s="1071"/>
      <c r="V355" s="1090"/>
      <c r="W355" s="1071"/>
      <c r="X355" s="1071"/>
      <c r="Y355" s="1071"/>
      <c r="Z355" s="1071"/>
      <c r="AA355" s="1071"/>
      <c r="AB355" s="1623"/>
      <c r="AC355" s="3193"/>
      <c r="AD355" s="854"/>
      <c r="AE355" s="1137"/>
    </row>
    <row r="356" spans="1:32" s="7" customFormat="1" ht="12.75" customHeight="1" x14ac:dyDescent="0.2">
      <c r="A356" s="5959" t="s">
        <v>116</v>
      </c>
      <c r="B356" s="6011" t="s">
        <v>158</v>
      </c>
      <c r="C356" s="1436"/>
      <c r="D356" s="1038" t="s">
        <v>106</v>
      </c>
      <c r="E356" s="925"/>
      <c r="F356" s="926"/>
      <c r="G356" s="926"/>
      <c r="H356" s="975"/>
      <c r="I356" s="926"/>
      <c r="J356" s="926"/>
      <c r="K356" s="926"/>
      <c r="L356" s="926"/>
      <c r="M356" s="926"/>
      <c r="N356" s="975"/>
      <c r="O356" s="926"/>
      <c r="P356" s="926"/>
      <c r="Q356" s="926"/>
      <c r="R356" s="926"/>
      <c r="S356" s="926"/>
      <c r="T356" s="926"/>
      <c r="U356" s="926"/>
      <c r="V356" s="975"/>
      <c r="W356" s="926"/>
      <c r="X356" s="926"/>
      <c r="Y356" s="926"/>
      <c r="Z356" s="926"/>
      <c r="AA356" s="926"/>
      <c r="AB356" s="1621"/>
      <c r="AC356" s="1146"/>
      <c r="AD356" s="854"/>
      <c r="AE356" s="1137"/>
    </row>
    <row r="357" spans="1:32" s="7" customFormat="1" ht="12.75" customHeight="1" x14ac:dyDescent="0.2">
      <c r="A357" s="5960"/>
      <c r="B357" s="6012"/>
      <c r="C357" s="1445"/>
      <c r="D357" s="1041" t="s">
        <v>107</v>
      </c>
      <c r="E357" s="923"/>
      <c r="F357" s="924"/>
      <c r="G357" s="924"/>
      <c r="H357" s="974"/>
      <c r="I357" s="924"/>
      <c r="J357" s="924"/>
      <c r="K357" s="924"/>
      <c r="L357" s="924"/>
      <c r="M357" s="924"/>
      <c r="N357" s="974"/>
      <c r="O357" s="924"/>
      <c r="P357" s="924"/>
      <c r="Q357" s="924"/>
      <c r="R357" s="924"/>
      <c r="S357" s="924"/>
      <c r="T357" s="924"/>
      <c r="U357" s="924"/>
      <c r="V357" s="974"/>
      <c r="W357" s="924"/>
      <c r="X357" s="924"/>
      <c r="Y357" s="924"/>
      <c r="Z357" s="924"/>
      <c r="AA357" s="924"/>
      <c r="AB357" s="2190"/>
      <c r="AC357" s="1125"/>
      <c r="AD357" s="854"/>
      <c r="AE357" s="1137"/>
    </row>
    <row r="358" spans="1:32" s="7" customFormat="1" ht="12.75" customHeight="1" x14ac:dyDescent="0.2">
      <c r="A358" s="5961"/>
      <c r="B358" s="6013"/>
      <c r="C358" s="1439"/>
      <c r="D358" s="1041" t="s">
        <v>108</v>
      </c>
      <c r="E358" s="304"/>
      <c r="F358" s="305"/>
      <c r="G358" s="305"/>
      <c r="H358" s="960"/>
      <c r="I358" s="305"/>
      <c r="J358" s="305"/>
      <c r="K358" s="305"/>
      <c r="L358" s="305"/>
      <c r="M358" s="305"/>
      <c r="N358" s="960"/>
      <c r="O358" s="305"/>
      <c r="P358" s="305"/>
      <c r="Q358" s="305"/>
      <c r="R358" s="305"/>
      <c r="S358" s="305"/>
      <c r="T358" s="305"/>
      <c r="U358" s="305"/>
      <c r="V358" s="960"/>
      <c r="W358" s="305"/>
      <c r="X358" s="305"/>
      <c r="Y358" s="305"/>
      <c r="Z358" s="305"/>
      <c r="AA358" s="305"/>
      <c r="AB358" s="386"/>
      <c r="AC358" s="1126"/>
      <c r="AD358" s="854"/>
      <c r="AE358" s="1137"/>
      <c r="AF358" s="14"/>
    </row>
    <row r="359" spans="1:32" s="7" customFormat="1" ht="12.75" customHeight="1" thickBot="1" x14ac:dyDescent="0.25">
      <c r="A359" s="5961"/>
      <c r="B359" s="6013"/>
      <c r="C359" s="1439"/>
      <c r="D359" s="1046" t="s">
        <v>109</v>
      </c>
      <c r="E359" s="1070"/>
      <c r="F359" s="1071"/>
      <c r="G359" s="1071"/>
      <c r="H359" s="1090"/>
      <c r="I359" s="1071"/>
      <c r="J359" s="1071"/>
      <c r="K359" s="1071"/>
      <c r="L359" s="1071"/>
      <c r="M359" s="1071"/>
      <c r="N359" s="1090"/>
      <c r="O359" s="1071"/>
      <c r="P359" s="1071"/>
      <c r="Q359" s="1071"/>
      <c r="R359" s="1071"/>
      <c r="S359" s="1071"/>
      <c r="T359" s="1071"/>
      <c r="U359" s="1071"/>
      <c r="V359" s="1090"/>
      <c r="W359" s="1071"/>
      <c r="X359" s="1071"/>
      <c r="Y359" s="1071"/>
      <c r="Z359" s="1071"/>
      <c r="AA359" s="1071"/>
      <c r="AB359" s="1623"/>
      <c r="AC359" s="3193"/>
      <c r="AD359" s="854"/>
      <c r="AE359" s="1137"/>
    </row>
    <row r="360" spans="1:32" s="7" customFormat="1" ht="12.75" customHeight="1" x14ac:dyDescent="0.2">
      <c r="A360" s="5959" t="s">
        <v>147</v>
      </c>
      <c r="B360" s="6011" t="s">
        <v>158</v>
      </c>
      <c r="C360" s="1436"/>
      <c r="D360" s="1038" t="s">
        <v>106</v>
      </c>
      <c r="E360" s="925"/>
      <c r="F360" s="926"/>
      <c r="G360" s="926"/>
      <c r="H360" s="975"/>
      <c r="I360" s="926"/>
      <c r="J360" s="926"/>
      <c r="K360" s="926"/>
      <c r="L360" s="926"/>
      <c r="M360" s="926"/>
      <c r="N360" s="975"/>
      <c r="O360" s="926"/>
      <c r="P360" s="926"/>
      <c r="Q360" s="926"/>
      <c r="R360" s="926"/>
      <c r="S360" s="926"/>
      <c r="T360" s="926"/>
      <c r="U360" s="926"/>
      <c r="V360" s="975"/>
      <c r="W360" s="926"/>
      <c r="X360" s="926"/>
      <c r="Y360" s="926"/>
      <c r="Z360" s="926"/>
      <c r="AA360" s="926"/>
      <c r="AB360" s="1621"/>
      <c r="AC360" s="1146"/>
      <c r="AD360" s="854"/>
      <c r="AE360" s="1137"/>
    </row>
    <row r="361" spans="1:32" s="7" customFormat="1" ht="12.75" customHeight="1" x14ac:dyDescent="0.2">
      <c r="A361" s="5960"/>
      <c r="B361" s="6012"/>
      <c r="C361" s="1445"/>
      <c r="D361" s="1041" t="s">
        <v>107</v>
      </c>
      <c r="E361" s="1997"/>
      <c r="F361" s="1997"/>
      <c r="G361" s="1997"/>
      <c r="H361" s="1999"/>
      <c r="I361" s="1997"/>
      <c r="J361" s="1997"/>
      <c r="K361" s="1997"/>
      <c r="L361" s="1997"/>
      <c r="M361" s="1997"/>
      <c r="N361" s="1999"/>
      <c r="O361" s="1997"/>
      <c r="P361" s="1997"/>
      <c r="Q361" s="1997"/>
      <c r="R361" s="1997"/>
      <c r="S361" s="1997"/>
      <c r="T361" s="1997"/>
      <c r="U361" s="1997"/>
      <c r="V361" s="1999"/>
      <c r="W361" s="1997"/>
      <c r="X361" s="1997"/>
      <c r="Y361" s="1997"/>
      <c r="Z361" s="1997"/>
      <c r="AA361" s="1997"/>
      <c r="AB361" s="2196"/>
      <c r="AC361" s="1998"/>
      <c r="AD361" s="854"/>
      <c r="AE361" s="1137"/>
    </row>
    <row r="362" spans="1:32" s="7" customFormat="1" ht="12.75" customHeight="1" x14ac:dyDescent="0.2">
      <c r="A362" s="5961"/>
      <c r="B362" s="6013"/>
      <c r="C362" s="1439"/>
      <c r="D362" s="1041" t="s">
        <v>108</v>
      </c>
      <c r="E362" s="304"/>
      <c r="F362" s="305"/>
      <c r="G362" s="305"/>
      <c r="H362" s="960"/>
      <c r="I362" s="305"/>
      <c r="J362" s="305"/>
      <c r="K362" s="305"/>
      <c r="L362" s="305"/>
      <c r="M362" s="305"/>
      <c r="N362" s="960"/>
      <c r="O362" s="305"/>
      <c r="P362" s="305"/>
      <c r="Q362" s="305"/>
      <c r="R362" s="305"/>
      <c r="S362" s="305"/>
      <c r="T362" s="305"/>
      <c r="U362" s="305"/>
      <c r="V362" s="960"/>
      <c r="W362" s="305"/>
      <c r="X362" s="305"/>
      <c r="Y362" s="305"/>
      <c r="Z362" s="305"/>
      <c r="AA362" s="305"/>
      <c r="AB362" s="386"/>
      <c r="AC362" s="1126"/>
      <c r="AD362" s="854"/>
      <c r="AE362" s="1137"/>
      <c r="AF362" s="14"/>
    </row>
    <row r="363" spans="1:32" s="7" customFormat="1" ht="12.75" customHeight="1" thickBot="1" x14ac:dyDescent="0.25">
      <c r="A363" s="5979"/>
      <c r="B363" s="6014"/>
      <c r="C363" s="1446"/>
      <c r="D363" s="1055" t="s">
        <v>109</v>
      </c>
      <c r="E363" s="1072"/>
      <c r="F363" s="1073"/>
      <c r="G363" s="1073"/>
      <c r="H363" s="1091"/>
      <c r="I363" s="1073"/>
      <c r="J363" s="1073"/>
      <c r="K363" s="1073"/>
      <c r="L363" s="1073"/>
      <c r="M363" s="1073"/>
      <c r="N363" s="1091"/>
      <c r="O363" s="1073"/>
      <c r="P363" s="1073"/>
      <c r="Q363" s="1073"/>
      <c r="R363" s="1073"/>
      <c r="S363" s="1073"/>
      <c r="T363" s="1073"/>
      <c r="U363" s="1073"/>
      <c r="V363" s="1091"/>
      <c r="W363" s="1073"/>
      <c r="X363" s="1073"/>
      <c r="Y363" s="1073"/>
      <c r="Z363" s="1073"/>
      <c r="AA363" s="1073"/>
      <c r="AB363" s="2556"/>
      <c r="AC363" s="1210"/>
      <c r="AD363" s="854"/>
      <c r="AE363" s="1137"/>
    </row>
    <row r="364" spans="1:32" s="7" customFormat="1" ht="12.75" customHeight="1" x14ac:dyDescent="0.2">
      <c r="A364" s="5980" t="s">
        <v>117</v>
      </c>
      <c r="B364" s="6010" t="s">
        <v>31</v>
      </c>
      <c r="C364" s="1486" t="s">
        <v>641</v>
      </c>
      <c r="D364" s="1060" t="s">
        <v>106</v>
      </c>
      <c r="E364" s="3868">
        <v>74</v>
      </c>
      <c r="F364" s="3858">
        <v>72.8</v>
      </c>
      <c r="G364" s="3858">
        <v>72</v>
      </c>
      <c r="H364" s="3861">
        <v>70.8</v>
      </c>
      <c r="I364" s="3858">
        <v>70.400000000000006</v>
      </c>
      <c r="J364" s="3858">
        <v>72.8</v>
      </c>
      <c r="K364" s="3858">
        <v>65.599999999999994</v>
      </c>
      <c r="L364" s="3858">
        <v>47.6</v>
      </c>
      <c r="M364" s="3858">
        <v>47.2</v>
      </c>
      <c r="N364" s="3861">
        <v>69.600000000000009</v>
      </c>
      <c r="O364" s="3858">
        <v>90.4</v>
      </c>
      <c r="P364" s="3858">
        <v>89.2</v>
      </c>
      <c r="Q364" s="3858">
        <v>89.2</v>
      </c>
      <c r="R364" s="3858">
        <v>78.400000000000006</v>
      </c>
      <c r="S364" s="3858">
        <v>74.8</v>
      </c>
      <c r="T364" s="3858">
        <v>74.8</v>
      </c>
      <c r="U364" s="3858">
        <v>76</v>
      </c>
      <c r="V364" s="3861">
        <v>76</v>
      </c>
      <c r="W364" s="3858">
        <v>78.400000000000006</v>
      </c>
      <c r="X364" s="3858">
        <v>78.400000000000006</v>
      </c>
      <c r="Y364" s="3860">
        <v>62.800000000000004</v>
      </c>
      <c r="Z364" s="3858">
        <v>61.6</v>
      </c>
      <c r="AA364" s="3858">
        <v>59.6</v>
      </c>
      <c r="AB364" s="3869">
        <v>58</v>
      </c>
      <c r="AC364" s="3191">
        <f>SUM(E364:AB364)</f>
        <v>1710.4</v>
      </c>
      <c r="AD364" s="854"/>
      <c r="AE364" s="1137"/>
    </row>
    <row r="365" spans="1:32" s="7" customFormat="1" ht="12.75" customHeight="1" x14ac:dyDescent="0.2">
      <c r="A365" s="5960"/>
      <c r="B365" s="5963"/>
      <c r="C365" s="1487" t="s">
        <v>641</v>
      </c>
      <c r="D365" s="1041" t="s">
        <v>107</v>
      </c>
      <c r="E365" s="3868">
        <v>53.6</v>
      </c>
      <c r="F365" s="3858">
        <v>53.6</v>
      </c>
      <c r="G365" s="3858">
        <v>52.4</v>
      </c>
      <c r="H365" s="3861">
        <v>52.4</v>
      </c>
      <c r="I365" s="3858">
        <v>52</v>
      </c>
      <c r="J365" s="3858">
        <v>53.2</v>
      </c>
      <c r="K365" s="3858">
        <v>49.2</v>
      </c>
      <c r="L365" s="3858">
        <v>39.200000000000003</v>
      </c>
      <c r="M365" s="3858">
        <v>39.200000000000003</v>
      </c>
      <c r="N365" s="3861">
        <v>51.2</v>
      </c>
      <c r="O365" s="3858">
        <v>64</v>
      </c>
      <c r="P365" s="3858">
        <v>62.800000000000004</v>
      </c>
      <c r="Q365" s="3858">
        <v>63.2</v>
      </c>
      <c r="R365" s="3858">
        <v>56</v>
      </c>
      <c r="S365" s="3858">
        <v>53.6</v>
      </c>
      <c r="T365" s="3858">
        <v>53.6</v>
      </c>
      <c r="U365" s="3858">
        <v>54</v>
      </c>
      <c r="V365" s="3861">
        <v>54</v>
      </c>
      <c r="W365" s="3858">
        <v>55.6</v>
      </c>
      <c r="X365" s="3858">
        <v>56</v>
      </c>
      <c r="Y365" s="3860">
        <v>47.2</v>
      </c>
      <c r="Z365" s="3858">
        <v>46.4</v>
      </c>
      <c r="AA365" s="3858">
        <v>44.800000000000004</v>
      </c>
      <c r="AB365" s="3869">
        <v>44.4</v>
      </c>
      <c r="AC365" s="3139">
        <f>SUM(E365:AB365)</f>
        <v>1251.6000000000004</v>
      </c>
      <c r="AD365" s="854"/>
      <c r="AE365" s="1137"/>
    </row>
    <row r="366" spans="1:32" s="7" customFormat="1" ht="12.75" customHeight="1" x14ac:dyDescent="0.2">
      <c r="A366" s="5961"/>
      <c r="B366" s="5964"/>
      <c r="C366" s="1439" t="s">
        <v>338</v>
      </c>
      <c r="D366" s="1041" t="s">
        <v>108</v>
      </c>
      <c r="E366" s="3562">
        <v>5.0999999999999996</v>
      </c>
      <c r="F366" s="3545">
        <v>5</v>
      </c>
      <c r="G366" s="3545">
        <v>5</v>
      </c>
      <c r="H366" s="3547">
        <v>4.9000000000000004</v>
      </c>
      <c r="I366" s="3545">
        <v>4.8</v>
      </c>
      <c r="J366" s="3545">
        <v>4.9000000000000004</v>
      </c>
      <c r="K366" s="3545">
        <v>5</v>
      </c>
      <c r="L366" s="3545">
        <v>3.3</v>
      </c>
      <c r="M366" s="3545">
        <v>3.3</v>
      </c>
      <c r="N366" s="3547">
        <v>3.4</v>
      </c>
      <c r="O366" s="3545">
        <v>6.2</v>
      </c>
      <c r="P366" s="3545">
        <v>6.1</v>
      </c>
      <c r="Q366" s="3545">
        <v>6.1</v>
      </c>
      <c r="R366" s="3545">
        <v>6.1</v>
      </c>
      <c r="S366" s="3545">
        <v>5.2</v>
      </c>
      <c r="T366" s="3545">
        <v>5.2</v>
      </c>
      <c r="U366" s="3545">
        <v>5.0999999999999996</v>
      </c>
      <c r="V366" s="3547">
        <v>5.2</v>
      </c>
      <c r="W366" s="3545">
        <v>5.2</v>
      </c>
      <c r="X366" s="3545">
        <v>5.4</v>
      </c>
      <c r="Y366" s="3545">
        <v>4.3</v>
      </c>
      <c r="Z366" s="3553">
        <v>4.3</v>
      </c>
      <c r="AA366" s="3553">
        <v>4.2</v>
      </c>
      <c r="AB366" s="3556">
        <v>4</v>
      </c>
      <c r="AC366" s="3137"/>
      <c r="AD366" s="854"/>
      <c r="AE366" s="1137"/>
      <c r="AF366" s="14"/>
    </row>
    <row r="367" spans="1:32" s="34" customFormat="1" ht="12.75" customHeight="1" thickBot="1" x14ac:dyDescent="0.25">
      <c r="A367" s="5961"/>
      <c r="B367" s="5964"/>
      <c r="C367" s="1446" t="s">
        <v>311</v>
      </c>
      <c r="D367" s="1061" t="s">
        <v>109</v>
      </c>
      <c r="E367" s="881">
        <v>0.72432432432432436</v>
      </c>
      <c r="F367" s="877">
        <v>0.73626373626373631</v>
      </c>
      <c r="G367" s="877">
        <v>0.72777777777777775</v>
      </c>
      <c r="H367" s="961">
        <v>0.74011299435028255</v>
      </c>
      <c r="I367" s="877">
        <v>0.73863636363636354</v>
      </c>
      <c r="J367" s="877">
        <v>0.73076923076923084</v>
      </c>
      <c r="K367" s="877">
        <v>0.75000000000000011</v>
      </c>
      <c r="L367" s="877">
        <v>0.82352941176470595</v>
      </c>
      <c r="M367" s="877">
        <v>0.83050847457627119</v>
      </c>
      <c r="N367" s="961">
        <v>0.73563218390804597</v>
      </c>
      <c r="O367" s="877">
        <v>0.70796460176991149</v>
      </c>
      <c r="P367" s="877">
        <v>0.70403587443946192</v>
      </c>
      <c r="Q367" s="877">
        <v>0.70852017937219736</v>
      </c>
      <c r="R367" s="877">
        <v>0.71428571428571419</v>
      </c>
      <c r="S367" s="877">
        <v>0.71657754010695196</v>
      </c>
      <c r="T367" s="877">
        <v>0.71657754010695196</v>
      </c>
      <c r="U367" s="877">
        <v>0.71052631578947367</v>
      </c>
      <c r="V367" s="961">
        <v>0.71052631578947367</v>
      </c>
      <c r="W367" s="877">
        <v>0.70918367346938771</v>
      </c>
      <c r="X367" s="877">
        <v>0.71428571428571419</v>
      </c>
      <c r="Y367" s="878">
        <v>0.75159235668789803</v>
      </c>
      <c r="Z367" s="877">
        <v>0.75324675324675316</v>
      </c>
      <c r="AA367" s="877">
        <v>0.75167785234899331</v>
      </c>
      <c r="AB367" s="879">
        <v>0.76551724137931032</v>
      </c>
      <c r="AC367" s="3138">
        <f t="shared" ref="AC367" si="71">AC365/AC364</f>
        <v>0.7317586529466793</v>
      </c>
      <c r="AD367" s="864"/>
      <c r="AE367" s="3943"/>
    </row>
    <row r="368" spans="1:32" s="7" customFormat="1" ht="12.75" customHeight="1" x14ac:dyDescent="0.2">
      <c r="A368" s="5959" t="s">
        <v>126</v>
      </c>
      <c r="B368" s="5962" t="s">
        <v>30</v>
      </c>
      <c r="C368" s="1486" t="s">
        <v>641</v>
      </c>
      <c r="D368" s="1074" t="s">
        <v>106</v>
      </c>
      <c r="E368" s="3458">
        <v>39.200000000000003</v>
      </c>
      <c r="F368" s="3459">
        <v>35.200000000000003</v>
      </c>
      <c r="G368" s="3459">
        <v>39.200000000000003</v>
      </c>
      <c r="H368" s="3460">
        <v>30.400000000000002</v>
      </c>
      <c r="I368" s="3459">
        <v>36</v>
      </c>
      <c r="J368" s="3459">
        <v>35.200000000000003</v>
      </c>
      <c r="K368" s="3459">
        <v>31.2</v>
      </c>
      <c r="L368" s="3459">
        <v>38.4</v>
      </c>
      <c r="M368" s="3459">
        <v>37.6</v>
      </c>
      <c r="N368" s="3460">
        <v>35.200000000000003</v>
      </c>
      <c r="O368" s="3459">
        <v>38.4</v>
      </c>
      <c r="P368" s="3459">
        <v>36</v>
      </c>
      <c r="Q368" s="3459">
        <v>29.6</v>
      </c>
      <c r="R368" s="3459">
        <v>38.4</v>
      </c>
      <c r="S368" s="3459">
        <v>32.799999999999997</v>
      </c>
      <c r="T368" s="3459">
        <v>32</v>
      </c>
      <c r="U368" s="3459">
        <v>33.6</v>
      </c>
      <c r="V368" s="3460">
        <v>33.6</v>
      </c>
      <c r="W368" s="3459">
        <v>35.200000000000003</v>
      </c>
      <c r="X368" s="3459">
        <v>37.6</v>
      </c>
      <c r="Y368" s="3459">
        <v>39.200000000000003</v>
      </c>
      <c r="Z368" s="3459">
        <v>38.4</v>
      </c>
      <c r="AA368" s="3459">
        <v>35.200000000000003</v>
      </c>
      <c r="AB368" s="3827">
        <v>33.6</v>
      </c>
      <c r="AC368" s="2558">
        <f>SUM(E368:AB368)</f>
        <v>851.20000000000016</v>
      </c>
      <c r="AD368" s="854"/>
      <c r="AE368" s="1137"/>
    </row>
    <row r="369" spans="1:32" s="7" customFormat="1" ht="12.75" customHeight="1" x14ac:dyDescent="0.2">
      <c r="A369" s="5960"/>
      <c r="B369" s="5963"/>
      <c r="C369" s="1487" t="s">
        <v>641</v>
      </c>
      <c r="D369" s="1075" t="s">
        <v>107</v>
      </c>
      <c r="E369" s="3462">
        <v>8</v>
      </c>
      <c r="F369" s="3463">
        <v>5.6000000000000005</v>
      </c>
      <c r="G369" s="3463">
        <v>8.8000000000000007</v>
      </c>
      <c r="H369" s="3464">
        <v>4</v>
      </c>
      <c r="I369" s="3463">
        <v>8.8000000000000007</v>
      </c>
      <c r="J369" s="3463">
        <v>8.8000000000000007</v>
      </c>
      <c r="K369" s="3463">
        <v>4</v>
      </c>
      <c r="L369" s="3463">
        <v>9.6</v>
      </c>
      <c r="M369" s="3463">
        <v>12.8</v>
      </c>
      <c r="N369" s="3464">
        <v>6.4</v>
      </c>
      <c r="O369" s="3463">
        <v>10.4</v>
      </c>
      <c r="P369" s="3463">
        <v>12.8</v>
      </c>
      <c r="Q369" s="3463">
        <v>4</v>
      </c>
      <c r="R369" s="3463">
        <v>12.8</v>
      </c>
      <c r="S369" s="3463">
        <v>4</v>
      </c>
      <c r="T369" s="3463">
        <v>3.2</v>
      </c>
      <c r="U369" s="3463">
        <v>3.2</v>
      </c>
      <c r="V369" s="3464">
        <v>3.2</v>
      </c>
      <c r="W369" s="3463">
        <v>4</v>
      </c>
      <c r="X369" s="3463">
        <v>4</v>
      </c>
      <c r="Y369" s="3463">
        <v>4</v>
      </c>
      <c r="Z369" s="3463">
        <v>3.2</v>
      </c>
      <c r="AA369" s="3463">
        <v>3.2</v>
      </c>
      <c r="AB369" s="3829">
        <v>3.2</v>
      </c>
      <c r="AC369" s="3139">
        <f>SUM(E369:AB369)</f>
        <v>151.99999999999997</v>
      </c>
      <c r="AD369" s="854"/>
      <c r="AE369" s="1137"/>
    </row>
    <row r="370" spans="1:32" s="7" customFormat="1" ht="12.75" customHeight="1" x14ac:dyDescent="0.2">
      <c r="A370" s="5961"/>
      <c r="B370" s="5964"/>
      <c r="C370" s="1475" t="s">
        <v>311</v>
      </c>
      <c r="D370" s="593" t="s">
        <v>336</v>
      </c>
      <c r="E370" s="325">
        <v>40.007999200159965</v>
      </c>
      <c r="F370" s="326">
        <v>35.642671055912743</v>
      </c>
      <c r="G370" s="326">
        <v>40.17561449436711</v>
      </c>
      <c r="H370" s="837">
        <v>30.662028634778881</v>
      </c>
      <c r="I370" s="326">
        <v>37.059951430081504</v>
      </c>
      <c r="J370" s="326">
        <v>36.283329505435418</v>
      </c>
      <c r="K370" s="326">
        <v>31.455365202139998</v>
      </c>
      <c r="L370" s="326">
        <v>39.581814005929544</v>
      </c>
      <c r="M370" s="326">
        <v>39.719013079380517</v>
      </c>
      <c r="N370" s="837">
        <v>35.777087639996637</v>
      </c>
      <c r="O370" s="326">
        <v>39.783413629300341</v>
      </c>
      <c r="P370" s="326">
        <v>38.20785259603057</v>
      </c>
      <c r="Q370" s="326">
        <v>29.869047524151153</v>
      </c>
      <c r="R370" s="326">
        <v>40.477154050155256</v>
      </c>
      <c r="S370" s="326">
        <v>33.043002284901412</v>
      </c>
      <c r="T370" s="326">
        <v>32.159601987586846</v>
      </c>
      <c r="U370" s="326">
        <v>33.752036975566376</v>
      </c>
      <c r="V370" s="837">
        <v>33.752036975566376</v>
      </c>
      <c r="W370" s="326">
        <v>35.42654372077525</v>
      </c>
      <c r="X370" s="326">
        <v>37.81216735390872</v>
      </c>
      <c r="Y370" s="326">
        <v>39.403553139279211</v>
      </c>
      <c r="Z370" s="326">
        <v>38.533102652135348</v>
      </c>
      <c r="AA370" s="326">
        <v>35.345155254999234</v>
      </c>
      <c r="AB370" s="391">
        <v>33.752036975566376</v>
      </c>
      <c r="AC370" s="3137"/>
      <c r="AD370" s="854"/>
      <c r="AE370" s="1137"/>
    </row>
    <row r="371" spans="1:32" s="7" customFormat="1" ht="12.75" customHeight="1" x14ac:dyDescent="0.2">
      <c r="A371" s="5961"/>
      <c r="B371" s="5964"/>
      <c r="C371" s="1439" t="s">
        <v>338</v>
      </c>
      <c r="D371" s="1075" t="s">
        <v>108</v>
      </c>
      <c r="E371" s="3563">
        <v>4.5999999999999996</v>
      </c>
      <c r="F371" s="3558">
        <v>4.5999999999999996</v>
      </c>
      <c r="G371" s="3558">
        <v>1.8</v>
      </c>
      <c r="H371" s="3559">
        <v>1.8</v>
      </c>
      <c r="I371" s="3558">
        <v>1.7</v>
      </c>
      <c r="J371" s="3558">
        <v>1.7</v>
      </c>
      <c r="K371" s="3558">
        <v>4.4000000000000004</v>
      </c>
      <c r="L371" s="3558">
        <v>1.9</v>
      </c>
      <c r="M371" s="3558">
        <v>1.7</v>
      </c>
      <c r="N371" s="3559">
        <v>1.7</v>
      </c>
      <c r="O371" s="3558">
        <v>2.4</v>
      </c>
      <c r="P371" s="3558">
        <v>2.2000000000000002</v>
      </c>
      <c r="Q371" s="3558">
        <v>2.4</v>
      </c>
      <c r="R371" s="3558">
        <v>1.5</v>
      </c>
      <c r="S371" s="3558">
        <v>1.8</v>
      </c>
      <c r="T371" s="3558">
        <v>1.8</v>
      </c>
      <c r="U371" s="3558">
        <v>1.9</v>
      </c>
      <c r="V371" s="3559">
        <v>1.9</v>
      </c>
      <c r="W371" s="3558">
        <v>1.9</v>
      </c>
      <c r="X371" s="3558">
        <v>1.9</v>
      </c>
      <c r="Y371" s="3560">
        <v>2.2000000000000002</v>
      </c>
      <c r="Z371" s="3558">
        <v>2</v>
      </c>
      <c r="AA371" s="3558">
        <v>2.1</v>
      </c>
      <c r="AB371" s="3561">
        <v>2</v>
      </c>
      <c r="AC371" s="3137"/>
      <c r="AD371" s="854"/>
      <c r="AE371" s="1137"/>
      <c r="AF371" s="14"/>
    </row>
    <row r="372" spans="1:32" s="34" customFormat="1" ht="12.75" customHeight="1" thickBot="1" x14ac:dyDescent="0.25">
      <c r="A372" s="5961"/>
      <c r="B372" s="5964"/>
      <c r="C372" s="1439" t="s">
        <v>311</v>
      </c>
      <c r="D372" s="1078" t="s">
        <v>109</v>
      </c>
      <c r="E372" s="860">
        <v>0.2040816326530612</v>
      </c>
      <c r="F372" s="861">
        <v>0.15909090909090909</v>
      </c>
      <c r="G372" s="861">
        <v>0.22448979591836735</v>
      </c>
      <c r="H372" s="958">
        <v>0.13157894736842105</v>
      </c>
      <c r="I372" s="861">
        <v>0.24444444444444446</v>
      </c>
      <c r="J372" s="861">
        <v>0.25</v>
      </c>
      <c r="K372" s="861">
        <v>0.12820512820512822</v>
      </c>
      <c r="L372" s="861">
        <v>0.25</v>
      </c>
      <c r="M372" s="861">
        <v>0.34042553191489361</v>
      </c>
      <c r="N372" s="958">
        <v>0.18181818181818182</v>
      </c>
      <c r="O372" s="861">
        <v>0.27083333333333337</v>
      </c>
      <c r="P372" s="861">
        <v>0.35555555555555557</v>
      </c>
      <c r="Q372" s="861">
        <v>0.13513513513513511</v>
      </c>
      <c r="R372" s="861">
        <v>0.33333333333333337</v>
      </c>
      <c r="S372" s="861">
        <v>0.12195121951219513</v>
      </c>
      <c r="T372" s="861">
        <v>0.1</v>
      </c>
      <c r="U372" s="861">
        <v>9.5238095238095233E-2</v>
      </c>
      <c r="V372" s="958">
        <v>9.5238095238095233E-2</v>
      </c>
      <c r="W372" s="861">
        <v>0.11363636363636363</v>
      </c>
      <c r="X372" s="861">
        <v>0.10638297872340426</v>
      </c>
      <c r="Y372" s="867">
        <v>0.1020408163265306</v>
      </c>
      <c r="Z372" s="861">
        <v>8.3333333333333343E-2</v>
      </c>
      <c r="AA372" s="861">
        <v>9.0909090909090912E-2</v>
      </c>
      <c r="AB372" s="872">
        <v>9.5238095238095233E-2</v>
      </c>
      <c r="AC372" s="3107">
        <f t="shared" ref="AC372" si="72">AC369/AC368</f>
        <v>0.17857142857142849</v>
      </c>
      <c r="AD372" s="864"/>
      <c r="AE372" s="3943"/>
    </row>
    <row r="373" spans="1:32" s="7" customFormat="1" ht="12.75" customHeight="1" x14ac:dyDescent="0.2">
      <c r="A373" s="5959" t="s">
        <v>118</v>
      </c>
      <c r="B373" s="6011" t="s">
        <v>158</v>
      </c>
      <c r="C373" s="1436"/>
      <c r="D373" s="1038" t="s">
        <v>106</v>
      </c>
      <c r="E373" s="921"/>
      <c r="F373" s="922"/>
      <c r="G373" s="922"/>
      <c r="H373" s="973"/>
      <c r="I373" s="922"/>
      <c r="J373" s="922"/>
      <c r="K373" s="922"/>
      <c r="L373" s="922"/>
      <c r="M373" s="922"/>
      <c r="N373" s="973"/>
      <c r="O373" s="922"/>
      <c r="P373" s="922"/>
      <c r="Q373" s="922"/>
      <c r="R373" s="922"/>
      <c r="S373" s="922"/>
      <c r="T373" s="922"/>
      <c r="U373" s="922"/>
      <c r="V373" s="973"/>
      <c r="W373" s="922"/>
      <c r="X373" s="922"/>
      <c r="Y373" s="922"/>
      <c r="Z373" s="922"/>
      <c r="AA373" s="922"/>
      <c r="AB373" s="1624"/>
      <c r="AC373" s="1146"/>
      <c r="AD373" s="854"/>
      <c r="AE373" s="1137"/>
    </row>
    <row r="374" spans="1:32" s="7" customFormat="1" ht="12.75" customHeight="1" x14ac:dyDescent="0.2">
      <c r="A374" s="5960"/>
      <c r="B374" s="6012"/>
      <c r="C374" s="1445"/>
      <c r="D374" s="1041" t="s">
        <v>107</v>
      </c>
      <c r="E374" s="923"/>
      <c r="F374" s="924"/>
      <c r="G374" s="924"/>
      <c r="H374" s="974"/>
      <c r="I374" s="924"/>
      <c r="J374" s="924"/>
      <c r="K374" s="924"/>
      <c r="L374" s="924"/>
      <c r="M374" s="924"/>
      <c r="N374" s="974"/>
      <c r="O374" s="924"/>
      <c r="P374" s="924"/>
      <c r="Q374" s="924"/>
      <c r="R374" s="924"/>
      <c r="S374" s="924"/>
      <c r="T374" s="924"/>
      <c r="U374" s="924"/>
      <c r="V374" s="974"/>
      <c r="W374" s="924"/>
      <c r="X374" s="924"/>
      <c r="Y374" s="924"/>
      <c r="Z374" s="924"/>
      <c r="AA374" s="924"/>
      <c r="AB374" s="2190"/>
      <c r="AC374" s="1125"/>
      <c r="AD374" s="854"/>
      <c r="AE374" s="1137"/>
    </row>
    <row r="375" spans="1:32" s="7" customFormat="1" ht="12.75" customHeight="1" x14ac:dyDescent="0.2">
      <c r="A375" s="5961"/>
      <c r="B375" s="6013"/>
      <c r="C375" s="1439"/>
      <c r="D375" s="1041" t="s">
        <v>108</v>
      </c>
      <c r="E375" s="304"/>
      <c r="F375" s="305"/>
      <c r="G375" s="305"/>
      <c r="H375" s="960"/>
      <c r="I375" s="305"/>
      <c r="J375" s="305"/>
      <c r="K375" s="305"/>
      <c r="L375" s="305"/>
      <c r="M375" s="305"/>
      <c r="N375" s="960"/>
      <c r="O375" s="305"/>
      <c r="P375" s="305"/>
      <c r="Q375" s="305"/>
      <c r="R375" s="305"/>
      <c r="S375" s="305"/>
      <c r="T375" s="305"/>
      <c r="U375" s="305"/>
      <c r="V375" s="960"/>
      <c r="W375" s="305"/>
      <c r="X375" s="305"/>
      <c r="Y375" s="305"/>
      <c r="Z375" s="305"/>
      <c r="AA375" s="305"/>
      <c r="AB375" s="386"/>
      <c r="AC375" s="3137"/>
      <c r="AD375" s="854"/>
      <c r="AE375" s="1137"/>
      <c r="AF375" s="14"/>
    </row>
    <row r="376" spans="1:32" s="7" customFormat="1" ht="12.75" customHeight="1" thickBot="1" x14ac:dyDescent="0.25">
      <c r="A376" s="5961"/>
      <c r="B376" s="6013"/>
      <c r="C376" s="1439"/>
      <c r="D376" s="1046" t="s">
        <v>109</v>
      </c>
      <c r="E376" s="1070"/>
      <c r="F376" s="1071"/>
      <c r="G376" s="1071"/>
      <c r="H376" s="1090"/>
      <c r="I376" s="1071"/>
      <c r="J376" s="1071"/>
      <c r="K376" s="1071"/>
      <c r="L376" s="1071"/>
      <c r="M376" s="1071"/>
      <c r="N376" s="1090"/>
      <c r="O376" s="1071"/>
      <c r="P376" s="1071"/>
      <c r="Q376" s="1071"/>
      <c r="R376" s="1071"/>
      <c r="S376" s="1071"/>
      <c r="T376" s="1071"/>
      <c r="U376" s="1071"/>
      <c r="V376" s="1090"/>
      <c r="W376" s="1071"/>
      <c r="X376" s="1071"/>
      <c r="Y376" s="1071"/>
      <c r="Z376" s="1071"/>
      <c r="AA376" s="1071"/>
      <c r="AB376" s="1623"/>
      <c r="AC376" s="3193"/>
      <c r="AD376" s="854"/>
      <c r="AE376" s="1137"/>
    </row>
    <row r="377" spans="1:32" s="7" customFormat="1" ht="12.75" customHeight="1" x14ac:dyDescent="0.2">
      <c r="A377" s="5959" t="s">
        <v>123</v>
      </c>
      <c r="B377" s="6011" t="s">
        <v>158</v>
      </c>
      <c r="C377" s="1436"/>
      <c r="D377" s="1038" t="s">
        <v>106</v>
      </c>
      <c r="E377" s="925"/>
      <c r="F377" s="926"/>
      <c r="G377" s="926"/>
      <c r="H377" s="975"/>
      <c r="I377" s="926"/>
      <c r="J377" s="926"/>
      <c r="K377" s="926"/>
      <c r="L377" s="926"/>
      <c r="M377" s="926"/>
      <c r="N377" s="975"/>
      <c r="O377" s="926"/>
      <c r="P377" s="926"/>
      <c r="Q377" s="926"/>
      <c r="R377" s="926"/>
      <c r="S377" s="926"/>
      <c r="T377" s="926"/>
      <c r="U377" s="926"/>
      <c r="V377" s="975"/>
      <c r="W377" s="926"/>
      <c r="X377" s="926"/>
      <c r="Y377" s="926"/>
      <c r="Z377" s="926"/>
      <c r="AA377" s="926"/>
      <c r="AB377" s="1621"/>
      <c r="AC377" s="1146"/>
      <c r="AD377" s="854"/>
      <c r="AE377" s="1137"/>
    </row>
    <row r="378" spans="1:32" s="7" customFormat="1" ht="12.75" customHeight="1" x14ac:dyDescent="0.2">
      <c r="A378" s="5960"/>
      <c r="B378" s="6012"/>
      <c r="C378" s="1445"/>
      <c r="D378" s="1041" t="s">
        <v>107</v>
      </c>
      <c r="E378" s="923"/>
      <c r="F378" s="924"/>
      <c r="G378" s="924"/>
      <c r="H378" s="974"/>
      <c r="I378" s="924"/>
      <c r="J378" s="924"/>
      <c r="K378" s="924"/>
      <c r="L378" s="924"/>
      <c r="M378" s="924"/>
      <c r="N378" s="974"/>
      <c r="O378" s="924"/>
      <c r="P378" s="924"/>
      <c r="Q378" s="924"/>
      <c r="R378" s="924"/>
      <c r="S378" s="924"/>
      <c r="T378" s="924"/>
      <c r="U378" s="924"/>
      <c r="V378" s="974"/>
      <c r="W378" s="924"/>
      <c r="X378" s="924"/>
      <c r="Y378" s="924"/>
      <c r="Z378" s="924"/>
      <c r="AA378" s="924"/>
      <c r="AB378" s="2190"/>
      <c r="AC378" s="1125"/>
      <c r="AD378" s="854"/>
      <c r="AE378" s="1137"/>
    </row>
    <row r="379" spans="1:32" s="7" customFormat="1" ht="12.75" customHeight="1" x14ac:dyDescent="0.2">
      <c r="A379" s="5961"/>
      <c r="B379" s="6013"/>
      <c r="C379" s="1439"/>
      <c r="D379" s="1041" t="s">
        <v>108</v>
      </c>
      <c r="E379" s="304"/>
      <c r="F379" s="304"/>
      <c r="G379" s="304"/>
      <c r="H379" s="1341"/>
      <c r="I379" s="304"/>
      <c r="J379" s="304"/>
      <c r="K379" s="304"/>
      <c r="L379" s="304"/>
      <c r="M379" s="304"/>
      <c r="N379" s="1341"/>
      <c r="O379" s="304"/>
      <c r="P379" s="304"/>
      <c r="Q379" s="304"/>
      <c r="R379" s="304"/>
      <c r="S379" s="304"/>
      <c r="T379" s="304"/>
      <c r="U379" s="304"/>
      <c r="V379" s="1341"/>
      <c r="W379" s="304"/>
      <c r="X379" s="304"/>
      <c r="Y379" s="304"/>
      <c r="Z379" s="304"/>
      <c r="AA379" s="304"/>
      <c r="AB379" s="2340"/>
      <c r="AC379" s="3140"/>
      <c r="AD379" s="854"/>
      <c r="AE379" s="1137"/>
      <c r="AF379" s="14"/>
    </row>
    <row r="380" spans="1:32" s="7" customFormat="1" ht="12.75" customHeight="1" thickBot="1" x14ac:dyDescent="0.25">
      <c r="A380" s="5961"/>
      <c r="B380" s="6013"/>
      <c r="C380" s="1439"/>
      <c r="D380" s="1046" t="s">
        <v>109</v>
      </c>
      <c r="E380" s="1070"/>
      <c r="F380" s="1071"/>
      <c r="G380" s="1071"/>
      <c r="H380" s="1090"/>
      <c r="I380" s="1071"/>
      <c r="J380" s="1071"/>
      <c r="K380" s="1071"/>
      <c r="L380" s="1071"/>
      <c r="M380" s="1071"/>
      <c r="N380" s="1090"/>
      <c r="O380" s="1071"/>
      <c r="P380" s="1071"/>
      <c r="Q380" s="1071"/>
      <c r="R380" s="1071"/>
      <c r="S380" s="1071"/>
      <c r="T380" s="1071"/>
      <c r="U380" s="1071"/>
      <c r="V380" s="1090"/>
      <c r="W380" s="1071"/>
      <c r="X380" s="1071"/>
      <c r="Y380" s="1071"/>
      <c r="Z380" s="1071"/>
      <c r="AA380" s="1071"/>
      <c r="AB380" s="1623"/>
      <c r="AC380" s="3193"/>
      <c r="AD380" s="854"/>
      <c r="AE380" s="1137"/>
    </row>
    <row r="381" spans="1:32" s="7" customFormat="1" ht="12.75" customHeight="1" x14ac:dyDescent="0.2">
      <c r="A381" s="5959" t="s">
        <v>150</v>
      </c>
      <c r="B381" s="5962" t="s">
        <v>29</v>
      </c>
      <c r="C381" s="1486" t="s">
        <v>641</v>
      </c>
      <c r="D381" s="1074" t="s">
        <v>106</v>
      </c>
      <c r="E381" s="3458">
        <v>117.60000000000001</v>
      </c>
      <c r="F381" s="3459">
        <v>115.2</v>
      </c>
      <c r="G381" s="3459">
        <v>114.4</v>
      </c>
      <c r="H381" s="3460">
        <v>113.60000000000001</v>
      </c>
      <c r="I381" s="3459">
        <v>115.2</v>
      </c>
      <c r="J381" s="3459">
        <v>118.4</v>
      </c>
      <c r="K381" s="3459">
        <v>130.4</v>
      </c>
      <c r="L381" s="3459">
        <v>134.4</v>
      </c>
      <c r="M381" s="3459">
        <v>127.2</v>
      </c>
      <c r="N381" s="3460">
        <v>112.8</v>
      </c>
      <c r="O381" s="3459">
        <v>100.8</v>
      </c>
      <c r="P381" s="3459">
        <v>100.8</v>
      </c>
      <c r="Q381" s="3459">
        <v>93.600000000000009</v>
      </c>
      <c r="R381" s="3459">
        <v>103.2</v>
      </c>
      <c r="S381" s="3459">
        <v>139.20000000000002</v>
      </c>
      <c r="T381" s="3459">
        <v>136</v>
      </c>
      <c r="U381" s="3459">
        <v>138.4</v>
      </c>
      <c r="V381" s="3460">
        <v>141.6</v>
      </c>
      <c r="W381" s="3459">
        <v>140</v>
      </c>
      <c r="X381" s="3459">
        <v>145.6</v>
      </c>
      <c r="Y381" s="3459">
        <v>141.6</v>
      </c>
      <c r="Z381" s="3459">
        <v>133.6</v>
      </c>
      <c r="AA381" s="3459">
        <v>124.8</v>
      </c>
      <c r="AB381" s="3827">
        <v>121.60000000000001</v>
      </c>
      <c r="AC381" s="1631">
        <f>SUM(E381:AB381)</f>
        <v>2960</v>
      </c>
      <c r="AD381" s="854"/>
      <c r="AE381" s="1137"/>
    </row>
    <row r="382" spans="1:32" s="7" customFormat="1" ht="12.75" customHeight="1" x14ac:dyDescent="0.2">
      <c r="A382" s="5960"/>
      <c r="B382" s="5963"/>
      <c r="C382" s="1487" t="s">
        <v>641</v>
      </c>
      <c r="D382" s="1075" t="s">
        <v>107</v>
      </c>
      <c r="E382" s="3462">
        <v>24.8</v>
      </c>
      <c r="F382" s="3463">
        <v>24.8</v>
      </c>
      <c r="G382" s="3463">
        <v>24</v>
      </c>
      <c r="H382" s="3464">
        <v>25.6</v>
      </c>
      <c r="I382" s="3463">
        <v>24</v>
      </c>
      <c r="J382" s="3463">
        <v>24.8</v>
      </c>
      <c r="K382" s="3463">
        <v>25.6</v>
      </c>
      <c r="L382" s="3463">
        <v>24.8</v>
      </c>
      <c r="M382" s="3463">
        <v>29.6</v>
      </c>
      <c r="N382" s="3464">
        <v>28.8</v>
      </c>
      <c r="O382" s="3463">
        <v>27.2</v>
      </c>
      <c r="P382" s="3463">
        <v>27.2</v>
      </c>
      <c r="Q382" s="3463">
        <v>23.2</v>
      </c>
      <c r="R382" s="3463">
        <v>28</v>
      </c>
      <c r="S382" s="3463">
        <v>36</v>
      </c>
      <c r="T382" s="3463">
        <v>26.400000000000002</v>
      </c>
      <c r="U382" s="3463">
        <v>32</v>
      </c>
      <c r="V382" s="3464">
        <v>31.2</v>
      </c>
      <c r="W382" s="3463">
        <v>30.400000000000002</v>
      </c>
      <c r="X382" s="3463">
        <v>32</v>
      </c>
      <c r="Y382" s="3463">
        <v>32</v>
      </c>
      <c r="Z382" s="3463">
        <v>34.4</v>
      </c>
      <c r="AA382" s="3463">
        <v>34.4</v>
      </c>
      <c r="AB382" s="3829">
        <v>32.799999999999997</v>
      </c>
      <c r="AC382" s="1639">
        <f>SUM(E382:AB382)</f>
        <v>683.99999999999989</v>
      </c>
      <c r="AD382" s="854"/>
      <c r="AE382" s="1137"/>
    </row>
    <row r="383" spans="1:32" s="7" customFormat="1" ht="12.75" customHeight="1" x14ac:dyDescent="0.2">
      <c r="A383" s="5961"/>
      <c r="B383" s="5964"/>
      <c r="C383" s="1439" t="s">
        <v>338</v>
      </c>
      <c r="D383" s="1075" t="s">
        <v>108</v>
      </c>
      <c r="E383" s="3544">
        <v>6.8</v>
      </c>
      <c r="F383" s="3545">
        <v>6.6</v>
      </c>
      <c r="G383" s="3545">
        <v>6.6</v>
      </c>
      <c r="H383" s="3547">
        <v>6.6</v>
      </c>
      <c r="I383" s="3545">
        <v>6.6</v>
      </c>
      <c r="J383" s="3545">
        <v>6.8</v>
      </c>
      <c r="K383" s="3545">
        <v>7.1</v>
      </c>
      <c r="L383" s="3545">
        <v>7.9</v>
      </c>
      <c r="M383" s="3545">
        <v>7.1</v>
      </c>
      <c r="N383" s="3547">
        <v>7.4</v>
      </c>
      <c r="O383" s="3545">
        <v>5.6</v>
      </c>
      <c r="P383" s="3545">
        <v>5.9</v>
      </c>
      <c r="Q383" s="3545">
        <v>5.7</v>
      </c>
      <c r="R383" s="3545">
        <v>5.2</v>
      </c>
      <c r="S383" s="3545">
        <v>7</v>
      </c>
      <c r="T383" s="3545">
        <v>7.4</v>
      </c>
      <c r="U383" s="3545">
        <v>10.199999999999999</v>
      </c>
      <c r="V383" s="3547">
        <v>8.3000000000000007</v>
      </c>
      <c r="W383" s="3545">
        <v>7.8</v>
      </c>
      <c r="X383" s="3545">
        <v>7.6</v>
      </c>
      <c r="Y383" s="3545">
        <v>7.7</v>
      </c>
      <c r="Z383" s="3545">
        <v>6.8</v>
      </c>
      <c r="AA383" s="3545">
        <v>6.7</v>
      </c>
      <c r="AB383" s="3548">
        <v>6.6</v>
      </c>
      <c r="AC383" s="1105"/>
      <c r="AD383" s="854"/>
      <c r="AE383" s="1137"/>
      <c r="AF383" s="14"/>
    </row>
    <row r="384" spans="1:32" s="34" customFormat="1" ht="12.75" customHeight="1" thickBot="1" x14ac:dyDescent="0.25">
      <c r="A384" s="5961"/>
      <c r="B384" s="5964"/>
      <c r="C384" s="1446" t="s">
        <v>311</v>
      </c>
      <c r="D384" s="1078" t="s">
        <v>109</v>
      </c>
      <c r="E384" s="860">
        <v>0.21088435374149658</v>
      </c>
      <c r="F384" s="861">
        <v>0.21527777777777779</v>
      </c>
      <c r="G384" s="861">
        <v>0.20979020979020979</v>
      </c>
      <c r="H384" s="958">
        <v>0.22535211267605634</v>
      </c>
      <c r="I384" s="861">
        <v>0.20833333333333331</v>
      </c>
      <c r="J384" s="861">
        <v>0.20945945945945946</v>
      </c>
      <c r="K384" s="861">
        <v>0.19631901840490798</v>
      </c>
      <c r="L384" s="861">
        <v>0.18452380952380953</v>
      </c>
      <c r="M384" s="861">
        <v>0.23270440251572327</v>
      </c>
      <c r="N384" s="958">
        <v>0.25531914893617025</v>
      </c>
      <c r="O384" s="861">
        <v>0.26984126984126983</v>
      </c>
      <c r="P384" s="861">
        <v>0.26984126984126983</v>
      </c>
      <c r="Q384" s="861">
        <v>0.24786324786324784</v>
      </c>
      <c r="R384" s="861">
        <v>0.27131782945736432</v>
      </c>
      <c r="S384" s="861">
        <v>0.25862068965517238</v>
      </c>
      <c r="T384" s="861">
        <v>0.19411764705882353</v>
      </c>
      <c r="U384" s="861">
        <v>0.23121387283236994</v>
      </c>
      <c r="V384" s="958">
        <v>0.22033898305084745</v>
      </c>
      <c r="W384" s="861">
        <v>0.21714285714285717</v>
      </c>
      <c r="X384" s="861">
        <v>0.21978021978021978</v>
      </c>
      <c r="Y384" s="867">
        <v>0.22598870056497175</v>
      </c>
      <c r="Z384" s="861">
        <v>0.25748502994011974</v>
      </c>
      <c r="AA384" s="861">
        <v>0.27564102564102566</v>
      </c>
      <c r="AB384" s="872">
        <v>0.26973684210526311</v>
      </c>
      <c r="AC384" s="1110">
        <f t="shared" ref="AC384" si="73">AC382/AC381</f>
        <v>0.23108108108108105</v>
      </c>
      <c r="AD384" s="864"/>
      <c r="AE384" s="3943"/>
    </row>
    <row r="385" spans="1:32" s="7" customFormat="1" ht="12.75" customHeight="1" x14ac:dyDescent="0.2">
      <c r="A385" s="5959" t="s">
        <v>127</v>
      </c>
      <c r="B385" s="6011" t="s">
        <v>158</v>
      </c>
      <c r="C385" s="1436"/>
      <c r="D385" s="1038" t="s">
        <v>106</v>
      </c>
      <c r="E385" s="921"/>
      <c r="F385" s="922"/>
      <c r="G385" s="922"/>
      <c r="H385" s="973"/>
      <c r="I385" s="922"/>
      <c r="J385" s="922"/>
      <c r="K385" s="922"/>
      <c r="L385" s="922"/>
      <c r="M385" s="922"/>
      <c r="N385" s="973"/>
      <c r="O385" s="922"/>
      <c r="P385" s="922"/>
      <c r="Q385" s="922"/>
      <c r="R385" s="922"/>
      <c r="S385" s="922"/>
      <c r="T385" s="922"/>
      <c r="U385" s="922"/>
      <c r="V385" s="973"/>
      <c r="W385" s="922"/>
      <c r="X385" s="922"/>
      <c r="Y385" s="922"/>
      <c r="Z385" s="922"/>
      <c r="AA385" s="922"/>
      <c r="AB385" s="1624"/>
      <c r="AC385" s="1124"/>
      <c r="AD385" s="854"/>
      <c r="AE385" s="1137"/>
    </row>
    <row r="386" spans="1:32" s="7" customFormat="1" ht="12.75" customHeight="1" x14ac:dyDescent="0.2">
      <c r="A386" s="5960"/>
      <c r="B386" s="6012"/>
      <c r="C386" s="1445"/>
      <c r="D386" s="1041" t="s">
        <v>107</v>
      </c>
      <c r="E386" s="923"/>
      <c r="F386" s="924"/>
      <c r="G386" s="924"/>
      <c r="H386" s="974"/>
      <c r="I386" s="924"/>
      <c r="J386" s="924"/>
      <c r="K386" s="924"/>
      <c r="L386" s="924"/>
      <c r="M386" s="924"/>
      <c r="N386" s="974"/>
      <c r="O386" s="924"/>
      <c r="P386" s="924"/>
      <c r="Q386" s="924"/>
      <c r="R386" s="924"/>
      <c r="S386" s="924"/>
      <c r="T386" s="924"/>
      <c r="U386" s="924"/>
      <c r="V386" s="974"/>
      <c r="W386" s="924"/>
      <c r="X386" s="924"/>
      <c r="Y386" s="924"/>
      <c r="Z386" s="924"/>
      <c r="AA386" s="924"/>
      <c r="AB386" s="2190"/>
      <c r="AC386" s="1125"/>
      <c r="AD386" s="854"/>
      <c r="AE386" s="1137"/>
    </row>
    <row r="387" spans="1:32" s="7" customFormat="1" ht="12.75" customHeight="1" x14ac:dyDescent="0.2">
      <c r="A387" s="5961"/>
      <c r="B387" s="6013"/>
      <c r="C387" s="1439"/>
      <c r="D387" s="1041" t="s">
        <v>108</v>
      </c>
      <c r="E387" s="304"/>
      <c r="F387" s="305"/>
      <c r="G387" s="305"/>
      <c r="H387" s="960"/>
      <c r="I387" s="305"/>
      <c r="J387" s="305"/>
      <c r="K387" s="305"/>
      <c r="L387" s="305"/>
      <c r="M387" s="305"/>
      <c r="N387" s="960"/>
      <c r="O387" s="305"/>
      <c r="P387" s="305"/>
      <c r="Q387" s="305"/>
      <c r="R387" s="305"/>
      <c r="S387" s="305"/>
      <c r="T387" s="305"/>
      <c r="U387" s="305"/>
      <c r="V387" s="960"/>
      <c r="W387" s="305"/>
      <c r="X387" s="305"/>
      <c r="Y387" s="305"/>
      <c r="Z387" s="305"/>
      <c r="AA387" s="305"/>
      <c r="AB387" s="386"/>
      <c r="AC387" s="1126"/>
      <c r="AD387" s="854"/>
      <c r="AE387" s="1137"/>
      <c r="AF387" s="14"/>
    </row>
    <row r="388" spans="1:32" s="7" customFormat="1" ht="12.75" customHeight="1" thickBot="1" x14ac:dyDescent="0.25">
      <c r="A388" s="5961"/>
      <c r="B388" s="6013"/>
      <c r="C388" s="1439"/>
      <c r="D388" s="1046" t="s">
        <v>109</v>
      </c>
      <c r="E388" s="1070"/>
      <c r="F388" s="1071"/>
      <c r="G388" s="1071"/>
      <c r="H388" s="1090"/>
      <c r="I388" s="1071"/>
      <c r="J388" s="1071"/>
      <c r="K388" s="1071"/>
      <c r="L388" s="1071"/>
      <c r="M388" s="1071"/>
      <c r="N388" s="1090"/>
      <c r="O388" s="1071"/>
      <c r="P388" s="1071"/>
      <c r="Q388" s="1071"/>
      <c r="R388" s="1071"/>
      <c r="S388" s="1071"/>
      <c r="T388" s="1071"/>
      <c r="U388" s="1071"/>
      <c r="V388" s="1090"/>
      <c r="W388" s="1071"/>
      <c r="X388" s="1071"/>
      <c r="Y388" s="1071"/>
      <c r="Z388" s="1071"/>
      <c r="AA388" s="1071"/>
      <c r="AB388" s="1623"/>
      <c r="AC388" s="3193"/>
      <c r="AD388" s="854"/>
      <c r="AE388" s="1137"/>
    </row>
    <row r="389" spans="1:32" s="7" customFormat="1" ht="12.75" customHeight="1" x14ac:dyDescent="0.2">
      <c r="A389" s="5959" t="s">
        <v>121</v>
      </c>
      <c r="B389" s="5962" t="s">
        <v>28</v>
      </c>
      <c r="C389" s="1486" t="s">
        <v>641</v>
      </c>
      <c r="D389" s="1074" t="s">
        <v>106</v>
      </c>
      <c r="E389" s="3458">
        <v>194.4</v>
      </c>
      <c r="F389" s="3459">
        <v>180.9</v>
      </c>
      <c r="G389" s="3459">
        <v>172.8</v>
      </c>
      <c r="H389" s="3460">
        <v>172.8</v>
      </c>
      <c r="I389" s="3459">
        <v>168.9</v>
      </c>
      <c r="J389" s="3459">
        <v>173.70000000000002</v>
      </c>
      <c r="K389" s="3459">
        <v>191.4</v>
      </c>
      <c r="L389" s="3459">
        <v>197.1</v>
      </c>
      <c r="M389" s="3459">
        <v>204.9</v>
      </c>
      <c r="N389" s="3460">
        <v>225.3</v>
      </c>
      <c r="O389" s="3459">
        <v>227.70000000000002</v>
      </c>
      <c r="P389" s="3459">
        <v>222</v>
      </c>
      <c r="Q389" s="3459">
        <v>217.8</v>
      </c>
      <c r="R389" s="3459">
        <v>216.3</v>
      </c>
      <c r="S389" s="3459">
        <v>212.70000000000002</v>
      </c>
      <c r="T389" s="3459">
        <v>231.3</v>
      </c>
      <c r="U389" s="3459">
        <v>227.1</v>
      </c>
      <c r="V389" s="3460">
        <v>224.1</v>
      </c>
      <c r="W389" s="3459">
        <v>231.6</v>
      </c>
      <c r="X389" s="3459">
        <v>236.70000000000002</v>
      </c>
      <c r="Y389" s="3459">
        <v>230.1</v>
      </c>
      <c r="Z389" s="3459">
        <v>214.5</v>
      </c>
      <c r="AA389" s="3459">
        <v>201.3</v>
      </c>
      <c r="AB389" s="3827">
        <v>190.5</v>
      </c>
      <c r="AC389" s="1195">
        <f>SUM(E389:AB389)</f>
        <v>4965.9000000000005</v>
      </c>
      <c r="AD389" s="854"/>
      <c r="AE389" s="1137"/>
    </row>
    <row r="390" spans="1:32" s="7" customFormat="1" ht="12.75" customHeight="1" x14ac:dyDescent="0.2">
      <c r="A390" s="5960"/>
      <c r="B390" s="5963"/>
      <c r="C390" s="1487" t="s">
        <v>641</v>
      </c>
      <c r="D390" s="1075" t="s">
        <v>107</v>
      </c>
      <c r="E390" s="3462">
        <v>43.2</v>
      </c>
      <c r="F390" s="3463">
        <v>41.1</v>
      </c>
      <c r="G390" s="3463">
        <v>40.800000000000004</v>
      </c>
      <c r="H390" s="3464">
        <v>41.1</v>
      </c>
      <c r="I390" s="3463">
        <v>40.5</v>
      </c>
      <c r="J390" s="3463">
        <v>42</v>
      </c>
      <c r="K390" s="3463">
        <v>42.9</v>
      </c>
      <c r="L390" s="3463">
        <v>43.800000000000004</v>
      </c>
      <c r="M390" s="3463">
        <v>45.300000000000004</v>
      </c>
      <c r="N390" s="3464">
        <v>46.5</v>
      </c>
      <c r="O390" s="3463">
        <v>44.7</v>
      </c>
      <c r="P390" s="3463">
        <v>43.2</v>
      </c>
      <c r="Q390" s="3463">
        <v>44.1</v>
      </c>
      <c r="R390" s="3463">
        <v>41.7</v>
      </c>
      <c r="S390" s="3463">
        <v>44.1</v>
      </c>
      <c r="T390" s="3463">
        <v>47.1</v>
      </c>
      <c r="U390" s="3463">
        <v>46.2</v>
      </c>
      <c r="V390" s="3464">
        <v>46.2</v>
      </c>
      <c r="W390" s="3463">
        <v>48</v>
      </c>
      <c r="X390" s="3463">
        <v>46.5</v>
      </c>
      <c r="Y390" s="3463">
        <v>45.6</v>
      </c>
      <c r="Z390" s="3463">
        <v>42.6</v>
      </c>
      <c r="AA390" s="3463">
        <v>42.300000000000004</v>
      </c>
      <c r="AB390" s="3829">
        <v>39.9</v>
      </c>
      <c r="AC390" s="1196">
        <f>SUM(E390:AB390)</f>
        <v>1049.4000000000003</v>
      </c>
      <c r="AD390" s="854"/>
      <c r="AE390" s="1137"/>
    </row>
    <row r="391" spans="1:32" s="7" customFormat="1" ht="12.75" customHeight="1" x14ac:dyDescent="0.2">
      <c r="A391" s="5961"/>
      <c r="B391" s="5964"/>
      <c r="C391" s="1439" t="s">
        <v>338</v>
      </c>
      <c r="D391" s="1075" t="s">
        <v>108</v>
      </c>
      <c r="E391" s="3544">
        <v>12</v>
      </c>
      <c r="F391" s="3545">
        <v>10.199999999999999</v>
      </c>
      <c r="G391" s="3545">
        <v>10.199999999999999</v>
      </c>
      <c r="H391" s="3547">
        <v>10</v>
      </c>
      <c r="I391" s="3545">
        <v>9.8000000000000007</v>
      </c>
      <c r="J391" s="3545">
        <v>9.6999999999999993</v>
      </c>
      <c r="K391" s="3545">
        <v>10.1</v>
      </c>
      <c r="L391" s="3545">
        <v>11.3</v>
      </c>
      <c r="M391" s="3545">
        <v>11.7</v>
      </c>
      <c r="N391" s="3547">
        <v>12.5</v>
      </c>
      <c r="O391" s="3545">
        <v>13.6</v>
      </c>
      <c r="P391" s="3545">
        <v>12.5</v>
      </c>
      <c r="Q391" s="3545">
        <v>13.2</v>
      </c>
      <c r="R391" s="3545">
        <v>13.1</v>
      </c>
      <c r="S391" s="3545">
        <v>11.7</v>
      </c>
      <c r="T391" s="3545">
        <v>12.7</v>
      </c>
      <c r="U391" s="3545">
        <v>13.5</v>
      </c>
      <c r="V391" s="3547">
        <v>13.5</v>
      </c>
      <c r="W391" s="3545">
        <v>13.2</v>
      </c>
      <c r="X391" s="3545">
        <v>13.4</v>
      </c>
      <c r="Y391" s="3545">
        <v>13.7</v>
      </c>
      <c r="Z391" s="3545">
        <v>13.3</v>
      </c>
      <c r="AA391" s="3545">
        <v>12</v>
      </c>
      <c r="AB391" s="3548">
        <v>11.7</v>
      </c>
      <c r="AC391" s="1105"/>
      <c r="AD391" s="854"/>
      <c r="AE391" s="1137"/>
      <c r="AF391" s="14"/>
    </row>
    <row r="392" spans="1:32" s="34" customFormat="1" ht="12.75" customHeight="1" thickBot="1" x14ac:dyDescent="0.25">
      <c r="A392" s="5961"/>
      <c r="B392" s="5964"/>
      <c r="C392" s="1439" t="s">
        <v>311</v>
      </c>
      <c r="D392" s="1078" t="s">
        <v>109</v>
      </c>
      <c r="E392" s="860">
        <v>0.22222222222222224</v>
      </c>
      <c r="F392" s="861">
        <v>0.22719734660033167</v>
      </c>
      <c r="G392" s="861">
        <v>0.23611111111111113</v>
      </c>
      <c r="H392" s="958">
        <v>0.23784722222222221</v>
      </c>
      <c r="I392" s="861">
        <v>0.23978685612788631</v>
      </c>
      <c r="J392" s="861">
        <v>0.24179620034542312</v>
      </c>
      <c r="K392" s="861">
        <v>0.22413793103448273</v>
      </c>
      <c r="L392" s="861">
        <v>0.22222222222222224</v>
      </c>
      <c r="M392" s="861">
        <v>0.22108345534407028</v>
      </c>
      <c r="N392" s="958">
        <v>0.20639147802929425</v>
      </c>
      <c r="O392" s="861">
        <v>0.19631093544137021</v>
      </c>
      <c r="P392" s="861">
        <v>0.19459459459459461</v>
      </c>
      <c r="Q392" s="861">
        <v>0.2024793388429752</v>
      </c>
      <c r="R392" s="861">
        <v>0.1927877947295423</v>
      </c>
      <c r="S392" s="861">
        <v>0.20733427362482368</v>
      </c>
      <c r="T392" s="861">
        <v>0.20363164721141375</v>
      </c>
      <c r="U392" s="861">
        <v>0.20343461030383092</v>
      </c>
      <c r="V392" s="958">
        <v>0.20615796519410978</v>
      </c>
      <c r="W392" s="861">
        <v>0.20725388601036271</v>
      </c>
      <c r="X392" s="861">
        <v>0.19645120405576677</v>
      </c>
      <c r="Y392" s="867">
        <v>0.19817470664928294</v>
      </c>
      <c r="Z392" s="861">
        <v>0.19860139860139861</v>
      </c>
      <c r="AA392" s="861">
        <v>0.21013412816691507</v>
      </c>
      <c r="AB392" s="872">
        <v>0.20944881889763778</v>
      </c>
      <c r="AC392" s="1110">
        <f t="shared" ref="AC392" si="74">AC390/AC389</f>
        <v>0.21132121065667858</v>
      </c>
      <c r="AD392" s="864"/>
      <c r="AE392" s="3943"/>
    </row>
    <row r="393" spans="1:32" s="7" customFormat="1" ht="12.75" customHeight="1" x14ac:dyDescent="0.2">
      <c r="A393" s="943"/>
      <c r="B393" s="1080" t="s">
        <v>6</v>
      </c>
      <c r="C393" s="1486" t="s">
        <v>641</v>
      </c>
      <c r="D393" s="1074" t="s">
        <v>106</v>
      </c>
      <c r="E393" s="3905">
        <v>11.06</v>
      </c>
      <c r="F393" s="3906">
        <v>16.18</v>
      </c>
      <c r="G393" s="3906">
        <v>9.42</v>
      </c>
      <c r="H393" s="3908">
        <v>14.040000000000001</v>
      </c>
      <c r="I393" s="3906">
        <v>9.2000000000000011</v>
      </c>
      <c r="J393" s="3906">
        <v>11.5</v>
      </c>
      <c r="K393" s="3906">
        <v>11.22</v>
      </c>
      <c r="L393" s="3906">
        <v>8.66</v>
      </c>
      <c r="M393" s="3906">
        <v>13.52</v>
      </c>
      <c r="N393" s="3908">
        <v>7.7</v>
      </c>
      <c r="O393" s="3906">
        <v>13.3</v>
      </c>
      <c r="P393" s="3906">
        <v>10.88</v>
      </c>
      <c r="Q393" s="3906">
        <v>10.84</v>
      </c>
      <c r="R393" s="3906">
        <v>14.06</v>
      </c>
      <c r="S393" s="3906">
        <v>11.040000000000001</v>
      </c>
      <c r="T393" s="3906">
        <v>11.52</v>
      </c>
      <c r="U393" s="3906">
        <v>14.32</v>
      </c>
      <c r="V393" s="3908">
        <v>9.98</v>
      </c>
      <c r="W393" s="3906">
        <v>14.96</v>
      </c>
      <c r="X393" s="3906">
        <v>12.040000000000001</v>
      </c>
      <c r="Y393" s="3906">
        <v>11.58</v>
      </c>
      <c r="Z393" s="3906">
        <v>15.48</v>
      </c>
      <c r="AA393" s="3906">
        <v>10.8</v>
      </c>
      <c r="AB393" s="3934">
        <v>13.82</v>
      </c>
      <c r="AC393" s="1196">
        <f>SUM(E393:AB393)</f>
        <v>287.12</v>
      </c>
      <c r="AD393" s="854"/>
      <c r="AE393" s="1137"/>
    </row>
    <row r="394" spans="1:32" s="7" customFormat="1" ht="12.75" customHeight="1" thickBot="1" x14ac:dyDescent="0.25">
      <c r="A394" s="944"/>
      <c r="B394" s="1081" t="s">
        <v>7</v>
      </c>
      <c r="C394" s="1487" t="s">
        <v>641</v>
      </c>
      <c r="D394" s="1098" t="s">
        <v>106</v>
      </c>
      <c r="E394" s="3905">
        <v>0.14000000000000001</v>
      </c>
      <c r="F394" s="3906">
        <v>0.14000000000000001</v>
      </c>
      <c r="G394" s="3906">
        <v>0.14000000000000001</v>
      </c>
      <c r="H394" s="3908">
        <v>0.14000000000000001</v>
      </c>
      <c r="I394" s="3906">
        <v>0.14000000000000001</v>
      </c>
      <c r="J394" s="3906">
        <v>0.14000000000000001</v>
      </c>
      <c r="K394" s="3906">
        <v>0.14000000000000001</v>
      </c>
      <c r="L394" s="3906">
        <v>0.14000000000000001</v>
      </c>
      <c r="M394" s="3906">
        <v>0.12</v>
      </c>
      <c r="N394" s="3908">
        <v>0.14000000000000001</v>
      </c>
      <c r="O394" s="3906">
        <v>0.14000000000000001</v>
      </c>
      <c r="P394" s="3906">
        <v>0.14000000000000001</v>
      </c>
      <c r="Q394" s="3906">
        <v>0.14000000000000001</v>
      </c>
      <c r="R394" s="3906">
        <v>0.14000000000000001</v>
      </c>
      <c r="S394" s="3906">
        <v>0.14000000000000001</v>
      </c>
      <c r="T394" s="3906">
        <v>0.14000000000000001</v>
      </c>
      <c r="U394" s="3906">
        <v>0.12</v>
      </c>
      <c r="V394" s="3908">
        <v>0.14000000000000001</v>
      </c>
      <c r="W394" s="3906">
        <v>0.14000000000000001</v>
      </c>
      <c r="X394" s="3906">
        <v>0.14000000000000001</v>
      </c>
      <c r="Y394" s="3906">
        <v>0.14000000000000001</v>
      </c>
      <c r="Z394" s="3906">
        <v>0.14000000000000001</v>
      </c>
      <c r="AA394" s="3906">
        <v>0.14000000000000001</v>
      </c>
      <c r="AB394" s="3934">
        <v>0.14000000000000001</v>
      </c>
      <c r="AC394" s="1196">
        <f>SUM(E394:AB394)</f>
        <v>3.3200000000000021</v>
      </c>
      <c r="AD394" s="854"/>
      <c r="AE394" s="1137"/>
    </row>
    <row r="395" spans="1:32" s="7" customFormat="1" ht="12.75" customHeight="1" x14ac:dyDescent="0.2">
      <c r="A395" s="5696" t="s">
        <v>132</v>
      </c>
      <c r="B395" s="5951"/>
      <c r="C395" s="1461" t="s">
        <v>311</v>
      </c>
      <c r="D395" s="1038" t="s">
        <v>106</v>
      </c>
      <c r="E395" s="1417">
        <f>E364+E368+E381+E389</f>
        <v>425.20000000000005</v>
      </c>
      <c r="F395" s="914">
        <f t="shared" ref="F395:AC395" si="75">F364+F368+F381+F389</f>
        <v>404.1</v>
      </c>
      <c r="G395" s="914">
        <f t="shared" si="75"/>
        <v>398.40000000000003</v>
      </c>
      <c r="H395" s="971">
        <f t="shared" si="75"/>
        <v>387.6</v>
      </c>
      <c r="I395" s="914">
        <f t="shared" si="75"/>
        <v>390.5</v>
      </c>
      <c r="J395" s="914">
        <f t="shared" si="75"/>
        <v>400.1</v>
      </c>
      <c r="K395" s="914">
        <f t="shared" si="75"/>
        <v>418.6</v>
      </c>
      <c r="L395" s="914">
        <f t="shared" si="75"/>
        <v>417.5</v>
      </c>
      <c r="M395" s="914">
        <f t="shared" si="75"/>
        <v>416.9</v>
      </c>
      <c r="N395" s="971">
        <f t="shared" si="75"/>
        <v>442.90000000000003</v>
      </c>
      <c r="O395" s="914">
        <f t="shared" si="75"/>
        <v>457.30000000000007</v>
      </c>
      <c r="P395" s="914">
        <f t="shared" si="75"/>
        <v>448</v>
      </c>
      <c r="Q395" s="914">
        <f t="shared" si="75"/>
        <v>430.20000000000005</v>
      </c>
      <c r="R395" s="914">
        <f t="shared" si="75"/>
        <v>436.3</v>
      </c>
      <c r="S395" s="914">
        <f t="shared" si="75"/>
        <v>459.5</v>
      </c>
      <c r="T395" s="914">
        <f t="shared" si="75"/>
        <v>474.1</v>
      </c>
      <c r="U395" s="914">
        <f t="shared" si="75"/>
        <v>475.1</v>
      </c>
      <c r="V395" s="971">
        <f t="shared" si="75"/>
        <v>475.29999999999995</v>
      </c>
      <c r="W395" s="914">
        <f t="shared" si="75"/>
        <v>485.20000000000005</v>
      </c>
      <c r="X395" s="914">
        <f t="shared" si="75"/>
        <v>498.30000000000007</v>
      </c>
      <c r="Y395" s="915">
        <f t="shared" si="75"/>
        <v>473.7</v>
      </c>
      <c r="Z395" s="914">
        <f t="shared" si="75"/>
        <v>448.1</v>
      </c>
      <c r="AA395" s="914">
        <f t="shared" si="75"/>
        <v>420.90000000000003</v>
      </c>
      <c r="AB395" s="1405">
        <f t="shared" si="75"/>
        <v>403.7</v>
      </c>
      <c r="AC395" s="1195">
        <f t="shared" si="75"/>
        <v>10487.5</v>
      </c>
      <c r="AD395" s="1103"/>
      <c r="AE395" s="1137"/>
    </row>
    <row r="396" spans="1:32" s="7" customFormat="1" ht="12.75" customHeight="1" x14ac:dyDescent="0.2">
      <c r="A396" s="5952"/>
      <c r="B396" s="5953"/>
      <c r="C396" s="1476" t="s">
        <v>311</v>
      </c>
      <c r="D396" s="1046" t="s">
        <v>107</v>
      </c>
      <c r="E396" s="1648">
        <f>E365+E369+E382+E390</f>
        <v>129.60000000000002</v>
      </c>
      <c r="F396" s="1260">
        <f t="shared" ref="F396:AC396" si="76">F365+F369+F382+F390</f>
        <v>125.1</v>
      </c>
      <c r="G396" s="1260">
        <f t="shared" si="76"/>
        <v>126</v>
      </c>
      <c r="H396" s="1634">
        <f t="shared" si="76"/>
        <v>123.1</v>
      </c>
      <c r="I396" s="1260">
        <f t="shared" si="76"/>
        <v>125.3</v>
      </c>
      <c r="J396" s="1260">
        <f t="shared" si="76"/>
        <v>128.80000000000001</v>
      </c>
      <c r="K396" s="1260">
        <f t="shared" si="76"/>
        <v>121.70000000000002</v>
      </c>
      <c r="L396" s="1260">
        <f t="shared" si="76"/>
        <v>117.4</v>
      </c>
      <c r="M396" s="1260">
        <f t="shared" si="76"/>
        <v>126.9</v>
      </c>
      <c r="N396" s="1634">
        <f t="shared" si="76"/>
        <v>132.9</v>
      </c>
      <c r="O396" s="1260">
        <f t="shared" si="76"/>
        <v>146.30000000000001</v>
      </c>
      <c r="P396" s="1260">
        <f t="shared" si="76"/>
        <v>146</v>
      </c>
      <c r="Q396" s="1260">
        <f t="shared" si="76"/>
        <v>134.5</v>
      </c>
      <c r="R396" s="1260">
        <f t="shared" si="76"/>
        <v>138.5</v>
      </c>
      <c r="S396" s="1260">
        <f t="shared" si="76"/>
        <v>137.69999999999999</v>
      </c>
      <c r="T396" s="1260">
        <f t="shared" si="76"/>
        <v>130.30000000000001</v>
      </c>
      <c r="U396" s="1260">
        <f t="shared" si="76"/>
        <v>135.4</v>
      </c>
      <c r="V396" s="1634">
        <f t="shared" si="76"/>
        <v>134.60000000000002</v>
      </c>
      <c r="W396" s="1260">
        <f t="shared" si="76"/>
        <v>138</v>
      </c>
      <c r="X396" s="1260">
        <f t="shared" si="76"/>
        <v>138.5</v>
      </c>
      <c r="Y396" s="1633">
        <f t="shared" si="76"/>
        <v>128.80000000000001</v>
      </c>
      <c r="Z396" s="1260">
        <f t="shared" si="76"/>
        <v>126.6</v>
      </c>
      <c r="AA396" s="1260">
        <f t="shared" si="76"/>
        <v>124.70000000000002</v>
      </c>
      <c r="AB396" s="1649">
        <f t="shared" si="76"/>
        <v>120.30000000000001</v>
      </c>
      <c r="AC396" s="1196">
        <f t="shared" si="76"/>
        <v>3137.0000000000009</v>
      </c>
      <c r="AD396" s="1103"/>
      <c r="AE396" s="1137"/>
    </row>
    <row r="397" spans="1:32" s="7" customFormat="1" ht="12.75" customHeight="1" thickBot="1" x14ac:dyDescent="0.25">
      <c r="A397" s="5534"/>
      <c r="B397" s="5561"/>
      <c r="C397" s="1462" t="s">
        <v>311</v>
      </c>
      <c r="D397" s="1055" t="s">
        <v>108</v>
      </c>
      <c r="E397" s="1650">
        <f>E366+E371+E383+E391</f>
        <v>28.5</v>
      </c>
      <c r="F397" s="1652">
        <f t="shared" ref="F397:AB397" si="77">F366+F371+F383+F391</f>
        <v>26.4</v>
      </c>
      <c r="G397" s="1652">
        <f t="shared" si="77"/>
        <v>23.599999999999998</v>
      </c>
      <c r="H397" s="1635">
        <f t="shared" si="77"/>
        <v>23.3</v>
      </c>
      <c r="I397" s="1652">
        <f t="shared" si="77"/>
        <v>22.9</v>
      </c>
      <c r="J397" s="1652">
        <f t="shared" si="77"/>
        <v>23.1</v>
      </c>
      <c r="K397" s="1652">
        <f t="shared" si="77"/>
        <v>26.6</v>
      </c>
      <c r="L397" s="1652">
        <f t="shared" si="77"/>
        <v>24.4</v>
      </c>
      <c r="M397" s="1652">
        <f t="shared" si="77"/>
        <v>23.799999999999997</v>
      </c>
      <c r="N397" s="1635">
        <f t="shared" si="77"/>
        <v>25</v>
      </c>
      <c r="O397" s="1652">
        <f t="shared" si="77"/>
        <v>27.799999999999997</v>
      </c>
      <c r="P397" s="1652">
        <f t="shared" si="77"/>
        <v>26.700000000000003</v>
      </c>
      <c r="Q397" s="1652">
        <f t="shared" si="77"/>
        <v>27.4</v>
      </c>
      <c r="R397" s="1652">
        <f t="shared" si="77"/>
        <v>25.9</v>
      </c>
      <c r="S397" s="1652">
        <f t="shared" si="77"/>
        <v>25.7</v>
      </c>
      <c r="T397" s="1652">
        <f t="shared" si="77"/>
        <v>27.1</v>
      </c>
      <c r="U397" s="1652">
        <f t="shared" si="77"/>
        <v>30.7</v>
      </c>
      <c r="V397" s="1635">
        <f t="shared" si="77"/>
        <v>28.9</v>
      </c>
      <c r="W397" s="1652">
        <f t="shared" si="77"/>
        <v>28.099999999999998</v>
      </c>
      <c r="X397" s="1652">
        <f t="shared" si="77"/>
        <v>28.3</v>
      </c>
      <c r="Y397" s="2058">
        <f t="shared" si="77"/>
        <v>27.9</v>
      </c>
      <c r="Z397" s="1652">
        <f t="shared" si="77"/>
        <v>26.4</v>
      </c>
      <c r="AA397" s="1652">
        <f t="shared" si="77"/>
        <v>25</v>
      </c>
      <c r="AB397" s="1651">
        <f t="shared" si="77"/>
        <v>24.299999999999997</v>
      </c>
      <c r="AC397" s="1197"/>
      <c r="AD397" s="1103"/>
      <c r="AE397" s="1137"/>
    </row>
    <row r="398" spans="1:32" s="7" customFormat="1" ht="12.75" customHeight="1" thickBot="1" x14ac:dyDescent="0.25">
      <c r="A398" s="5696" t="s">
        <v>133</v>
      </c>
      <c r="B398" s="6004"/>
      <c r="C398" s="1461" t="s">
        <v>311</v>
      </c>
      <c r="D398" s="1116" t="s">
        <v>106</v>
      </c>
      <c r="E398" s="1417">
        <f>E338+E342-E395</f>
        <v>-1.2000000000000455</v>
      </c>
      <c r="F398" s="914">
        <f t="shared" ref="F398:AB398" si="78">F338+F342-F395</f>
        <v>1.8999999999999773</v>
      </c>
      <c r="G398" s="914">
        <f t="shared" si="78"/>
        <v>-2.4000000000000341</v>
      </c>
      <c r="H398" s="971">
        <f t="shared" si="78"/>
        <v>2.3999999999999773</v>
      </c>
      <c r="I398" s="914">
        <f t="shared" si="78"/>
        <v>1.5</v>
      </c>
      <c r="J398" s="914">
        <f t="shared" si="78"/>
        <v>-0.10000000000002274</v>
      </c>
      <c r="K398" s="914">
        <f t="shared" si="78"/>
        <v>1.3999999999999773</v>
      </c>
      <c r="L398" s="914">
        <f t="shared" si="78"/>
        <v>0.5</v>
      </c>
      <c r="M398" s="914">
        <f t="shared" si="78"/>
        <v>1.1000000000000227</v>
      </c>
      <c r="N398" s="971">
        <f t="shared" si="78"/>
        <v>-0.90000000000003411</v>
      </c>
      <c r="O398" s="914">
        <f t="shared" si="78"/>
        <v>2.6999999999999318</v>
      </c>
      <c r="P398" s="914">
        <f t="shared" si="78"/>
        <v>0</v>
      </c>
      <c r="Q398" s="914">
        <f t="shared" si="78"/>
        <v>1.7999999999999545</v>
      </c>
      <c r="R398" s="914">
        <f t="shared" si="78"/>
        <v>-0.30000000000001137</v>
      </c>
      <c r="S398" s="914">
        <f t="shared" si="78"/>
        <v>0.5</v>
      </c>
      <c r="T398" s="914">
        <f t="shared" si="78"/>
        <v>1.8999999999999773</v>
      </c>
      <c r="U398" s="914">
        <f t="shared" si="78"/>
        <v>0.89999999999997726</v>
      </c>
      <c r="V398" s="971">
        <f t="shared" si="78"/>
        <v>0.70000000000004547</v>
      </c>
      <c r="W398" s="914">
        <f t="shared" si="78"/>
        <v>-1.2000000000000455</v>
      </c>
      <c r="X398" s="914">
        <f t="shared" si="78"/>
        <v>1.6999999999999318</v>
      </c>
      <c r="Y398" s="915">
        <f t="shared" si="78"/>
        <v>2.3000000000000114</v>
      </c>
      <c r="Z398" s="914">
        <f t="shared" si="78"/>
        <v>-0.10000000000002274</v>
      </c>
      <c r="AA398" s="914">
        <f t="shared" si="78"/>
        <v>1.0999999999999659</v>
      </c>
      <c r="AB398" s="1405">
        <f t="shared" si="78"/>
        <v>0.30000000000001137</v>
      </c>
      <c r="AC398" s="1195">
        <f>SUM(E398:AB398)</f>
        <v>16.499999999999545</v>
      </c>
      <c r="AD398" s="1419">
        <f>AC398/(AC338+AC342)</f>
        <v>1.5708301599390276E-3</v>
      </c>
      <c r="AE398" s="3946"/>
    </row>
    <row r="399" spans="1:32" s="7" customFormat="1" ht="1.5" hidden="1" customHeight="1" x14ac:dyDescent="0.2">
      <c r="A399" s="5952"/>
      <c r="B399" s="6005"/>
      <c r="C399" s="1476"/>
      <c r="D399" s="1117"/>
      <c r="E399" s="1239"/>
      <c r="F399" s="1240"/>
      <c r="G399" s="1240"/>
      <c r="H399" s="1259"/>
      <c r="I399" s="1240"/>
      <c r="J399" s="1240"/>
      <c r="K399" s="1240"/>
      <c r="L399" s="1240"/>
      <c r="M399" s="1240"/>
      <c r="N399" s="1259"/>
      <c r="O399" s="1240"/>
      <c r="P399" s="1240"/>
      <c r="Q399" s="1240"/>
      <c r="R399" s="1240"/>
      <c r="S399" s="1240"/>
      <c r="T399" s="1240"/>
      <c r="U399" s="1240"/>
      <c r="V399" s="1259"/>
      <c r="W399" s="1240"/>
      <c r="X399" s="1240"/>
      <c r="Y399" s="1241"/>
      <c r="Z399" s="1240"/>
      <c r="AA399" s="1240"/>
      <c r="AB399" s="1615"/>
      <c r="AC399" s="1122"/>
      <c r="AD399" s="1103"/>
      <c r="AE399" s="1137"/>
    </row>
    <row r="400" spans="1:32" s="7" customFormat="1" ht="12.75" customHeight="1" thickBot="1" x14ac:dyDescent="0.25">
      <c r="A400" s="5534"/>
      <c r="B400" s="5535"/>
      <c r="C400" s="1462" t="s">
        <v>311</v>
      </c>
      <c r="D400" s="1075" t="s">
        <v>108</v>
      </c>
      <c r="E400" s="950">
        <f>E340+E344-E397</f>
        <v>-0.10000000000000142</v>
      </c>
      <c r="F400" s="1156">
        <f t="shared" ref="F400:AB400" si="79">F340+F344-F397</f>
        <v>0</v>
      </c>
      <c r="G400" s="1156">
        <f t="shared" si="79"/>
        <v>-0.19999999999999929</v>
      </c>
      <c r="H400" s="1157">
        <f t="shared" si="79"/>
        <v>-9.9999999999997868E-2</v>
      </c>
      <c r="I400" s="1156">
        <f t="shared" si="79"/>
        <v>-0.10000000000000142</v>
      </c>
      <c r="J400" s="1156">
        <f t="shared" si="79"/>
        <v>-0.10000000000000142</v>
      </c>
      <c r="K400" s="1156">
        <f t="shared" si="79"/>
        <v>0</v>
      </c>
      <c r="L400" s="1156">
        <f t="shared" si="79"/>
        <v>-0.19999999999999929</v>
      </c>
      <c r="M400" s="1156">
        <f t="shared" si="79"/>
        <v>-0.19999999999999574</v>
      </c>
      <c r="N400" s="1157">
        <f t="shared" si="79"/>
        <v>-0.19999999999999929</v>
      </c>
      <c r="O400" s="1156">
        <f t="shared" si="79"/>
        <v>0.20000000000000284</v>
      </c>
      <c r="P400" s="1156">
        <f t="shared" si="79"/>
        <v>-0.10000000000000497</v>
      </c>
      <c r="Q400" s="1156">
        <f t="shared" si="79"/>
        <v>-0.19999999999999574</v>
      </c>
      <c r="R400" s="1156">
        <f t="shared" si="79"/>
        <v>-0.89999999999999858</v>
      </c>
      <c r="S400" s="1156">
        <f t="shared" si="79"/>
        <v>-0.29999999999999716</v>
      </c>
      <c r="T400" s="1156">
        <f t="shared" si="79"/>
        <v>-0.30000000000000071</v>
      </c>
      <c r="U400" s="1156">
        <f t="shared" si="79"/>
        <v>-9.9999999999997868E-2</v>
      </c>
      <c r="V400" s="1157">
        <f t="shared" si="79"/>
        <v>-0.69999999999999929</v>
      </c>
      <c r="W400" s="1156">
        <f t="shared" si="79"/>
        <v>-9.9999999999997868E-2</v>
      </c>
      <c r="X400" s="1156">
        <f t="shared" si="79"/>
        <v>-0.30000000000000071</v>
      </c>
      <c r="Y400" s="1158">
        <f t="shared" si="79"/>
        <v>-0.30000000000000071</v>
      </c>
      <c r="Z400" s="1156">
        <f t="shared" si="79"/>
        <v>0</v>
      </c>
      <c r="AA400" s="1156">
        <f>AA340+AA344-AA397</f>
        <v>-0.19999999999999929</v>
      </c>
      <c r="AB400" s="1418">
        <f t="shared" si="79"/>
        <v>-0.29999999999999716</v>
      </c>
      <c r="AC400" s="928"/>
      <c r="AD400" s="1103"/>
      <c r="AE400" s="1137"/>
    </row>
    <row r="401" spans="1:32" s="7" customFormat="1" ht="12" customHeight="1" x14ac:dyDescent="0.2">
      <c r="A401" s="5740" t="s">
        <v>134</v>
      </c>
      <c r="B401" s="5741"/>
      <c r="C401" s="1469"/>
      <c r="D401" s="1082" t="s">
        <v>106</v>
      </c>
      <c r="E401" s="1308"/>
      <c r="F401" s="1308"/>
      <c r="G401" s="1308"/>
      <c r="H401" s="1620"/>
      <c r="I401" s="1308"/>
      <c r="J401" s="1308"/>
      <c r="K401" s="1308"/>
      <c r="L401" s="1308"/>
      <c r="M401" s="1308"/>
      <c r="N401" s="1620"/>
      <c r="O401" s="1308"/>
      <c r="P401" s="1308"/>
      <c r="Q401" s="1308"/>
      <c r="R401" s="1308"/>
      <c r="S401" s="1308"/>
      <c r="T401" s="1308"/>
      <c r="U401" s="1308"/>
      <c r="V401" s="1347"/>
      <c r="W401" s="1308"/>
      <c r="X401" s="1308"/>
      <c r="Y401" s="1308"/>
      <c r="Z401" s="1308"/>
      <c r="AA401" s="1308"/>
      <c r="AB401" s="2455"/>
      <c r="AC401" s="3194"/>
      <c r="AD401" s="854"/>
      <c r="AE401" s="1137"/>
    </row>
    <row r="402" spans="1:32" s="7" customFormat="1" ht="13.5" customHeight="1" thickBot="1" x14ac:dyDescent="0.25">
      <c r="A402" s="5742"/>
      <c r="B402" s="5743"/>
      <c r="C402" s="1456"/>
      <c r="D402" s="856" t="s">
        <v>107</v>
      </c>
      <c r="E402" s="365"/>
      <c r="F402" s="366"/>
      <c r="G402" s="366"/>
      <c r="H402" s="1092"/>
      <c r="I402" s="366"/>
      <c r="J402" s="366"/>
      <c r="K402" s="366"/>
      <c r="L402" s="366"/>
      <c r="M402" s="366"/>
      <c r="N402" s="1092"/>
      <c r="O402" s="366"/>
      <c r="P402" s="366"/>
      <c r="Q402" s="366"/>
      <c r="R402" s="366"/>
      <c r="S402" s="366"/>
      <c r="T402" s="366"/>
      <c r="U402" s="366"/>
      <c r="V402" s="1345"/>
      <c r="W402" s="366"/>
      <c r="X402" s="366"/>
      <c r="Y402" s="1345"/>
      <c r="Z402" s="366"/>
      <c r="AA402" s="366"/>
      <c r="AB402" s="367"/>
      <c r="AC402" s="1206"/>
      <c r="AD402" s="1083"/>
      <c r="AE402" s="1137"/>
    </row>
    <row r="403" spans="1:32" s="7" customFormat="1" ht="29.25" customHeight="1" thickBot="1" x14ac:dyDescent="0.2">
      <c r="A403" s="32"/>
      <c r="B403" s="32"/>
      <c r="C403" s="16"/>
      <c r="D403" s="56"/>
      <c r="E403" s="1653"/>
      <c r="F403" s="1653"/>
      <c r="G403" s="1653"/>
      <c r="H403" s="1653"/>
      <c r="I403" s="1653"/>
      <c r="J403" s="1653"/>
      <c r="K403" s="1653"/>
      <c r="L403" s="1653"/>
      <c r="M403" s="1653"/>
      <c r="N403" s="1653"/>
      <c r="O403" s="1653"/>
      <c r="P403" s="1653"/>
      <c r="Q403" s="1653"/>
      <c r="R403" s="1653"/>
      <c r="S403" s="1653"/>
      <c r="T403" s="1653"/>
      <c r="U403" s="1653"/>
      <c r="V403" s="1653"/>
      <c r="W403" s="1653"/>
      <c r="X403" s="1653"/>
      <c r="Y403" s="1653"/>
      <c r="Z403" s="1653"/>
      <c r="AA403" s="1653"/>
      <c r="AB403" s="1653"/>
      <c r="AC403" s="1653"/>
    </row>
    <row r="404" spans="1:32" s="4" customFormat="1" ht="37.5" customHeight="1" thickBot="1" x14ac:dyDescent="0.25">
      <c r="A404" s="2831" t="s">
        <v>4</v>
      </c>
      <c r="B404" s="2832" t="s">
        <v>0</v>
      </c>
      <c r="C404" s="2833" t="s">
        <v>285</v>
      </c>
      <c r="D404" s="2830" t="s">
        <v>3</v>
      </c>
      <c r="E404" s="5733" t="s">
        <v>136</v>
      </c>
      <c r="F404" s="5734"/>
      <c r="G404" s="5734"/>
      <c r="H404" s="5734"/>
      <c r="I404" s="5734"/>
      <c r="J404" s="5734"/>
      <c r="K404" s="5734"/>
      <c r="L404" s="5734"/>
      <c r="M404" s="5734"/>
      <c r="N404" s="5734"/>
      <c r="O404" s="5734"/>
      <c r="P404" s="5734"/>
      <c r="Q404" s="5734"/>
      <c r="R404" s="5734"/>
      <c r="S404" s="5734"/>
      <c r="T404" s="5734"/>
      <c r="U404" s="5734"/>
      <c r="V404" s="5734"/>
      <c r="W404" s="5734"/>
      <c r="X404" s="5734"/>
      <c r="Y404" s="5734"/>
      <c r="Z404" s="5734"/>
      <c r="AA404" s="5734"/>
      <c r="AB404" s="5735"/>
      <c r="AC404" s="407" t="s">
        <v>2</v>
      </c>
      <c r="AD404" s="76" t="s">
        <v>308</v>
      </c>
      <c r="AE404" s="3941"/>
    </row>
    <row r="405" spans="1:32" s="8" customFormat="1" ht="21.75" customHeight="1" thickBot="1" x14ac:dyDescent="0.25">
      <c r="A405" s="4348" t="s">
        <v>242</v>
      </c>
      <c r="B405" s="4258"/>
      <c r="C405" s="4258"/>
      <c r="D405" s="4660"/>
      <c r="E405" s="408">
        <v>1</v>
      </c>
      <c r="F405" s="409">
        <v>2</v>
      </c>
      <c r="G405" s="409">
        <v>3</v>
      </c>
      <c r="H405" s="956">
        <v>4</v>
      </c>
      <c r="I405" s="409">
        <v>5</v>
      </c>
      <c r="J405" s="409">
        <v>6</v>
      </c>
      <c r="K405" s="409">
        <v>7</v>
      </c>
      <c r="L405" s="409">
        <v>8</v>
      </c>
      <c r="M405" s="409">
        <v>9</v>
      </c>
      <c r="N405" s="956">
        <v>10</v>
      </c>
      <c r="O405" s="409">
        <v>11</v>
      </c>
      <c r="P405" s="409">
        <v>12</v>
      </c>
      <c r="Q405" s="409">
        <v>13</v>
      </c>
      <c r="R405" s="409">
        <v>14</v>
      </c>
      <c r="S405" s="409">
        <v>15</v>
      </c>
      <c r="T405" s="409">
        <v>16</v>
      </c>
      <c r="U405" s="409">
        <v>17</v>
      </c>
      <c r="V405" s="1306">
        <v>18</v>
      </c>
      <c r="W405" s="409">
        <v>19</v>
      </c>
      <c r="X405" s="409">
        <v>20</v>
      </c>
      <c r="Y405" s="1306">
        <v>21</v>
      </c>
      <c r="Z405" s="409">
        <v>22</v>
      </c>
      <c r="AA405" s="409">
        <v>23</v>
      </c>
      <c r="AB405" s="409">
        <v>24</v>
      </c>
      <c r="AC405" s="1033"/>
      <c r="AD405" s="1034"/>
      <c r="AE405" s="3942"/>
    </row>
    <row r="406" spans="1:32" s="14" customFormat="1" ht="15.75" customHeight="1" x14ac:dyDescent="0.2">
      <c r="A406" s="1429" t="s">
        <v>104</v>
      </c>
      <c r="B406" s="1407"/>
      <c r="C406" s="1407"/>
      <c r="D406" s="4750"/>
      <c r="E406" s="4770">
        <v>8</v>
      </c>
      <c r="F406" s="2388">
        <v>8</v>
      </c>
      <c r="G406" s="2388">
        <v>8</v>
      </c>
      <c r="H406" s="3372">
        <v>8</v>
      </c>
      <c r="I406" s="2388">
        <v>8</v>
      </c>
      <c r="J406" s="2388">
        <v>8</v>
      </c>
      <c r="K406" s="2388">
        <v>8</v>
      </c>
      <c r="L406" s="2388">
        <v>8</v>
      </c>
      <c r="M406" s="2388">
        <v>8</v>
      </c>
      <c r="N406" s="3340">
        <v>11</v>
      </c>
      <c r="O406" s="2388">
        <v>11</v>
      </c>
      <c r="P406" s="2388">
        <v>11</v>
      </c>
      <c r="Q406" s="2388">
        <v>11</v>
      </c>
      <c r="R406" s="2388">
        <v>11</v>
      </c>
      <c r="S406" s="2388">
        <v>11</v>
      </c>
      <c r="T406" s="2388">
        <v>11</v>
      </c>
      <c r="U406" s="2388">
        <v>11</v>
      </c>
      <c r="V406" s="4772">
        <v>14</v>
      </c>
      <c r="W406" s="2388">
        <v>14</v>
      </c>
      <c r="X406" s="2388">
        <v>14</v>
      </c>
      <c r="Y406" s="2388">
        <v>14</v>
      </c>
      <c r="Z406" s="2388">
        <v>14</v>
      </c>
      <c r="AA406" s="2388">
        <v>14</v>
      </c>
      <c r="AB406" s="2388">
        <v>14</v>
      </c>
      <c r="AC406" s="1190"/>
      <c r="AD406" s="2398"/>
      <c r="AE406" s="1137"/>
    </row>
    <row r="407" spans="1:32" s="14" customFormat="1" ht="15.75" customHeight="1" thickBot="1" x14ac:dyDescent="0.25">
      <c r="A407" s="1430" t="s">
        <v>105</v>
      </c>
      <c r="B407" s="1305"/>
      <c r="C407" s="2715"/>
      <c r="D407" s="4752"/>
      <c r="E407" s="4771">
        <v>6</v>
      </c>
      <c r="F407" s="2589">
        <v>6</v>
      </c>
      <c r="G407" s="2589">
        <v>6</v>
      </c>
      <c r="H407" s="3369">
        <v>6</v>
      </c>
      <c r="I407" s="2589">
        <v>6</v>
      </c>
      <c r="J407" s="2589">
        <v>6</v>
      </c>
      <c r="K407" s="2589">
        <v>6</v>
      </c>
      <c r="L407" s="2589">
        <v>6</v>
      </c>
      <c r="M407" s="2589">
        <v>6</v>
      </c>
      <c r="N407" s="3341">
        <v>9</v>
      </c>
      <c r="O407" s="2589">
        <v>9</v>
      </c>
      <c r="P407" s="2589">
        <v>9</v>
      </c>
      <c r="Q407" s="2589">
        <v>9</v>
      </c>
      <c r="R407" s="2589">
        <v>9</v>
      </c>
      <c r="S407" s="2589">
        <v>9</v>
      </c>
      <c r="T407" s="2589">
        <v>9</v>
      </c>
      <c r="U407" s="2589">
        <v>9</v>
      </c>
      <c r="V407" s="4773">
        <v>12</v>
      </c>
      <c r="W407" s="2589">
        <v>12</v>
      </c>
      <c r="X407" s="2589">
        <v>12</v>
      </c>
      <c r="Y407" s="2589">
        <v>12</v>
      </c>
      <c r="Z407" s="2589">
        <v>12</v>
      </c>
      <c r="AA407" s="2589">
        <v>12</v>
      </c>
      <c r="AB407" s="2591">
        <v>12</v>
      </c>
      <c r="AC407" s="2785"/>
      <c r="AD407" s="2398"/>
      <c r="AE407" s="1137"/>
    </row>
    <row r="408" spans="1:32" s="14" customFormat="1" ht="12.75" customHeight="1" x14ac:dyDescent="0.2">
      <c r="A408" s="6006" t="s">
        <v>235</v>
      </c>
      <c r="B408" s="6009" t="s">
        <v>288</v>
      </c>
      <c r="C408" s="1436" t="s">
        <v>279</v>
      </c>
      <c r="D408" s="1038" t="s">
        <v>106</v>
      </c>
      <c r="E408" s="1039"/>
      <c r="F408" s="910"/>
      <c r="G408" s="910"/>
      <c r="H408" s="980"/>
      <c r="I408" s="910"/>
      <c r="J408" s="910"/>
      <c r="K408" s="910"/>
      <c r="L408" s="910"/>
      <c r="M408" s="910"/>
      <c r="N408" s="980"/>
      <c r="O408" s="910"/>
      <c r="P408" s="910"/>
      <c r="Q408" s="910"/>
      <c r="R408" s="910"/>
      <c r="S408" s="910"/>
      <c r="T408" s="911"/>
      <c r="U408" s="911"/>
      <c r="V408" s="980"/>
      <c r="W408" s="910"/>
      <c r="X408" s="910"/>
      <c r="Y408" s="911"/>
      <c r="Z408" s="910"/>
      <c r="AA408" s="910"/>
      <c r="AB408" s="912"/>
      <c r="AC408" s="1104"/>
      <c r="AD408" s="2398"/>
      <c r="AE408" s="1137"/>
    </row>
    <row r="409" spans="1:32" s="14" customFormat="1" ht="12.75" customHeight="1" x14ac:dyDescent="0.2">
      <c r="A409" s="6007"/>
      <c r="B409" s="5983"/>
      <c r="C409" s="1445" t="s">
        <v>279</v>
      </c>
      <c r="D409" s="1041" t="s">
        <v>107</v>
      </c>
      <c r="E409" s="1042"/>
      <c r="F409" s="1043"/>
      <c r="G409" s="1043"/>
      <c r="H409" s="1086"/>
      <c r="I409" s="1043"/>
      <c r="J409" s="1043"/>
      <c r="K409" s="1043"/>
      <c r="L409" s="1043"/>
      <c r="M409" s="1043"/>
      <c r="N409" s="1086"/>
      <c r="O409" s="1043"/>
      <c r="P409" s="1043"/>
      <c r="Q409" s="1043"/>
      <c r="R409" s="1043"/>
      <c r="S409" s="1043"/>
      <c r="T409" s="1044"/>
      <c r="U409" s="1044"/>
      <c r="V409" s="1086"/>
      <c r="W409" s="1043"/>
      <c r="X409" s="1043"/>
      <c r="Y409" s="1044"/>
      <c r="Z409" s="1043"/>
      <c r="AA409" s="1043"/>
      <c r="AB409" s="1102"/>
      <c r="AC409" s="1105"/>
      <c r="AD409" s="2398"/>
      <c r="AE409" s="1137"/>
    </row>
    <row r="410" spans="1:32" s="14" customFormat="1" ht="12.75" customHeight="1" x14ac:dyDescent="0.2">
      <c r="A410" s="6007"/>
      <c r="B410" s="5983"/>
      <c r="C410" s="1445"/>
      <c r="D410" s="1041" t="s">
        <v>109</v>
      </c>
      <c r="E410" s="1042"/>
      <c r="F410" s="1043"/>
      <c r="G410" s="1043"/>
      <c r="H410" s="1086"/>
      <c r="I410" s="1043"/>
      <c r="J410" s="1043"/>
      <c r="K410" s="1043"/>
      <c r="L410" s="1043"/>
      <c r="M410" s="1043"/>
      <c r="N410" s="1086"/>
      <c r="O410" s="1043"/>
      <c r="P410" s="1043"/>
      <c r="Q410" s="1043"/>
      <c r="R410" s="1043"/>
      <c r="S410" s="1043"/>
      <c r="T410" s="1044"/>
      <c r="U410" s="1044"/>
      <c r="V410" s="1086"/>
      <c r="W410" s="1043"/>
      <c r="X410" s="1043"/>
      <c r="Y410" s="1044"/>
      <c r="Z410" s="1043"/>
      <c r="AA410" s="1043"/>
      <c r="AB410" s="1102"/>
      <c r="AC410" s="1105"/>
      <c r="AD410" s="2398"/>
      <c r="AE410" s="1137"/>
    </row>
    <row r="411" spans="1:32" s="14" customFormat="1" ht="12.75" customHeight="1" x14ac:dyDescent="0.2">
      <c r="A411" s="6007"/>
      <c r="B411" s="5983"/>
      <c r="C411" s="1445"/>
      <c r="D411" s="1041" t="s">
        <v>108</v>
      </c>
      <c r="E411" s="3562"/>
      <c r="F411" s="3545"/>
      <c r="G411" s="3545"/>
      <c r="H411" s="3547"/>
      <c r="I411" s="3545"/>
      <c r="J411" s="3545"/>
      <c r="K411" s="3545"/>
      <c r="L411" s="3545"/>
      <c r="M411" s="3545"/>
      <c r="N411" s="3547"/>
      <c r="O411" s="3545"/>
      <c r="P411" s="3545"/>
      <c r="Q411" s="3545"/>
      <c r="R411" s="3545"/>
      <c r="S411" s="3545"/>
      <c r="T411" s="3545"/>
      <c r="U411" s="3545"/>
      <c r="V411" s="3547"/>
      <c r="W411" s="3545"/>
      <c r="X411" s="3545"/>
      <c r="Y411" s="3545"/>
      <c r="Z411" s="3545"/>
      <c r="AA411" s="3545"/>
      <c r="AB411" s="3548"/>
      <c r="AC411" s="1150"/>
      <c r="AD411" s="2398"/>
      <c r="AE411" s="1137"/>
      <c r="AF411" s="3591"/>
    </row>
    <row r="412" spans="1:32" s="14" customFormat="1" ht="12.75" customHeight="1" thickBot="1" x14ac:dyDescent="0.25">
      <c r="A412" s="6008"/>
      <c r="B412" s="5984"/>
      <c r="C412" s="1446" t="s">
        <v>279</v>
      </c>
      <c r="D412" s="1046" t="s">
        <v>110</v>
      </c>
      <c r="E412" s="1047"/>
      <c r="F412" s="1048"/>
      <c r="G412" s="1048"/>
      <c r="H412" s="1087"/>
      <c r="I412" s="1048"/>
      <c r="J412" s="1048"/>
      <c r="K412" s="1048"/>
      <c r="L412" s="1048"/>
      <c r="M412" s="1048"/>
      <c r="N412" s="1087"/>
      <c r="O412" s="1048"/>
      <c r="P412" s="1048"/>
      <c r="Q412" s="1048"/>
      <c r="R412" s="1048"/>
      <c r="S412" s="1048"/>
      <c r="T412" s="1049"/>
      <c r="U412" s="1049"/>
      <c r="V412" s="1087"/>
      <c r="W412" s="1048"/>
      <c r="X412" s="1048"/>
      <c r="Y412" s="1049"/>
      <c r="Z412" s="1048"/>
      <c r="AA412" s="1048"/>
      <c r="AB412" s="1149"/>
      <c r="AC412" s="1150"/>
      <c r="AD412" s="2398"/>
      <c r="AE412" s="1137"/>
      <c r="AF412" s="3591"/>
    </row>
    <row r="413" spans="1:32" s="14" customFormat="1" ht="12.75" customHeight="1" x14ac:dyDescent="0.2">
      <c r="A413" s="5959" t="s">
        <v>236</v>
      </c>
      <c r="B413" s="5962" t="s">
        <v>289</v>
      </c>
      <c r="C413" s="1166" t="s">
        <v>279</v>
      </c>
      <c r="D413" s="1038" t="s">
        <v>106</v>
      </c>
      <c r="E413" s="1051"/>
      <c r="F413" s="1052"/>
      <c r="G413" s="1052"/>
      <c r="H413" s="1088"/>
      <c r="I413" s="1052"/>
      <c r="J413" s="1052"/>
      <c r="K413" s="1052"/>
      <c r="L413" s="1052"/>
      <c r="M413" s="1052"/>
      <c r="N413" s="1088"/>
      <c r="O413" s="1052"/>
      <c r="P413" s="1052"/>
      <c r="Q413" s="1052"/>
      <c r="R413" s="1052"/>
      <c r="S413" s="1052"/>
      <c r="T413" s="1053"/>
      <c r="U413" s="1053"/>
      <c r="V413" s="1088"/>
      <c r="W413" s="1052"/>
      <c r="X413" s="1052"/>
      <c r="Y413" s="1053"/>
      <c r="Z413" s="1052"/>
      <c r="AA413" s="1052"/>
      <c r="AB413" s="916"/>
      <c r="AC413" s="1104"/>
      <c r="AD413" s="2398"/>
      <c r="AE413" s="1137"/>
      <c r="AF413" s="3591"/>
    </row>
    <row r="414" spans="1:32" s="14" customFormat="1" ht="12.75" customHeight="1" x14ac:dyDescent="0.2">
      <c r="A414" s="5960"/>
      <c r="B414" s="5963"/>
      <c r="C414" s="1466" t="s">
        <v>279</v>
      </c>
      <c r="D414" s="1041" t="s">
        <v>107</v>
      </c>
      <c r="E414" s="3990"/>
      <c r="F414" s="1043"/>
      <c r="G414" s="1043"/>
      <c r="H414" s="1086"/>
      <c r="I414" s="1043"/>
      <c r="J414" s="1043"/>
      <c r="K414" s="1043"/>
      <c r="L414" s="1043"/>
      <c r="M414" s="1043"/>
      <c r="N414" s="1086"/>
      <c r="O414" s="1043"/>
      <c r="P414" s="1043"/>
      <c r="Q414" s="1043"/>
      <c r="R414" s="1043"/>
      <c r="S414" s="1043"/>
      <c r="T414" s="1044"/>
      <c r="U414" s="1044"/>
      <c r="V414" s="1086"/>
      <c r="W414" s="1043"/>
      <c r="X414" s="1043"/>
      <c r="Y414" s="1044"/>
      <c r="Z414" s="1043"/>
      <c r="AA414" s="1043"/>
      <c r="AB414" s="1102"/>
      <c r="AC414" s="1105"/>
      <c r="AD414" s="2398"/>
      <c r="AE414" s="1137"/>
      <c r="AF414" s="3591"/>
    </row>
    <row r="415" spans="1:32" s="14" customFormat="1" ht="12.75" customHeight="1" x14ac:dyDescent="0.2">
      <c r="A415" s="5960"/>
      <c r="B415" s="5963"/>
      <c r="C415" s="1466"/>
      <c r="D415" s="1041" t="s">
        <v>109</v>
      </c>
      <c r="E415" s="815"/>
      <c r="F415" s="762"/>
      <c r="G415" s="762"/>
      <c r="H415" s="838"/>
      <c r="I415" s="762"/>
      <c r="J415" s="762"/>
      <c r="K415" s="762"/>
      <c r="L415" s="762"/>
      <c r="M415" s="762"/>
      <c r="N415" s="838"/>
      <c r="O415" s="762"/>
      <c r="P415" s="762"/>
      <c r="Q415" s="762"/>
      <c r="R415" s="762"/>
      <c r="S415" s="762"/>
      <c r="T415" s="762"/>
      <c r="U415" s="762"/>
      <c r="V415" s="838"/>
      <c r="W415" s="762"/>
      <c r="X415" s="762"/>
      <c r="Y415" s="762"/>
      <c r="Z415" s="762"/>
      <c r="AA415" s="762"/>
      <c r="AB415" s="771"/>
      <c r="AC415" s="1105"/>
      <c r="AD415" s="2398"/>
      <c r="AE415" s="1137"/>
      <c r="AF415" s="3591"/>
    </row>
    <row r="416" spans="1:32" s="14" customFormat="1" ht="12.75" customHeight="1" x14ac:dyDescent="0.2">
      <c r="A416" s="5961"/>
      <c r="B416" s="5964"/>
      <c r="C416" s="1466"/>
      <c r="D416" s="1041" t="s">
        <v>108</v>
      </c>
      <c r="E416" s="3585"/>
      <c r="F416" s="3539"/>
      <c r="G416" s="3539"/>
      <c r="H416" s="3541"/>
      <c r="I416" s="3539"/>
      <c r="J416" s="3539"/>
      <c r="K416" s="3539"/>
      <c r="L416" s="3539"/>
      <c r="M416" s="3539"/>
      <c r="N416" s="3541"/>
      <c r="O416" s="3539"/>
      <c r="P416" s="3539"/>
      <c r="Q416" s="3539"/>
      <c r="R416" s="3539"/>
      <c r="S416" s="3539"/>
      <c r="T416" s="3542"/>
      <c r="U416" s="3542"/>
      <c r="V416" s="3541"/>
      <c r="W416" s="3539"/>
      <c r="X416" s="3539"/>
      <c r="Y416" s="3542"/>
      <c r="Z416" s="3539"/>
      <c r="AA416" s="3539"/>
      <c r="AB416" s="3543"/>
      <c r="AC416" s="1105"/>
      <c r="AD416" s="2398"/>
      <c r="AE416" s="1137"/>
      <c r="AF416" s="3591"/>
    </row>
    <row r="417" spans="1:32" s="14" customFormat="1" ht="12.75" customHeight="1" thickBot="1" x14ac:dyDescent="0.25">
      <c r="A417" s="6003"/>
      <c r="B417" s="5989"/>
      <c r="C417" s="1167" t="s">
        <v>279</v>
      </c>
      <c r="D417" s="1055" t="s">
        <v>110</v>
      </c>
      <c r="E417" s="903"/>
      <c r="F417" s="904"/>
      <c r="G417" s="904"/>
      <c r="H417" s="968"/>
      <c r="I417" s="904"/>
      <c r="J417" s="904"/>
      <c r="K417" s="904"/>
      <c r="L417" s="904"/>
      <c r="M417" s="904"/>
      <c r="N417" s="968"/>
      <c r="O417" s="904"/>
      <c r="P417" s="904"/>
      <c r="Q417" s="904"/>
      <c r="R417" s="904"/>
      <c r="S417" s="904"/>
      <c r="T417" s="905"/>
      <c r="U417" s="905"/>
      <c r="V417" s="968"/>
      <c r="W417" s="904"/>
      <c r="X417" s="904"/>
      <c r="Y417" s="905"/>
      <c r="Z417" s="904"/>
      <c r="AA417" s="904"/>
      <c r="AB417" s="906"/>
      <c r="AC417" s="1106"/>
      <c r="AD417" s="2398"/>
      <c r="AE417" s="1137"/>
      <c r="AF417" s="3591"/>
    </row>
    <row r="418" spans="1:32" s="14" customFormat="1" ht="12.75" customHeight="1" x14ac:dyDescent="0.2">
      <c r="A418" s="5959" t="s">
        <v>145</v>
      </c>
      <c r="B418" s="5962" t="s">
        <v>167</v>
      </c>
      <c r="C418" s="1486" t="s">
        <v>641</v>
      </c>
      <c r="D418" s="1107" t="s">
        <v>106</v>
      </c>
      <c r="E418" s="3474">
        <v>5031</v>
      </c>
      <c r="F418" s="3475">
        <v>4866</v>
      </c>
      <c r="G418" s="3475">
        <v>4704</v>
      </c>
      <c r="H418" s="3476">
        <v>4614</v>
      </c>
      <c r="I418" s="3475">
        <v>4665</v>
      </c>
      <c r="J418" s="3475">
        <v>4758</v>
      </c>
      <c r="K418" s="3475">
        <v>4899</v>
      </c>
      <c r="L418" s="3475">
        <v>5238</v>
      </c>
      <c r="M418" s="3475">
        <v>5817</v>
      </c>
      <c r="N418" s="3476">
        <v>6012</v>
      </c>
      <c r="O418" s="3475">
        <v>6009</v>
      </c>
      <c r="P418" s="3475">
        <v>5892</v>
      </c>
      <c r="Q418" s="3475">
        <v>5982</v>
      </c>
      <c r="R418" s="3475">
        <v>6351</v>
      </c>
      <c r="S418" s="3475">
        <v>6672</v>
      </c>
      <c r="T418" s="3475">
        <v>6678</v>
      </c>
      <c r="U418" s="3475">
        <v>6633</v>
      </c>
      <c r="V418" s="3476">
        <v>6414</v>
      </c>
      <c r="W418" s="3475">
        <v>6327</v>
      </c>
      <c r="X418" s="3475">
        <v>6213</v>
      </c>
      <c r="Y418" s="3477">
        <v>6114</v>
      </c>
      <c r="Z418" s="3475">
        <v>5883</v>
      </c>
      <c r="AA418" s="3475">
        <v>5565</v>
      </c>
      <c r="AB418" s="3478">
        <v>5292</v>
      </c>
      <c r="AC418" s="3097">
        <f>SUM(E418:AB418)</f>
        <v>136629</v>
      </c>
      <c r="AD418" s="2398"/>
      <c r="AE418" s="1137"/>
      <c r="AF418" s="3591"/>
    </row>
    <row r="419" spans="1:32" s="14" customFormat="1" ht="12.75" customHeight="1" x14ac:dyDescent="0.2">
      <c r="A419" s="5960"/>
      <c r="B419" s="5963"/>
      <c r="C419" s="1487" t="s">
        <v>641</v>
      </c>
      <c r="D419" s="1075" t="s">
        <v>107</v>
      </c>
      <c r="E419" s="3479">
        <v>990</v>
      </c>
      <c r="F419" s="3480">
        <v>969</v>
      </c>
      <c r="G419" s="3480">
        <v>891</v>
      </c>
      <c r="H419" s="3481">
        <v>858</v>
      </c>
      <c r="I419" s="3480">
        <v>864</v>
      </c>
      <c r="J419" s="3480">
        <v>858</v>
      </c>
      <c r="K419" s="3480">
        <v>879</v>
      </c>
      <c r="L419" s="3480">
        <v>987</v>
      </c>
      <c r="M419" s="3480">
        <v>1281</v>
      </c>
      <c r="N419" s="3481">
        <v>1248</v>
      </c>
      <c r="O419" s="3480">
        <v>1191</v>
      </c>
      <c r="P419" s="3480">
        <v>1179</v>
      </c>
      <c r="Q419" s="3480">
        <v>1086</v>
      </c>
      <c r="R419" s="3480">
        <v>1338</v>
      </c>
      <c r="S419" s="3480">
        <v>1464</v>
      </c>
      <c r="T419" s="3480">
        <v>1437</v>
      </c>
      <c r="U419" s="3480">
        <v>1389</v>
      </c>
      <c r="V419" s="3481">
        <v>1338</v>
      </c>
      <c r="W419" s="3480">
        <v>1311</v>
      </c>
      <c r="X419" s="3480">
        <v>1239</v>
      </c>
      <c r="Y419" s="3482">
        <v>1128</v>
      </c>
      <c r="Z419" s="3480">
        <v>1095</v>
      </c>
      <c r="AA419" s="3480">
        <v>1029</v>
      </c>
      <c r="AB419" s="3483">
        <v>984</v>
      </c>
      <c r="AC419" s="3098">
        <f>SUM(E419:AB419)</f>
        <v>27033</v>
      </c>
      <c r="AD419" s="2398"/>
      <c r="AE419" s="1137"/>
      <c r="AF419" s="3591"/>
    </row>
    <row r="420" spans="1:32" s="14" customFormat="1" ht="12.75" customHeight="1" x14ac:dyDescent="0.2">
      <c r="A420" s="5961"/>
      <c r="B420" s="5964"/>
      <c r="C420" s="1475" t="s">
        <v>311</v>
      </c>
      <c r="D420" s="600" t="s">
        <v>336</v>
      </c>
      <c r="E420" s="325">
        <v>5127.4809604717211</v>
      </c>
      <c r="F420" s="326">
        <v>4961.5438121616944</v>
      </c>
      <c r="G420" s="326">
        <v>4787.6400240619596</v>
      </c>
      <c r="H420" s="837">
        <v>4693.0970584465858</v>
      </c>
      <c r="I420" s="326">
        <v>4744.335675307977</v>
      </c>
      <c r="J420" s="326">
        <v>4834.7417718012612</v>
      </c>
      <c r="K420" s="326">
        <v>4977.2323634726963</v>
      </c>
      <c r="L420" s="326">
        <v>5330.1794528889923</v>
      </c>
      <c r="M420" s="326">
        <v>5956.37893354679</v>
      </c>
      <c r="N420" s="837">
        <v>6140.1667729793789</v>
      </c>
      <c r="O420" s="326">
        <v>6125.8927512649125</v>
      </c>
      <c r="P420" s="326">
        <v>6008.8022933027178</v>
      </c>
      <c r="Q420" s="326">
        <v>6079.7796012684539</v>
      </c>
      <c r="R420" s="326">
        <v>6490.4117743021516</v>
      </c>
      <c r="S420" s="326">
        <v>6830.7305612211057</v>
      </c>
      <c r="T420" s="326">
        <v>6830.8603411283411</v>
      </c>
      <c r="U420" s="326">
        <v>6776.8731727840386</v>
      </c>
      <c r="V420" s="837">
        <v>6552.0714281820829</v>
      </c>
      <c r="W420" s="326">
        <v>6461.3969077901411</v>
      </c>
      <c r="X420" s="326">
        <v>6335.3366129985552</v>
      </c>
      <c r="Y420" s="326">
        <v>6217.1842501248102</v>
      </c>
      <c r="Z420" s="326">
        <v>5984.0382685942104</v>
      </c>
      <c r="AA420" s="326">
        <v>5659.3344131620288</v>
      </c>
      <c r="AB420" s="327">
        <v>5382.7056393601906</v>
      </c>
      <c r="AC420" s="3098">
        <f t="shared" ref="AC420:AC421" si="80">SUM(E420:AB420)</f>
        <v>139288.21484062276</v>
      </c>
      <c r="AD420" s="2398"/>
      <c r="AE420" s="1137"/>
      <c r="AF420" s="3591"/>
    </row>
    <row r="421" spans="1:32" s="14" customFormat="1" ht="12.75" customHeight="1" x14ac:dyDescent="0.2">
      <c r="A421" s="5961"/>
      <c r="B421" s="5964"/>
      <c r="C421" s="1439" t="s">
        <v>338</v>
      </c>
      <c r="D421" s="1075" t="s">
        <v>108</v>
      </c>
      <c r="E421" s="3563">
        <v>266.7</v>
      </c>
      <c r="F421" s="3558">
        <v>266.10000000000002</v>
      </c>
      <c r="G421" s="3558">
        <v>261.89999999999998</v>
      </c>
      <c r="H421" s="3559">
        <v>258.89999999999998</v>
      </c>
      <c r="I421" s="3558">
        <v>266.10000000000002</v>
      </c>
      <c r="J421" s="3558">
        <v>263.39999999999998</v>
      </c>
      <c r="K421" s="3558">
        <v>282</v>
      </c>
      <c r="L421" s="3558">
        <v>312</v>
      </c>
      <c r="M421" s="3558">
        <v>340.8</v>
      </c>
      <c r="N421" s="3559">
        <v>332.7</v>
      </c>
      <c r="O421" s="3558">
        <v>335.1</v>
      </c>
      <c r="P421" s="3558">
        <v>332.4</v>
      </c>
      <c r="Q421" s="3558">
        <v>342.9</v>
      </c>
      <c r="R421" s="3558">
        <v>369.9</v>
      </c>
      <c r="S421" s="3558">
        <v>370.8</v>
      </c>
      <c r="T421" s="3558">
        <v>374.7</v>
      </c>
      <c r="U421" s="3558">
        <v>367.5</v>
      </c>
      <c r="V421" s="3559">
        <v>360.6</v>
      </c>
      <c r="W421" s="3558">
        <v>347.4</v>
      </c>
      <c r="X421" s="3558">
        <v>345.9</v>
      </c>
      <c r="Y421" s="3560">
        <v>336.6</v>
      </c>
      <c r="Z421" s="3558">
        <v>315.89999999999998</v>
      </c>
      <c r="AA421" s="3558">
        <v>301.2</v>
      </c>
      <c r="AB421" s="3584">
        <v>292.8</v>
      </c>
      <c r="AC421" s="3098">
        <f t="shared" si="80"/>
        <v>7644.2999999999993</v>
      </c>
      <c r="AD421" s="2398"/>
      <c r="AE421" s="3953"/>
      <c r="AF421" s="3591"/>
    </row>
    <row r="422" spans="1:32" s="34" customFormat="1" ht="12.75" customHeight="1" thickBot="1" x14ac:dyDescent="0.25">
      <c r="A422" s="5979"/>
      <c r="B422" s="5978"/>
      <c r="C422" s="1446" t="s">
        <v>311</v>
      </c>
      <c r="D422" s="1078" t="s">
        <v>109</v>
      </c>
      <c r="E422" s="876">
        <v>0.1967799642218247</v>
      </c>
      <c r="F422" s="877">
        <v>0.19913686806411837</v>
      </c>
      <c r="G422" s="877">
        <v>0.18941326530612246</v>
      </c>
      <c r="H422" s="961">
        <v>0.18595578673602081</v>
      </c>
      <c r="I422" s="877">
        <v>0.18520900321543407</v>
      </c>
      <c r="J422" s="877">
        <v>0.18032786885245902</v>
      </c>
      <c r="K422" s="877">
        <v>0.17942437232088182</v>
      </c>
      <c r="L422" s="877">
        <v>0.18843069873997709</v>
      </c>
      <c r="M422" s="877">
        <v>0.22021660649819494</v>
      </c>
      <c r="N422" s="961">
        <v>0.20758483033932135</v>
      </c>
      <c r="O422" s="877">
        <v>0.19820269595606591</v>
      </c>
      <c r="P422" s="877">
        <v>0.20010183299389003</v>
      </c>
      <c r="Q422" s="877">
        <v>0.18154463390170511</v>
      </c>
      <c r="R422" s="877">
        <v>0.21067548417572035</v>
      </c>
      <c r="S422" s="877">
        <v>0.21942446043165467</v>
      </c>
      <c r="T422" s="878">
        <v>0.21518418688230009</v>
      </c>
      <c r="U422" s="878">
        <v>0.20940750791497059</v>
      </c>
      <c r="V422" s="961">
        <v>0.20860617399438727</v>
      </c>
      <c r="W422" s="877">
        <v>0.2072072072072072</v>
      </c>
      <c r="X422" s="877">
        <v>0.1994205697730565</v>
      </c>
      <c r="Y422" s="878">
        <v>0.18449460255152109</v>
      </c>
      <c r="Z422" s="877">
        <v>0.18612952575216726</v>
      </c>
      <c r="AA422" s="877">
        <v>0.18490566037735848</v>
      </c>
      <c r="AB422" s="938">
        <v>0.18594104308390022</v>
      </c>
      <c r="AC422" s="3096">
        <f t="shared" ref="AC422" si="81">AC419/AC418</f>
        <v>0.19785697033572669</v>
      </c>
      <c r="AD422" s="864"/>
      <c r="AE422" s="3943"/>
      <c r="AF422" s="3591"/>
    </row>
    <row r="423" spans="1:32" s="14" customFormat="1" ht="12.75" customHeight="1" x14ac:dyDescent="0.2">
      <c r="A423" s="5959" t="s">
        <v>129</v>
      </c>
      <c r="B423" s="5962" t="s">
        <v>168</v>
      </c>
      <c r="C423" s="716" t="s">
        <v>641</v>
      </c>
      <c r="D423" s="4411" t="s">
        <v>567</v>
      </c>
      <c r="E423" s="3866">
        <v>3642</v>
      </c>
      <c r="F423" s="3475">
        <v>3552</v>
      </c>
      <c r="G423" s="3475">
        <v>3522</v>
      </c>
      <c r="H423" s="3476">
        <v>3510</v>
      </c>
      <c r="I423" s="3475">
        <v>3522</v>
      </c>
      <c r="J423" s="3475">
        <v>3612</v>
      </c>
      <c r="K423" s="3475">
        <v>3984</v>
      </c>
      <c r="L423" s="3475">
        <v>4944</v>
      </c>
      <c r="M423" s="3475">
        <v>5319</v>
      </c>
      <c r="N423" s="3476">
        <v>5439</v>
      </c>
      <c r="O423" s="3475">
        <v>5493</v>
      </c>
      <c r="P423" s="3475">
        <v>5592</v>
      </c>
      <c r="Q423" s="3475">
        <v>5496</v>
      </c>
      <c r="R423" s="3475">
        <v>5625</v>
      </c>
      <c r="S423" s="3475">
        <v>5724</v>
      </c>
      <c r="T423" s="3475">
        <v>5808</v>
      </c>
      <c r="U423" s="3475">
        <v>5748</v>
      </c>
      <c r="V423" s="3476">
        <v>5643</v>
      </c>
      <c r="W423" s="3475">
        <v>5730</v>
      </c>
      <c r="X423" s="3475">
        <v>5568</v>
      </c>
      <c r="Y423" s="3477">
        <v>5421</v>
      </c>
      <c r="Z423" s="3475">
        <v>5226</v>
      </c>
      <c r="AA423" s="3475">
        <v>4968</v>
      </c>
      <c r="AB423" s="3478">
        <v>4731</v>
      </c>
      <c r="AC423" s="3097">
        <f>SUM(E423:AB423)</f>
        <v>117819</v>
      </c>
      <c r="AD423" s="2398"/>
      <c r="AE423" s="3953"/>
      <c r="AF423" s="3591"/>
    </row>
    <row r="424" spans="1:32" s="14" customFormat="1" ht="12.75" customHeight="1" x14ac:dyDescent="0.2">
      <c r="A424" s="5960"/>
      <c r="B424" s="5963"/>
      <c r="C424" s="2526" t="s">
        <v>641</v>
      </c>
      <c r="D424" s="4412" t="s">
        <v>568</v>
      </c>
      <c r="E424" s="3867">
        <v>993</v>
      </c>
      <c r="F424" s="3480">
        <v>990</v>
      </c>
      <c r="G424" s="3480">
        <v>993</v>
      </c>
      <c r="H424" s="3481">
        <v>993</v>
      </c>
      <c r="I424" s="3480">
        <v>1002</v>
      </c>
      <c r="J424" s="3480">
        <v>1005</v>
      </c>
      <c r="K424" s="3480">
        <v>996</v>
      </c>
      <c r="L424" s="3480">
        <v>1242</v>
      </c>
      <c r="M424" s="3480">
        <v>1539</v>
      </c>
      <c r="N424" s="3481">
        <v>1593</v>
      </c>
      <c r="O424" s="3480">
        <v>1530</v>
      </c>
      <c r="P424" s="3480">
        <v>1563</v>
      </c>
      <c r="Q424" s="3480">
        <v>1416</v>
      </c>
      <c r="R424" s="3480">
        <v>1566</v>
      </c>
      <c r="S424" s="3480">
        <v>1629</v>
      </c>
      <c r="T424" s="3482">
        <v>1671</v>
      </c>
      <c r="U424" s="3482">
        <v>1686</v>
      </c>
      <c r="V424" s="3481">
        <v>1599</v>
      </c>
      <c r="W424" s="3480">
        <v>1629</v>
      </c>
      <c r="X424" s="3480">
        <v>1509</v>
      </c>
      <c r="Y424" s="3482">
        <v>1464</v>
      </c>
      <c r="Z424" s="3480">
        <v>1437</v>
      </c>
      <c r="AA424" s="3480">
        <v>1356</v>
      </c>
      <c r="AB424" s="3483">
        <v>1323</v>
      </c>
      <c r="AC424" s="3098">
        <f>SUM(E424:AB424)</f>
        <v>32724</v>
      </c>
      <c r="AD424" s="2398"/>
      <c r="AE424" s="1137"/>
      <c r="AF424" s="3591"/>
    </row>
    <row r="425" spans="1:32" s="14" customFormat="1" ht="12.75" customHeight="1" x14ac:dyDescent="0.2">
      <c r="A425" s="5961"/>
      <c r="B425" s="5964"/>
      <c r="C425" s="2526" t="s">
        <v>641</v>
      </c>
      <c r="D425" s="4412" t="s">
        <v>569</v>
      </c>
      <c r="E425" s="3867">
        <v>0</v>
      </c>
      <c r="F425" s="3480">
        <v>0</v>
      </c>
      <c r="G425" s="3480">
        <v>0</v>
      </c>
      <c r="H425" s="3481">
        <v>0</v>
      </c>
      <c r="I425" s="3480">
        <v>0</v>
      </c>
      <c r="J425" s="3480">
        <v>0</v>
      </c>
      <c r="K425" s="3480">
        <v>0</v>
      </c>
      <c r="L425" s="3480">
        <v>0</v>
      </c>
      <c r="M425" s="3480">
        <v>0</v>
      </c>
      <c r="N425" s="3481">
        <v>0</v>
      </c>
      <c r="O425" s="3480">
        <v>0</v>
      </c>
      <c r="P425" s="3480">
        <v>0</v>
      </c>
      <c r="Q425" s="3480">
        <v>0</v>
      </c>
      <c r="R425" s="3480">
        <v>0</v>
      </c>
      <c r="S425" s="3480">
        <v>0</v>
      </c>
      <c r="T425" s="3482">
        <v>0</v>
      </c>
      <c r="U425" s="3482">
        <v>0</v>
      </c>
      <c r="V425" s="3481">
        <v>0</v>
      </c>
      <c r="W425" s="3480">
        <v>0</v>
      </c>
      <c r="X425" s="3480">
        <v>0</v>
      </c>
      <c r="Y425" s="3482">
        <v>0</v>
      </c>
      <c r="Z425" s="3480">
        <v>0</v>
      </c>
      <c r="AA425" s="3480">
        <v>0</v>
      </c>
      <c r="AB425" s="3483">
        <v>0</v>
      </c>
      <c r="AC425" s="3098">
        <f t="shared" ref="AC425:AC427" si="82">SUM(E425:AB425)</f>
        <v>0</v>
      </c>
      <c r="AD425" s="3856"/>
      <c r="AE425" s="1137"/>
      <c r="AF425" s="3591"/>
    </row>
    <row r="426" spans="1:32" s="14" customFormat="1" ht="12.75" customHeight="1" x14ac:dyDescent="0.2">
      <c r="A426" s="5961"/>
      <c r="B426" s="5964"/>
      <c r="C426" s="4409" t="s">
        <v>311</v>
      </c>
      <c r="D426" s="4413" t="s">
        <v>336</v>
      </c>
      <c r="E426" s="377">
        <v>3774.9454300691555</v>
      </c>
      <c r="F426" s="326">
        <v>3687.3844388672032</v>
      </c>
      <c r="G426" s="326">
        <v>3659.3077214139835</v>
      </c>
      <c r="H426" s="837">
        <v>3647.7594493058336</v>
      </c>
      <c r="I426" s="326">
        <v>3661.7602324565164</v>
      </c>
      <c r="J426" s="326">
        <v>3749.2091166004598</v>
      </c>
      <c r="K426" s="326">
        <v>4106.6132031151901</v>
      </c>
      <c r="L426" s="326">
        <v>5097.6170903668317</v>
      </c>
      <c r="M426" s="326">
        <v>5537.172744280243</v>
      </c>
      <c r="N426" s="837">
        <v>5667.483568569035</v>
      </c>
      <c r="O426" s="326">
        <v>5702.1004024832819</v>
      </c>
      <c r="P426" s="326">
        <v>5806.3269801140204</v>
      </c>
      <c r="Q426" s="326">
        <v>5675.4798916038808</v>
      </c>
      <c r="R426" s="326">
        <v>5838.9195062100316</v>
      </c>
      <c r="S426" s="326">
        <v>5951.2870036656777</v>
      </c>
      <c r="T426" s="326">
        <v>6043.6003342378626</v>
      </c>
      <c r="U426" s="326">
        <v>5990.1669425818172</v>
      </c>
      <c r="V426" s="837">
        <v>5865.1726317304592</v>
      </c>
      <c r="W426" s="326">
        <v>5957.0580826444857</v>
      </c>
      <c r="X426" s="326">
        <v>5768.8564724735525</v>
      </c>
      <c r="Y426" s="326">
        <v>5615.2058733407093</v>
      </c>
      <c r="Z426" s="326">
        <v>5419.967250823569</v>
      </c>
      <c r="AA426" s="326">
        <v>5149.7339737116517</v>
      </c>
      <c r="AB426" s="327">
        <v>4912.5034351133027</v>
      </c>
      <c r="AC426" s="3098">
        <f t="shared" si="82"/>
        <v>122285.63177577875</v>
      </c>
      <c r="AD426" s="2398"/>
      <c r="AE426" s="1137"/>
      <c r="AF426" s="3591"/>
    </row>
    <row r="427" spans="1:32" s="14" customFormat="1" ht="12.75" customHeight="1" x14ac:dyDescent="0.2">
      <c r="A427" s="5961"/>
      <c r="B427" s="5964"/>
      <c r="C427" s="1439" t="s">
        <v>338</v>
      </c>
      <c r="D427" s="1041" t="s">
        <v>108</v>
      </c>
      <c r="E427" s="3557">
        <v>201.3</v>
      </c>
      <c r="F427" s="3558">
        <v>198.3</v>
      </c>
      <c r="G427" s="3558">
        <v>194.1</v>
      </c>
      <c r="H427" s="3559">
        <v>196.5</v>
      </c>
      <c r="I427" s="3558">
        <v>202.8</v>
      </c>
      <c r="J427" s="3558">
        <v>207</v>
      </c>
      <c r="K427" s="3558">
        <v>267.89999999999998</v>
      </c>
      <c r="L427" s="3558">
        <v>294.89999999999998</v>
      </c>
      <c r="M427" s="3558">
        <v>303.3</v>
      </c>
      <c r="N427" s="3559">
        <v>306.60000000000002</v>
      </c>
      <c r="O427" s="3558">
        <v>313.8</v>
      </c>
      <c r="P427" s="3558">
        <v>318.3</v>
      </c>
      <c r="Q427" s="3558">
        <v>315</v>
      </c>
      <c r="R427" s="3558">
        <v>325.2</v>
      </c>
      <c r="S427" s="3558">
        <v>327.9</v>
      </c>
      <c r="T427" s="3558">
        <v>322.2</v>
      </c>
      <c r="U427" s="3558">
        <v>322.2</v>
      </c>
      <c r="V427" s="3559">
        <v>316.8</v>
      </c>
      <c r="W427" s="3558">
        <v>319.8</v>
      </c>
      <c r="X427" s="3558">
        <v>302.7</v>
      </c>
      <c r="Y427" s="3560">
        <v>294</v>
      </c>
      <c r="Z427" s="3558">
        <v>284.10000000000002</v>
      </c>
      <c r="AA427" s="3558">
        <v>275.39999999999998</v>
      </c>
      <c r="AB427" s="3584">
        <v>253.5</v>
      </c>
      <c r="AC427" s="3098">
        <f t="shared" si="82"/>
        <v>6663.6</v>
      </c>
      <c r="AD427" s="2398"/>
      <c r="AE427" s="1137"/>
      <c r="AF427" s="3591"/>
    </row>
    <row r="428" spans="1:32" s="34" customFormat="1" ht="12.75" customHeight="1" thickBot="1" x14ac:dyDescent="0.25">
      <c r="A428" s="5961"/>
      <c r="B428" s="5964"/>
      <c r="C428" s="1458" t="s">
        <v>311</v>
      </c>
      <c r="D428" s="1059" t="s">
        <v>109</v>
      </c>
      <c r="E428" s="896">
        <f t="shared" ref="E428:AC428" si="83">E424/E423</f>
        <v>0.27265238879736409</v>
      </c>
      <c r="F428" s="861">
        <f t="shared" si="83"/>
        <v>0.27871621621621623</v>
      </c>
      <c r="G428" s="861">
        <f t="shared" si="83"/>
        <v>0.28194207836456558</v>
      </c>
      <c r="H428" s="958">
        <f t="shared" si="83"/>
        <v>0.2829059829059829</v>
      </c>
      <c r="I428" s="861">
        <f t="shared" si="83"/>
        <v>0.28449744463373083</v>
      </c>
      <c r="J428" s="861">
        <f t="shared" si="83"/>
        <v>0.27823920265780733</v>
      </c>
      <c r="K428" s="861">
        <f t="shared" si="83"/>
        <v>0.25</v>
      </c>
      <c r="L428" s="861">
        <f t="shared" si="83"/>
        <v>0.25121359223300971</v>
      </c>
      <c r="M428" s="861">
        <f t="shared" si="83"/>
        <v>0.28934010152284262</v>
      </c>
      <c r="N428" s="958">
        <f t="shared" si="83"/>
        <v>0.29288472145615002</v>
      </c>
      <c r="O428" s="861">
        <f t="shared" si="83"/>
        <v>0.27853631895139269</v>
      </c>
      <c r="P428" s="861">
        <f t="shared" si="83"/>
        <v>0.27950643776824036</v>
      </c>
      <c r="Q428" s="861">
        <f t="shared" si="83"/>
        <v>0.2576419213973799</v>
      </c>
      <c r="R428" s="861">
        <f t="shared" si="83"/>
        <v>0.27839999999999998</v>
      </c>
      <c r="S428" s="861">
        <f t="shared" si="83"/>
        <v>0.28459119496855345</v>
      </c>
      <c r="T428" s="867">
        <f t="shared" si="83"/>
        <v>0.28770661157024796</v>
      </c>
      <c r="U428" s="867">
        <f t="shared" si="83"/>
        <v>0.29331941544885176</v>
      </c>
      <c r="V428" s="958">
        <f t="shared" si="83"/>
        <v>0.28335991493886231</v>
      </c>
      <c r="W428" s="861">
        <f t="shared" si="83"/>
        <v>0.28429319371727746</v>
      </c>
      <c r="X428" s="861">
        <f t="shared" si="83"/>
        <v>0.27101293103448276</v>
      </c>
      <c r="Y428" s="867">
        <f t="shared" si="83"/>
        <v>0.27006087437742116</v>
      </c>
      <c r="Z428" s="861">
        <f t="shared" si="83"/>
        <v>0.27497129735935705</v>
      </c>
      <c r="AA428" s="861">
        <f t="shared" si="83"/>
        <v>0.27294685990338163</v>
      </c>
      <c r="AB428" s="862">
        <f t="shared" si="83"/>
        <v>0.27964489537095749</v>
      </c>
      <c r="AC428" s="3096">
        <f t="shared" si="83"/>
        <v>0.27774807119395006</v>
      </c>
      <c r="AD428" s="864"/>
      <c r="AE428" s="3943"/>
      <c r="AF428" s="3591"/>
    </row>
    <row r="429" spans="1:32" s="34" customFormat="1" ht="12.75" customHeight="1" x14ac:dyDescent="0.2">
      <c r="A429" s="1772" t="s">
        <v>286</v>
      </c>
      <c r="B429" s="1964"/>
      <c r="C429" s="1965" t="s">
        <v>311</v>
      </c>
      <c r="D429" s="4410"/>
      <c r="E429" s="1775">
        <f t="shared" ref="E429:AB429" si="84">E418+E423</f>
        <v>8673</v>
      </c>
      <c r="F429" s="1403">
        <f t="shared" si="84"/>
        <v>8418</v>
      </c>
      <c r="G429" s="1403">
        <f t="shared" si="84"/>
        <v>8226</v>
      </c>
      <c r="H429" s="1403">
        <f t="shared" si="84"/>
        <v>8124</v>
      </c>
      <c r="I429" s="1403">
        <f t="shared" si="84"/>
        <v>8187</v>
      </c>
      <c r="J429" s="1403">
        <f t="shared" si="84"/>
        <v>8370</v>
      </c>
      <c r="K429" s="1403">
        <f t="shared" si="84"/>
        <v>8883</v>
      </c>
      <c r="L429" s="1403">
        <f t="shared" si="84"/>
        <v>10182</v>
      </c>
      <c r="M429" s="1403">
        <f t="shared" si="84"/>
        <v>11136</v>
      </c>
      <c r="N429" s="1403">
        <f t="shared" si="84"/>
        <v>11451</v>
      </c>
      <c r="O429" s="1403">
        <f t="shared" si="84"/>
        <v>11502</v>
      </c>
      <c r="P429" s="1403">
        <f t="shared" si="84"/>
        <v>11484</v>
      </c>
      <c r="Q429" s="1403">
        <f t="shared" si="84"/>
        <v>11478</v>
      </c>
      <c r="R429" s="1403">
        <f t="shared" si="84"/>
        <v>11976</v>
      </c>
      <c r="S429" s="1403">
        <f t="shared" si="84"/>
        <v>12396</v>
      </c>
      <c r="T429" s="1403">
        <f t="shared" si="84"/>
        <v>12486</v>
      </c>
      <c r="U429" s="1403">
        <f t="shared" si="84"/>
        <v>12381</v>
      </c>
      <c r="V429" s="1403">
        <f t="shared" si="84"/>
        <v>12057</v>
      </c>
      <c r="W429" s="1403">
        <f t="shared" si="84"/>
        <v>12057</v>
      </c>
      <c r="X429" s="1403">
        <f t="shared" si="84"/>
        <v>11781</v>
      </c>
      <c r="Y429" s="1403">
        <f t="shared" si="84"/>
        <v>11535</v>
      </c>
      <c r="Z429" s="1403">
        <f t="shared" si="84"/>
        <v>11109</v>
      </c>
      <c r="AA429" s="1403">
        <f t="shared" si="84"/>
        <v>10533</v>
      </c>
      <c r="AB429" s="2004">
        <f t="shared" si="84"/>
        <v>10023</v>
      </c>
      <c r="AC429" s="1987">
        <f t="shared" ref="AC429" si="85">AC418+AC423</f>
        <v>254448</v>
      </c>
      <c r="AD429" s="864"/>
      <c r="AE429" s="3943"/>
      <c r="AF429" s="3591"/>
    </row>
    <row r="430" spans="1:32" s="34" customFormat="1" ht="12.75" customHeight="1" x14ac:dyDescent="0.2">
      <c r="A430" s="1776" t="s">
        <v>309</v>
      </c>
      <c r="B430" s="1967"/>
      <c r="C430" s="1968" t="s">
        <v>311</v>
      </c>
      <c r="D430" s="1981"/>
      <c r="E430" s="1779">
        <f t="shared" ref="E430:AB430" si="86">E419+E424</f>
        <v>1983</v>
      </c>
      <c r="F430" s="1400">
        <f t="shared" si="86"/>
        <v>1959</v>
      </c>
      <c r="G430" s="1400">
        <f t="shared" si="86"/>
        <v>1884</v>
      </c>
      <c r="H430" s="1400">
        <f t="shared" si="86"/>
        <v>1851</v>
      </c>
      <c r="I430" s="1400">
        <f t="shared" si="86"/>
        <v>1866</v>
      </c>
      <c r="J430" s="1400">
        <f t="shared" si="86"/>
        <v>1863</v>
      </c>
      <c r="K430" s="1400">
        <f t="shared" si="86"/>
        <v>1875</v>
      </c>
      <c r="L430" s="1400">
        <f t="shared" si="86"/>
        <v>2229</v>
      </c>
      <c r="M430" s="1400">
        <f t="shared" si="86"/>
        <v>2820</v>
      </c>
      <c r="N430" s="1400">
        <f t="shared" si="86"/>
        <v>2841</v>
      </c>
      <c r="O430" s="1400">
        <f t="shared" si="86"/>
        <v>2721</v>
      </c>
      <c r="P430" s="1400">
        <f t="shared" si="86"/>
        <v>2742</v>
      </c>
      <c r="Q430" s="1400">
        <f t="shared" si="86"/>
        <v>2502</v>
      </c>
      <c r="R430" s="1400">
        <f t="shared" si="86"/>
        <v>2904</v>
      </c>
      <c r="S430" s="1400">
        <f t="shared" si="86"/>
        <v>3093</v>
      </c>
      <c r="T430" s="1400">
        <f t="shared" si="86"/>
        <v>3108</v>
      </c>
      <c r="U430" s="1400">
        <f t="shared" si="86"/>
        <v>3075</v>
      </c>
      <c r="V430" s="1400">
        <f t="shared" si="86"/>
        <v>2937</v>
      </c>
      <c r="W430" s="1400">
        <f t="shared" si="86"/>
        <v>2940</v>
      </c>
      <c r="X430" s="1400">
        <f t="shared" si="86"/>
        <v>2748</v>
      </c>
      <c r="Y430" s="1400">
        <f t="shared" si="86"/>
        <v>2592</v>
      </c>
      <c r="Z430" s="1400">
        <f t="shared" si="86"/>
        <v>2532</v>
      </c>
      <c r="AA430" s="1400">
        <f t="shared" si="86"/>
        <v>2385</v>
      </c>
      <c r="AB430" s="1990">
        <f t="shared" si="86"/>
        <v>2307</v>
      </c>
      <c r="AC430" s="1989">
        <f t="shared" ref="AC430" si="87">AC419+AC424</f>
        <v>59757</v>
      </c>
      <c r="AD430" s="864"/>
      <c r="AE430" s="3943"/>
      <c r="AF430" s="3591"/>
    </row>
    <row r="431" spans="1:32" s="34" customFormat="1" ht="12.75" customHeight="1" thickBot="1" x14ac:dyDescent="0.25">
      <c r="A431" s="1780" t="s">
        <v>304</v>
      </c>
      <c r="B431" s="1970"/>
      <c r="C431" s="1971" t="s">
        <v>311</v>
      </c>
      <c r="D431" s="1982"/>
      <c r="E431" s="1783">
        <f>SQRT(E430*E430+E429*E429)</f>
        <v>8896.8094281039866</v>
      </c>
      <c r="F431" s="1401">
        <f t="shared" ref="F431:AB431" si="88">SQRT(F430*F430+F429*F429)</f>
        <v>8642.9396040930424</v>
      </c>
      <c r="G431" s="1401">
        <f t="shared" si="88"/>
        <v>8438.988801983327</v>
      </c>
      <c r="H431" s="1401">
        <f t="shared" si="88"/>
        <v>8332.2012097644401</v>
      </c>
      <c r="I431" s="1401">
        <f t="shared" si="88"/>
        <v>8396.9592710694978</v>
      </c>
      <c r="J431" s="1401">
        <f t="shared" si="88"/>
        <v>8574.8276367516573</v>
      </c>
      <c r="K431" s="1401">
        <f t="shared" si="88"/>
        <v>9078.7286554891598</v>
      </c>
      <c r="L431" s="1401">
        <f t="shared" si="88"/>
        <v>10423.126450350681</v>
      </c>
      <c r="M431" s="1401">
        <f t="shared" si="88"/>
        <v>11487.510435250973</v>
      </c>
      <c r="N431" s="1401">
        <f t="shared" si="88"/>
        <v>11798.164348745104</v>
      </c>
      <c r="O431" s="1401">
        <f t="shared" si="88"/>
        <v>11819.468896697515</v>
      </c>
      <c r="P431" s="1401">
        <f t="shared" si="88"/>
        <v>11806.812440282094</v>
      </c>
      <c r="Q431" s="1401">
        <f t="shared" si="88"/>
        <v>11747.531144883167</v>
      </c>
      <c r="R431" s="1401">
        <f t="shared" si="88"/>
        <v>12323.059360402351</v>
      </c>
      <c r="S431" s="1401">
        <f t="shared" si="88"/>
        <v>12776.050446049436</v>
      </c>
      <c r="T431" s="1401">
        <f t="shared" si="88"/>
        <v>12867.006644903857</v>
      </c>
      <c r="U431" s="1401">
        <f t="shared" si="88"/>
        <v>12757.146467764647</v>
      </c>
      <c r="V431" s="1401">
        <f t="shared" si="88"/>
        <v>12409.561555510332</v>
      </c>
      <c r="W431" s="1401">
        <f t="shared" si="88"/>
        <v>12410.271914829264</v>
      </c>
      <c r="X431" s="1401">
        <f t="shared" si="88"/>
        <v>12097.250307404571</v>
      </c>
      <c r="Y431" s="1401">
        <f t="shared" si="88"/>
        <v>11822.634604858597</v>
      </c>
      <c r="Z431" s="1401">
        <f t="shared" si="88"/>
        <v>11393.897708861528</v>
      </c>
      <c r="AA431" s="1401">
        <f t="shared" si="88"/>
        <v>10799.644160804559</v>
      </c>
      <c r="AB431" s="1992">
        <f t="shared" si="88"/>
        <v>10285.075498021393</v>
      </c>
      <c r="AC431" s="4414"/>
      <c r="AD431" s="864"/>
      <c r="AE431" s="3943"/>
      <c r="AF431" s="3591"/>
    </row>
    <row r="432" spans="1:32" s="8" customFormat="1" ht="12.75" customHeight="1" thickBot="1" x14ac:dyDescent="0.25">
      <c r="A432" s="1165" t="s">
        <v>191</v>
      </c>
      <c r="B432" s="889"/>
      <c r="C432" s="1069"/>
      <c r="D432" s="1069"/>
      <c r="E432" s="414">
        <v>1</v>
      </c>
      <c r="F432" s="415">
        <v>2</v>
      </c>
      <c r="G432" s="415">
        <v>3</v>
      </c>
      <c r="H432" s="956">
        <v>4</v>
      </c>
      <c r="I432" s="415">
        <v>5</v>
      </c>
      <c r="J432" s="415">
        <v>6</v>
      </c>
      <c r="K432" s="415">
        <v>7</v>
      </c>
      <c r="L432" s="415">
        <v>8</v>
      </c>
      <c r="M432" s="415">
        <v>9</v>
      </c>
      <c r="N432" s="956">
        <v>10</v>
      </c>
      <c r="O432" s="415">
        <v>11</v>
      </c>
      <c r="P432" s="415">
        <v>12</v>
      </c>
      <c r="Q432" s="415">
        <v>13</v>
      </c>
      <c r="R432" s="415">
        <v>14</v>
      </c>
      <c r="S432" s="415">
        <v>15</v>
      </c>
      <c r="T432" s="415">
        <v>16</v>
      </c>
      <c r="U432" s="415">
        <v>17</v>
      </c>
      <c r="V432" s="956">
        <v>18</v>
      </c>
      <c r="W432" s="415">
        <v>19</v>
      </c>
      <c r="X432" s="415">
        <v>20</v>
      </c>
      <c r="Y432" s="956">
        <v>21</v>
      </c>
      <c r="Z432" s="415">
        <v>22</v>
      </c>
      <c r="AA432" s="415">
        <v>23</v>
      </c>
      <c r="AB432" s="415">
        <v>24</v>
      </c>
      <c r="AC432" s="889"/>
      <c r="AD432" s="909"/>
      <c r="AE432" s="3942"/>
      <c r="AF432" s="3591"/>
    </row>
    <row r="433" spans="1:32" s="8" customFormat="1" ht="18" customHeight="1" x14ac:dyDescent="0.2">
      <c r="A433" s="4115" t="s">
        <v>114</v>
      </c>
      <c r="B433" s="1983"/>
      <c r="C433" s="4110" t="s">
        <v>338</v>
      </c>
      <c r="D433" s="1908" t="s">
        <v>110</v>
      </c>
      <c r="E433" s="4684">
        <v>10.6</v>
      </c>
      <c r="F433" s="4685">
        <v>10.6</v>
      </c>
      <c r="G433" s="4685">
        <v>10.5</v>
      </c>
      <c r="H433" s="4685">
        <v>10.5</v>
      </c>
      <c r="I433" s="4685">
        <v>10.5</v>
      </c>
      <c r="J433" s="4685">
        <v>10.4</v>
      </c>
      <c r="K433" s="4685">
        <v>10.4</v>
      </c>
      <c r="L433" s="4685">
        <v>10.5</v>
      </c>
      <c r="M433" s="4685">
        <v>10.4</v>
      </c>
      <c r="N433" s="4685">
        <v>10.4</v>
      </c>
      <c r="O433" s="4685">
        <v>10.4</v>
      </c>
      <c r="P433" s="4685">
        <v>10.4</v>
      </c>
      <c r="Q433" s="4685">
        <v>10.4</v>
      </c>
      <c r="R433" s="4685">
        <v>10.3</v>
      </c>
      <c r="S433" s="4685">
        <v>10.5</v>
      </c>
      <c r="T433" s="4685">
        <v>10.5</v>
      </c>
      <c r="U433" s="4685">
        <v>10.5</v>
      </c>
      <c r="V433" s="4685">
        <v>10.5</v>
      </c>
      <c r="W433" s="4685">
        <v>10.5</v>
      </c>
      <c r="X433" s="4685">
        <v>10.5</v>
      </c>
      <c r="Y433" s="4685">
        <v>10.6</v>
      </c>
      <c r="Z433" s="4685">
        <v>10.6</v>
      </c>
      <c r="AA433" s="4685">
        <v>10.5</v>
      </c>
      <c r="AB433" s="4685">
        <v>10.6</v>
      </c>
      <c r="AC433" s="1978"/>
      <c r="AD433" s="909"/>
      <c r="AE433" s="3942"/>
      <c r="AF433" s="3591"/>
    </row>
    <row r="434" spans="1:32" s="8" customFormat="1" ht="15.75" customHeight="1" thickBot="1" x14ac:dyDescent="0.25">
      <c r="A434" s="4116" t="s">
        <v>115</v>
      </c>
      <c r="B434" s="1985"/>
      <c r="C434" s="4111" t="s">
        <v>338</v>
      </c>
      <c r="D434" s="1984" t="s">
        <v>110</v>
      </c>
      <c r="E434" s="4686">
        <v>10.6</v>
      </c>
      <c r="F434" s="4687">
        <v>10.6</v>
      </c>
      <c r="G434" s="4687">
        <v>10.6</v>
      </c>
      <c r="H434" s="4687">
        <v>10.6</v>
      </c>
      <c r="I434" s="4687">
        <v>10.6</v>
      </c>
      <c r="J434" s="4687">
        <v>10.5</v>
      </c>
      <c r="K434" s="4687">
        <v>10.4</v>
      </c>
      <c r="L434" s="4687">
        <v>10.3</v>
      </c>
      <c r="M434" s="4687">
        <v>10.5</v>
      </c>
      <c r="N434" s="4687">
        <v>10.4</v>
      </c>
      <c r="O434" s="4687">
        <v>10.4</v>
      </c>
      <c r="P434" s="4687">
        <v>10.4</v>
      </c>
      <c r="Q434" s="4687">
        <v>10.4</v>
      </c>
      <c r="R434" s="4687">
        <v>10.4</v>
      </c>
      <c r="S434" s="4687">
        <v>10.4</v>
      </c>
      <c r="T434" s="4687">
        <v>10.5</v>
      </c>
      <c r="U434" s="4687">
        <v>10.5</v>
      </c>
      <c r="V434" s="4687">
        <v>10.5</v>
      </c>
      <c r="W434" s="4687">
        <v>10.6</v>
      </c>
      <c r="X434" s="4687">
        <v>10.6</v>
      </c>
      <c r="Y434" s="4687">
        <v>10.6</v>
      </c>
      <c r="Z434" s="4687">
        <v>10.6</v>
      </c>
      <c r="AA434" s="4687">
        <v>10.5</v>
      </c>
      <c r="AB434" s="4687">
        <v>10.6</v>
      </c>
      <c r="AC434" s="1986"/>
      <c r="AD434" s="909"/>
      <c r="AE434" s="3942"/>
      <c r="AF434" s="3591"/>
    </row>
    <row r="435" spans="1:32" s="7" customFormat="1" ht="12.75" customHeight="1" x14ac:dyDescent="0.2">
      <c r="A435" s="5710" t="s">
        <v>116</v>
      </c>
      <c r="B435" s="5710" t="s">
        <v>24</v>
      </c>
      <c r="C435" s="1486" t="s">
        <v>641</v>
      </c>
      <c r="D435" s="1074" t="s">
        <v>106</v>
      </c>
      <c r="E435" s="3474">
        <v>1152</v>
      </c>
      <c r="F435" s="3475">
        <v>1076</v>
      </c>
      <c r="G435" s="3475">
        <v>1018.4</v>
      </c>
      <c r="H435" s="3476">
        <v>988.80000000000007</v>
      </c>
      <c r="I435" s="3475">
        <v>1000.8000000000001</v>
      </c>
      <c r="J435" s="3475">
        <v>1056</v>
      </c>
      <c r="K435" s="3475">
        <v>1178.4000000000001</v>
      </c>
      <c r="L435" s="3475">
        <v>1341.6000000000001</v>
      </c>
      <c r="M435" s="3475">
        <v>1418.4</v>
      </c>
      <c r="N435" s="3476">
        <v>1482.4</v>
      </c>
      <c r="O435" s="3475">
        <v>1512.8</v>
      </c>
      <c r="P435" s="3475">
        <v>1541.6000000000001</v>
      </c>
      <c r="Q435" s="3475">
        <v>1601.6000000000001</v>
      </c>
      <c r="R435" s="3475">
        <v>1686.4</v>
      </c>
      <c r="S435" s="3475">
        <v>1731.2</v>
      </c>
      <c r="T435" s="3475">
        <v>1756.8</v>
      </c>
      <c r="U435" s="3475">
        <v>1780</v>
      </c>
      <c r="V435" s="3476">
        <v>1793.6000000000001</v>
      </c>
      <c r="W435" s="3475">
        <v>1814.4</v>
      </c>
      <c r="X435" s="3475">
        <v>1804.8</v>
      </c>
      <c r="Y435" s="3477">
        <v>1789.6000000000001</v>
      </c>
      <c r="Z435" s="3475">
        <v>1724</v>
      </c>
      <c r="AA435" s="3475">
        <v>1458.4</v>
      </c>
      <c r="AB435" s="3478">
        <v>1242.4000000000001</v>
      </c>
      <c r="AC435" s="4415">
        <f>SUM(E435:AB435)</f>
        <v>34950.400000000001</v>
      </c>
      <c r="AD435" s="2398"/>
      <c r="AE435" s="1137"/>
      <c r="AF435" s="3591"/>
    </row>
    <row r="436" spans="1:32" s="7" customFormat="1" ht="12.75" customHeight="1" x14ac:dyDescent="0.2">
      <c r="A436" s="5711"/>
      <c r="B436" s="5711"/>
      <c r="C436" s="1487" t="s">
        <v>641</v>
      </c>
      <c r="D436" s="1075" t="s">
        <v>107</v>
      </c>
      <c r="E436" s="3479">
        <v>306.40000000000003</v>
      </c>
      <c r="F436" s="3480">
        <v>305.60000000000002</v>
      </c>
      <c r="G436" s="3480">
        <v>278.40000000000003</v>
      </c>
      <c r="H436" s="3481">
        <v>266.39999999999998</v>
      </c>
      <c r="I436" s="3480">
        <v>271.2</v>
      </c>
      <c r="J436" s="3480">
        <v>270.39999999999998</v>
      </c>
      <c r="K436" s="3480">
        <v>283.2</v>
      </c>
      <c r="L436" s="3480">
        <v>312.8</v>
      </c>
      <c r="M436" s="3480">
        <v>362.40000000000003</v>
      </c>
      <c r="N436" s="3481">
        <v>317.60000000000002</v>
      </c>
      <c r="O436" s="3482">
        <v>310.40000000000003</v>
      </c>
      <c r="P436" s="3482">
        <v>326.40000000000003</v>
      </c>
      <c r="Q436" s="3482">
        <v>336.8</v>
      </c>
      <c r="R436" s="3482">
        <v>388</v>
      </c>
      <c r="S436" s="3482">
        <v>411.2</v>
      </c>
      <c r="T436" s="3482">
        <v>418.40000000000003</v>
      </c>
      <c r="U436" s="3482">
        <v>417.6</v>
      </c>
      <c r="V436" s="3481">
        <v>424</v>
      </c>
      <c r="W436" s="3482">
        <v>410.40000000000003</v>
      </c>
      <c r="X436" s="3482">
        <v>392</v>
      </c>
      <c r="Y436" s="3482">
        <v>385.6</v>
      </c>
      <c r="Z436" s="3482">
        <v>375.2</v>
      </c>
      <c r="AA436" s="3482">
        <v>330.40000000000003</v>
      </c>
      <c r="AB436" s="3895">
        <v>297.60000000000002</v>
      </c>
      <c r="AC436" s="4416">
        <f>SUM(E436:AB436)</f>
        <v>8198.4</v>
      </c>
      <c r="AD436" s="2398"/>
      <c r="AE436" s="1137"/>
      <c r="AF436" s="3591"/>
    </row>
    <row r="437" spans="1:32" s="7" customFormat="1" ht="12.75" customHeight="1" x14ac:dyDescent="0.2">
      <c r="A437" s="5712"/>
      <c r="B437" s="5712"/>
      <c r="C437" s="1475" t="s">
        <v>311</v>
      </c>
      <c r="D437" s="600" t="s">
        <v>336</v>
      </c>
      <c r="E437" s="325">
        <v>1192.050737175226</v>
      </c>
      <c r="F437" s="326">
        <v>1118.5559261833982</v>
      </c>
      <c r="G437" s="326">
        <v>1055.7675501738061</v>
      </c>
      <c r="H437" s="837">
        <v>1024.057810868117</v>
      </c>
      <c r="I437" s="326">
        <v>1036.8944401432577</v>
      </c>
      <c r="J437" s="326">
        <v>1090.0697959305173</v>
      </c>
      <c r="K437" s="326">
        <v>1211.9524743157217</v>
      </c>
      <c r="L437" s="326">
        <v>1377.5828105780067</v>
      </c>
      <c r="M437" s="326">
        <v>1463.9645897356945</v>
      </c>
      <c r="N437" s="837">
        <v>1516.0407382389169</v>
      </c>
      <c r="O437" s="326">
        <v>1544.3160298332721</v>
      </c>
      <c r="P437" s="326">
        <v>1575.7752123954738</v>
      </c>
      <c r="Q437" s="326">
        <v>1636.6297076614492</v>
      </c>
      <c r="R437" s="326">
        <v>1730.4591760570372</v>
      </c>
      <c r="S437" s="326">
        <v>1779.364740574568</v>
      </c>
      <c r="T437" s="326">
        <v>1805.9359900062902</v>
      </c>
      <c r="U437" s="326">
        <v>1828.329773317713</v>
      </c>
      <c r="V437" s="837">
        <v>1843.0347148114167</v>
      </c>
      <c r="W437" s="326">
        <v>1860.2353399502979</v>
      </c>
      <c r="X437" s="326">
        <v>1846.8803534609383</v>
      </c>
      <c r="Y437" s="326">
        <v>1830.6707841662849</v>
      </c>
      <c r="Z437" s="326">
        <v>1764.3557010988459</v>
      </c>
      <c r="AA437" s="326">
        <v>1495.3577230883586</v>
      </c>
      <c r="AB437" s="327">
        <v>1277.5458974142573</v>
      </c>
      <c r="AC437" s="4416">
        <f t="shared" ref="AC437:AC438" si="89">SUM(E437:AB437)</f>
        <v>35905.828017178872</v>
      </c>
      <c r="AD437" s="2398"/>
      <c r="AE437" s="1137"/>
      <c r="AF437" s="3591"/>
    </row>
    <row r="438" spans="1:32" s="7" customFormat="1" ht="12.75" customHeight="1" x14ac:dyDescent="0.2">
      <c r="A438" s="5712"/>
      <c r="B438" s="5712"/>
      <c r="C438" s="1439" t="s">
        <v>338</v>
      </c>
      <c r="D438" s="1075" t="s">
        <v>108</v>
      </c>
      <c r="E438" s="3563">
        <v>62.8</v>
      </c>
      <c r="F438" s="3558">
        <v>59.4</v>
      </c>
      <c r="G438" s="3558">
        <v>62.6</v>
      </c>
      <c r="H438" s="3559">
        <v>58.6</v>
      </c>
      <c r="I438" s="3558">
        <v>63</v>
      </c>
      <c r="J438" s="3558">
        <v>60.6</v>
      </c>
      <c r="K438" s="3558">
        <v>72.5</v>
      </c>
      <c r="L438" s="3558">
        <v>82.7</v>
      </c>
      <c r="M438" s="3558">
        <v>83.8</v>
      </c>
      <c r="N438" s="3559">
        <v>85.4</v>
      </c>
      <c r="O438" s="3558">
        <v>88.3</v>
      </c>
      <c r="P438" s="3558">
        <v>90.3</v>
      </c>
      <c r="Q438" s="3558">
        <v>99.4</v>
      </c>
      <c r="R438" s="3558">
        <v>101.8</v>
      </c>
      <c r="S438" s="3558">
        <v>102.3</v>
      </c>
      <c r="T438" s="3558">
        <v>105.9</v>
      </c>
      <c r="U438" s="3558">
        <v>105.5</v>
      </c>
      <c r="V438" s="3559">
        <v>101.9</v>
      </c>
      <c r="W438" s="3558">
        <v>105.3</v>
      </c>
      <c r="X438" s="3558">
        <v>104.4</v>
      </c>
      <c r="Y438" s="3560">
        <v>102.4</v>
      </c>
      <c r="Z438" s="3558">
        <v>96.2</v>
      </c>
      <c r="AA438" s="3558">
        <v>77</v>
      </c>
      <c r="AB438" s="3584">
        <v>70.5</v>
      </c>
      <c r="AC438" s="4416">
        <f t="shared" si="89"/>
        <v>2042.6000000000001</v>
      </c>
      <c r="AD438" s="2398"/>
      <c r="AE438" s="1137"/>
      <c r="AF438" s="3591"/>
    </row>
    <row r="439" spans="1:32" s="33" customFormat="1" ht="12.75" customHeight="1" thickBot="1" x14ac:dyDescent="0.25">
      <c r="A439" s="5712"/>
      <c r="B439" s="5712"/>
      <c r="C439" s="1440" t="s">
        <v>311</v>
      </c>
      <c r="D439" s="1140" t="s">
        <v>109</v>
      </c>
      <c r="E439" s="860">
        <v>0.26597222222222228</v>
      </c>
      <c r="F439" s="861">
        <v>0.28401486988847585</v>
      </c>
      <c r="G439" s="861">
        <v>0.2733699921445405</v>
      </c>
      <c r="H439" s="958">
        <v>0.26941747572815528</v>
      </c>
      <c r="I439" s="861">
        <v>0.27098321342925658</v>
      </c>
      <c r="J439" s="861">
        <v>0.25606060606060604</v>
      </c>
      <c r="K439" s="861">
        <v>0.24032586558044805</v>
      </c>
      <c r="L439" s="861">
        <v>0.23315444245676803</v>
      </c>
      <c r="M439" s="861">
        <v>0.25549915397631134</v>
      </c>
      <c r="N439" s="958">
        <v>0.2142471667566109</v>
      </c>
      <c r="O439" s="867">
        <v>0.20518244315177159</v>
      </c>
      <c r="P439" s="867">
        <v>0.21172807472755578</v>
      </c>
      <c r="Q439" s="867">
        <v>0.21028971028971027</v>
      </c>
      <c r="R439" s="867">
        <v>0.23007590132827324</v>
      </c>
      <c r="S439" s="867">
        <v>0.2375231053604436</v>
      </c>
      <c r="T439" s="867">
        <v>0.23816029143897999</v>
      </c>
      <c r="U439" s="867">
        <v>0.23460674157303371</v>
      </c>
      <c r="V439" s="958">
        <v>0.23639607493309545</v>
      </c>
      <c r="W439" s="867">
        <v>0.22619047619047619</v>
      </c>
      <c r="X439" s="867">
        <v>0.21719858156028368</v>
      </c>
      <c r="Y439" s="867">
        <v>0.21546714349575324</v>
      </c>
      <c r="Z439" s="867">
        <v>0.21763341067285383</v>
      </c>
      <c r="AA439" s="867">
        <v>0.22654964344487111</v>
      </c>
      <c r="AB439" s="1160">
        <v>0.23953638119768192</v>
      </c>
      <c r="AC439" s="4417">
        <f t="shared" ref="AC439" si="90">AC436/AC435</f>
        <v>0.23457242263321734</v>
      </c>
      <c r="AD439" s="864"/>
      <c r="AE439" s="3943"/>
      <c r="AF439" s="3591"/>
    </row>
    <row r="440" spans="1:32" s="7" customFormat="1" ht="12.75" customHeight="1" x14ac:dyDescent="0.2">
      <c r="A440" s="5710" t="s">
        <v>125</v>
      </c>
      <c r="B440" s="5968" t="s">
        <v>243</v>
      </c>
      <c r="C440" s="1486" t="s">
        <v>642</v>
      </c>
      <c r="D440" s="1038" t="s">
        <v>106</v>
      </c>
      <c r="E440" s="3940">
        <v>222.20000000000002</v>
      </c>
      <c r="F440" s="3831">
        <v>221.4</v>
      </c>
      <c r="G440" s="3831">
        <v>218.4</v>
      </c>
      <c r="H440" s="3833">
        <v>216</v>
      </c>
      <c r="I440" s="3831">
        <v>215.4</v>
      </c>
      <c r="J440" s="3831">
        <v>216.4</v>
      </c>
      <c r="K440" s="3831">
        <v>225.4</v>
      </c>
      <c r="L440" s="3831">
        <v>309.60000000000002</v>
      </c>
      <c r="M440" s="3831">
        <v>346.6</v>
      </c>
      <c r="N440" s="3833">
        <v>359.2</v>
      </c>
      <c r="O440" s="3831">
        <v>352</v>
      </c>
      <c r="P440" s="3831">
        <v>353</v>
      </c>
      <c r="Q440" s="3831">
        <v>325.60000000000002</v>
      </c>
      <c r="R440" s="3831">
        <v>312.8</v>
      </c>
      <c r="S440" s="3831">
        <v>346.6</v>
      </c>
      <c r="T440" s="3831">
        <v>348</v>
      </c>
      <c r="U440" s="3831">
        <v>349.40000000000003</v>
      </c>
      <c r="V440" s="3833">
        <v>341.40000000000003</v>
      </c>
      <c r="W440" s="3831">
        <v>307.8</v>
      </c>
      <c r="X440" s="3831">
        <v>282</v>
      </c>
      <c r="Y440" s="3831">
        <v>235</v>
      </c>
      <c r="Z440" s="3831">
        <v>225.20000000000002</v>
      </c>
      <c r="AA440" s="3831">
        <v>219.6</v>
      </c>
      <c r="AB440" s="3896">
        <v>218.8</v>
      </c>
      <c r="AC440" s="4418">
        <f>SUM(E440:AB440)</f>
        <v>6767.8</v>
      </c>
      <c r="AD440" s="2398"/>
      <c r="AE440" s="1137"/>
      <c r="AF440" s="3591"/>
    </row>
    <row r="441" spans="1:32" s="7" customFormat="1" ht="12.75" customHeight="1" x14ac:dyDescent="0.2">
      <c r="A441" s="5711"/>
      <c r="B441" s="5969"/>
      <c r="C441" s="1487" t="s">
        <v>642</v>
      </c>
      <c r="D441" s="1041" t="s">
        <v>107</v>
      </c>
      <c r="E441" s="3850">
        <v>65.2</v>
      </c>
      <c r="F441" s="3463">
        <v>65.8</v>
      </c>
      <c r="G441" s="3463">
        <v>62.4</v>
      </c>
      <c r="H441" s="3464">
        <v>61.800000000000004</v>
      </c>
      <c r="I441" s="3463">
        <v>61.2</v>
      </c>
      <c r="J441" s="3463">
        <v>60.800000000000004</v>
      </c>
      <c r="K441" s="3463">
        <v>65.599999999999994</v>
      </c>
      <c r="L441" s="3463">
        <v>142</v>
      </c>
      <c r="M441" s="3463">
        <v>158.20000000000002</v>
      </c>
      <c r="N441" s="3464">
        <v>138.4</v>
      </c>
      <c r="O441" s="3463">
        <v>132.4</v>
      </c>
      <c r="P441" s="3463">
        <v>131.4</v>
      </c>
      <c r="Q441" s="3463">
        <v>120.2</v>
      </c>
      <c r="R441" s="3463">
        <v>135.4</v>
      </c>
      <c r="S441" s="3463">
        <v>144.4</v>
      </c>
      <c r="T441" s="3463">
        <v>143.20000000000002</v>
      </c>
      <c r="U441" s="3463">
        <v>142.6</v>
      </c>
      <c r="V441" s="3464">
        <v>140.4</v>
      </c>
      <c r="W441" s="3463">
        <v>137.6</v>
      </c>
      <c r="X441" s="3463">
        <v>124.60000000000001</v>
      </c>
      <c r="Y441" s="3463">
        <v>68.400000000000006</v>
      </c>
      <c r="Z441" s="3463">
        <v>65.8</v>
      </c>
      <c r="AA441" s="3463">
        <v>62</v>
      </c>
      <c r="AB441" s="3465">
        <v>60</v>
      </c>
      <c r="AC441" s="4419">
        <f>SUM(E441:AB441)</f>
        <v>2489.8000000000006</v>
      </c>
      <c r="AD441" s="2398"/>
      <c r="AE441" s="1137"/>
      <c r="AF441" s="3591"/>
    </row>
    <row r="442" spans="1:32" s="7" customFormat="1" ht="12.75" customHeight="1" x14ac:dyDescent="0.2">
      <c r="A442" s="5712"/>
      <c r="B442" s="5970"/>
      <c r="C442" s="1475" t="s">
        <v>311</v>
      </c>
      <c r="D442" s="2195" t="s">
        <v>336</v>
      </c>
      <c r="E442" s="377">
        <v>231.56830525786557</v>
      </c>
      <c r="F442" s="326">
        <v>230.97099384987717</v>
      </c>
      <c r="G442" s="326">
        <v>227.13942854555219</v>
      </c>
      <c r="H442" s="837">
        <v>224.66695351119176</v>
      </c>
      <c r="I442" s="326">
        <v>223.92543401766582</v>
      </c>
      <c r="J442" s="326">
        <v>224.77900257808778</v>
      </c>
      <c r="K442" s="326">
        <v>234.75203939476225</v>
      </c>
      <c r="L442" s="326">
        <v>340.61145018921491</v>
      </c>
      <c r="M442" s="326">
        <v>380.99711284995328</v>
      </c>
      <c r="N442" s="837">
        <v>384.94051488509234</v>
      </c>
      <c r="O442" s="326">
        <v>376.07680066709781</v>
      </c>
      <c r="P442" s="326">
        <v>376.66292623511544</v>
      </c>
      <c r="Q442" s="326">
        <v>347.07837731555679</v>
      </c>
      <c r="R442" s="326">
        <v>340.84747321932724</v>
      </c>
      <c r="S442" s="326">
        <v>375.47692339210408</v>
      </c>
      <c r="T442" s="326">
        <v>376.31136044504422</v>
      </c>
      <c r="U442" s="326">
        <v>377.37927871042422</v>
      </c>
      <c r="V442" s="837">
        <v>369.14241154329591</v>
      </c>
      <c r="W442" s="326">
        <v>337.15664015409811</v>
      </c>
      <c r="X442" s="326">
        <v>308.3004378848658</v>
      </c>
      <c r="Y442" s="326">
        <v>244.75203778518372</v>
      </c>
      <c r="Z442" s="326">
        <v>234.61602673304313</v>
      </c>
      <c r="AA442" s="326">
        <v>228.18448676454759</v>
      </c>
      <c r="AB442" s="327">
        <v>226.87758813950751</v>
      </c>
      <c r="AC442" s="4419">
        <f t="shared" ref="AC442:AC443" si="91">SUM(E442:AB442)</f>
        <v>7223.2140040684735</v>
      </c>
      <c r="AD442" s="2398"/>
      <c r="AE442" s="1137"/>
      <c r="AF442" s="3591"/>
    </row>
    <row r="443" spans="1:32" s="7" customFormat="1" ht="12.75" customHeight="1" x14ac:dyDescent="0.2">
      <c r="A443" s="5712"/>
      <c r="B443" s="5970"/>
      <c r="C443" s="1439" t="s">
        <v>338</v>
      </c>
      <c r="D443" s="1041" t="s">
        <v>108</v>
      </c>
      <c r="E443" s="3557">
        <v>12</v>
      </c>
      <c r="F443" s="3558">
        <v>12.1</v>
      </c>
      <c r="G443" s="3558">
        <v>12.4</v>
      </c>
      <c r="H443" s="3559">
        <v>12.2</v>
      </c>
      <c r="I443" s="3558">
        <v>11.8</v>
      </c>
      <c r="J443" s="3558">
        <v>12.5</v>
      </c>
      <c r="K443" s="3558">
        <v>18.100000000000001</v>
      </c>
      <c r="L443" s="3558">
        <v>20.6</v>
      </c>
      <c r="M443" s="3558">
        <v>22.5</v>
      </c>
      <c r="N443" s="3559">
        <v>20.8</v>
      </c>
      <c r="O443" s="3560">
        <v>20.2</v>
      </c>
      <c r="P443" s="3560">
        <v>19.8</v>
      </c>
      <c r="Q443" s="3560">
        <v>18.5</v>
      </c>
      <c r="R443" s="3560">
        <v>18.7</v>
      </c>
      <c r="S443" s="3560">
        <v>20.2</v>
      </c>
      <c r="T443" s="3560">
        <v>21.9</v>
      </c>
      <c r="U443" s="3560">
        <v>20.7</v>
      </c>
      <c r="V443" s="3559">
        <v>20.8</v>
      </c>
      <c r="W443" s="3560">
        <v>18.2</v>
      </c>
      <c r="X443" s="3560">
        <v>16.5</v>
      </c>
      <c r="Y443" s="3560">
        <v>12.5</v>
      </c>
      <c r="Z443" s="3560">
        <v>11.9</v>
      </c>
      <c r="AA443" s="3560">
        <v>12</v>
      </c>
      <c r="AB443" s="3560">
        <v>11.7</v>
      </c>
      <c r="AC443" s="4419">
        <f t="shared" si="91"/>
        <v>398.59999999999991</v>
      </c>
      <c r="AD443" s="2398"/>
      <c r="AE443" s="1137"/>
      <c r="AF443" s="3591"/>
    </row>
    <row r="444" spans="1:32" s="33" customFormat="1" ht="12.75" customHeight="1" thickBot="1" x14ac:dyDescent="0.25">
      <c r="A444" s="5712"/>
      <c r="B444" s="5970"/>
      <c r="C444" s="1440" t="s">
        <v>311</v>
      </c>
      <c r="D444" s="1059" t="s">
        <v>109</v>
      </c>
      <c r="E444" s="881">
        <v>0.2934293429342934</v>
      </c>
      <c r="F444" s="877">
        <v>0.29719963866305327</v>
      </c>
      <c r="G444" s="877">
        <v>0.2857142857142857</v>
      </c>
      <c r="H444" s="961">
        <v>0.28611111111111115</v>
      </c>
      <c r="I444" s="877">
        <v>0.28412256267409469</v>
      </c>
      <c r="J444" s="877">
        <v>0.28096118299445472</v>
      </c>
      <c r="K444" s="877">
        <v>0.29103815439219161</v>
      </c>
      <c r="L444" s="877">
        <v>0.45865633074935397</v>
      </c>
      <c r="M444" s="877">
        <v>0.45643392960184653</v>
      </c>
      <c r="N444" s="961">
        <v>0.3853006681514477</v>
      </c>
      <c r="O444" s="878">
        <v>0.37613636363636366</v>
      </c>
      <c r="P444" s="878">
        <v>0.37223796033994339</v>
      </c>
      <c r="Q444" s="878">
        <v>0.36916461916461912</v>
      </c>
      <c r="R444" s="878">
        <v>0.43286445012787722</v>
      </c>
      <c r="S444" s="878">
        <v>0.41661858049624928</v>
      </c>
      <c r="T444" s="878">
        <v>0.41149425287356328</v>
      </c>
      <c r="U444" s="878">
        <v>0.40812821980538061</v>
      </c>
      <c r="V444" s="961">
        <v>0.41124780316344461</v>
      </c>
      <c r="W444" s="878">
        <v>0.44704353476283298</v>
      </c>
      <c r="X444" s="878">
        <v>0.4418439716312057</v>
      </c>
      <c r="Y444" s="878">
        <v>0.29106382978723405</v>
      </c>
      <c r="Z444" s="878">
        <v>0.29218472468916518</v>
      </c>
      <c r="AA444" s="878">
        <v>0.28233151183970856</v>
      </c>
      <c r="AB444" s="1159">
        <v>0.27422303473491771</v>
      </c>
      <c r="AC444" s="4417">
        <f t="shared" ref="AC444" si="92">AC441/AC440</f>
        <v>0.36788912201897228</v>
      </c>
      <c r="AD444" s="864"/>
      <c r="AE444" s="3943"/>
      <c r="AF444" s="3591"/>
    </row>
    <row r="445" spans="1:32" s="7" customFormat="1" ht="12.75" customHeight="1" x14ac:dyDescent="0.2">
      <c r="A445" s="5710" t="s">
        <v>142</v>
      </c>
      <c r="B445" s="5710" t="s">
        <v>244</v>
      </c>
      <c r="C445" s="1486" t="s">
        <v>642</v>
      </c>
      <c r="D445" s="1074" t="s">
        <v>106</v>
      </c>
      <c r="E445" s="3458">
        <v>22.6</v>
      </c>
      <c r="F445" s="3459">
        <v>22</v>
      </c>
      <c r="G445" s="3459">
        <v>21.8</v>
      </c>
      <c r="H445" s="3460">
        <v>20.400000000000002</v>
      </c>
      <c r="I445" s="3459">
        <v>20.6</v>
      </c>
      <c r="J445" s="3459">
        <v>26.400000000000002</v>
      </c>
      <c r="K445" s="3459">
        <v>28.2</v>
      </c>
      <c r="L445" s="3459">
        <v>33</v>
      </c>
      <c r="M445" s="3459">
        <v>35</v>
      </c>
      <c r="N445" s="3460">
        <v>37</v>
      </c>
      <c r="O445" s="3459">
        <v>35.200000000000003</v>
      </c>
      <c r="P445" s="3459">
        <v>37</v>
      </c>
      <c r="Q445" s="3459">
        <v>32.799999999999997</v>
      </c>
      <c r="R445" s="3459">
        <v>32.799999999999997</v>
      </c>
      <c r="S445" s="3459">
        <v>36.800000000000004</v>
      </c>
      <c r="T445" s="3459">
        <v>38</v>
      </c>
      <c r="U445" s="3459">
        <v>39.200000000000003</v>
      </c>
      <c r="V445" s="3460">
        <v>37</v>
      </c>
      <c r="W445" s="3459">
        <v>33.799999999999997</v>
      </c>
      <c r="X445" s="3459">
        <v>30.400000000000002</v>
      </c>
      <c r="Y445" s="3459">
        <v>34.4</v>
      </c>
      <c r="Z445" s="3459">
        <v>35.200000000000003</v>
      </c>
      <c r="AA445" s="3459">
        <v>31.6</v>
      </c>
      <c r="AB445" s="3461">
        <v>30.8</v>
      </c>
      <c r="AC445" s="4418">
        <f>SUM(E445:AB445)</f>
        <v>752</v>
      </c>
      <c r="AD445" s="2398"/>
      <c r="AE445" s="1137"/>
      <c r="AF445" s="3591"/>
    </row>
    <row r="446" spans="1:32" s="7" customFormat="1" ht="12.75" customHeight="1" x14ac:dyDescent="0.2">
      <c r="A446" s="5711"/>
      <c r="B446" s="5711"/>
      <c r="C446" s="1487" t="s">
        <v>642</v>
      </c>
      <c r="D446" s="1075" t="s">
        <v>107</v>
      </c>
      <c r="E446" s="3462">
        <v>6.6000000000000005</v>
      </c>
      <c r="F446" s="3463">
        <v>6.4</v>
      </c>
      <c r="G446" s="3463">
        <v>5.8</v>
      </c>
      <c r="H446" s="3464">
        <v>5.8</v>
      </c>
      <c r="I446" s="3463">
        <v>5.8</v>
      </c>
      <c r="J446" s="3463">
        <v>5.8</v>
      </c>
      <c r="K446" s="3463">
        <v>6</v>
      </c>
      <c r="L446" s="3463">
        <v>9.6</v>
      </c>
      <c r="M446" s="3463">
        <v>12</v>
      </c>
      <c r="N446" s="3464">
        <v>11.4</v>
      </c>
      <c r="O446" s="3463">
        <v>13</v>
      </c>
      <c r="P446" s="3463">
        <v>16</v>
      </c>
      <c r="Q446" s="3463">
        <v>9.8000000000000007</v>
      </c>
      <c r="R446" s="3463">
        <v>10.6</v>
      </c>
      <c r="S446" s="3463">
        <v>16.2</v>
      </c>
      <c r="T446" s="3463">
        <v>17.8</v>
      </c>
      <c r="U446" s="3463">
        <v>14.4</v>
      </c>
      <c r="V446" s="3464">
        <v>10.6</v>
      </c>
      <c r="W446" s="3463">
        <v>10</v>
      </c>
      <c r="X446" s="3463">
        <v>9.2000000000000011</v>
      </c>
      <c r="Y446" s="3463">
        <v>8.4</v>
      </c>
      <c r="Z446" s="3463">
        <v>8.1999999999999993</v>
      </c>
      <c r="AA446" s="3463">
        <v>6.8</v>
      </c>
      <c r="AB446" s="3465">
        <v>6</v>
      </c>
      <c r="AC446" s="4419">
        <f>SUM(E446:AB446)</f>
        <v>232.2</v>
      </c>
      <c r="AD446" s="2398"/>
      <c r="AE446" s="1137"/>
      <c r="AF446" s="3591"/>
    </row>
    <row r="447" spans="1:32" s="7" customFormat="1" ht="12.75" customHeight="1" x14ac:dyDescent="0.2">
      <c r="A447" s="5712"/>
      <c r="B447" s="5712"/>
      <c r="C447" s="1475" t="s">
        <v>311</v>
      </c>
      <c r="D447" s="600" t="s">
        <v>336</v>
      </c>
      <c r="E447" s="325">
        <v>23.544001359157285</v>
      </c>
      <c r="F447" s="326">
        <v>22.912005586591498</v>
      </c>
      <c r="G447" s="326">
        <v>22.558368735349639</v>
      </c>
      <c r="H447" s="837">
        <v>21.208488866489287</v>
      </c>
      <c r="I447" s="326">
        <v>21.400934559032699</v>
      </c>
      <c r="J447" s="326">
        <v>27.02961338976198</v>
      </c>
      <c r="K447" s="326">
        <v>28.831233064161513</v>
      </c>
      <c r="L447" s="326">
        <v>34.36800837988725</v>
      </c>
      <c r="M447" s="326">
        <v>37</v>
      </c>
      <c r="N447" s="837">
        <v>38.71640479176753</v>
      </c>
      <c r="O447" s="326">
        <v>37.523859076592856</v>
      </c>
      <c r="P447" s="326">
        <v>40.311288741492746</v>
      </c>
      <c r="Q447" s="326">
        <v>34.232732873669313</v>
      </c>
      <c r="R447" s="326">
        <v>34.470277051396032</v>
      </c>
      <c r="S447" s="326">
        <v>40.20795941104199</v>
      </c>
      <c r="T447" s="326">
        <v>41.962364089741179</v>
      </c>
      <c r="U447" s="326">
        <v>41.761226035642203</v>
      </c>
      <c r="V447" s="837">
        <v>38.488439822887081</v>
      </c>
      <c r="W447" s="326">
        <v>35.248262368519669</v>
      </c>
      <c r="X447" s="326">
        <v>31.761612049768509</v>
      </c>
      <c r="Y447" s="326">
        <v>35.410732836246126</v>
      </c>
      <c r="Z447" s="326">
        <v>36.142495763297809</v>
      </c>
      <c r="AA447" s="326">
        <v>32.323366161339074</v>
      </c>
      <c r="AB447" s="327">
        <v>31.378973851928301</v>
      </c>
      <c r="AC447" s="4419">
        <f t="shared" ref="AC447:AC448" si="93">SUM(E447:AB447)</f>
        <v>788.79264886576152</v>
      </c>
      <c r="AD447" s="2398"/>
      <c r="AE447" s="1137"/>
      <c r="AF447" s="3591"/>
    </row>
    <row r="448" spans="1:32" s="7" customFormat="1" ht="12.75" customHeight="1" x14ac:dyDescent="0.2">
      <c r="A448" s="5712"/>
      <c r="B448" s="5712"/>
      <c r="C448" s="1439" t="s">
        <v>338</v>
      </c>
      <c r="D448" s="1075" t="s">
        <v>108</v>
      </c>
      <c r="E448" s="3563">
        <v>1.1000000000000001</v>
      </c>
      <c r="F448" s="3558">
        <v>0.7</v>
      </c>
      <c r="G448" s="3558">
        <v>0.7</v>
      </c>
      <c r="H448" s="3559">
        <v>0.7</v>
      </c>
      <c r="I448" s="3558">
        <v>0.7</v>
      </c>
      <c r="J448" s="3558">
        <v>1</v>
      </c>
      <c r="K448" s="3558">
        <v>2</v>
      </c>
      <c r="L448" s="3558">
        <v>1.1000000000000001</v>
      </c>
      <c r="M448" s="3558">
        <v>1.4</v>
      </c>
      <c r="N448" s="3559">
        <v>1.1000000000000001</v>
      </c>
      <c r="O448" s="3560">
        <v>1.6</v>
      </c>
      <c r="P448" s="3560">
        <v>1.1000000000000001</v>
      </c>
      <c r="Q448" s="3560">
        <v>1.3</v>
      </c>
      <c r="R448" s="3560">
        <v>1.3</v>
      </c>
      <c r="S448" s="3560">
        <v>2</v>
      </c>
      <c r="T448" s="3560">
        <v>2.1</v>
      </c>
      <c r="U448" s="3560">
        <v>1.8</v>
      </c>
      <c r="V448" s="3559">
        <v>1.7</v>
      </c>
      <c r="W448" s="3560">
        <v>1.2</v>
      </c>
      <c r="X448" s="3560">
        <v>1.5</v>
      </c>
      <c r="Y448" s="3560">
        <v>1.7</v>
      </c>
      <c r="Z448" s="3560">
        <v>1.6</v>
      </c>
      <c r="AA448" s="3560">
        <v>1.5</v>
      </c>
      <c r="AB448" s="3586">
        <v>1</v>
      </c>
      <c r="AC448" s="4419">
        <f t="shared" si="93"/>
        <v>31.900000000000002</v>
      </c>
      <c r="AD448" s="2398"/>
      <c r="AE448" s="1137"/>
      <c r="AF448" s="3591"/>
    </row>
    <row r="449" spans="1:32" s="33" customFormat="1" ht="12.75" customHeight="1" thickBot="1" x14ac:dyDescent="0.25">
      <c r="A449" s="5712"/>
      <c r="B449" s="5712"/>
      <c r="C449" s="1440" t="s">
        <v>311</v>
      </c>
      <c r="D449" s="1140" t="s">
        <v>109</v>
      </c>
      <c r="E449" s="876">
        <v>0.29203539823008851</v>
      </c>
      <c r="F449" s="877">
        <v>0.29090909090909095</v>
      </c>
      <c r="G449" s="877">
        <v>0.26605504587155959</v>
      </c>
      <c r="H449" s="961">
        <v>0.28431372549019607</v>
      </c>
      <c r="I449" s="877">
        <v>0.28155339805825241</v>
      </c>
      <c r="J449" s="877">
        <v>0.21969696969696967</v>
      </c>
      <c r="K449" s="877">
        <v>0.21276595744680851</v>
      </c>
      <c r="L449" s="877">
        <v>0.29090909090909089</v>
      </c>
      <c r="M449" s="877">
        <v>0.34285714285714286</v>
      </c>
      <c r="N449" s="961">
        <v>0.30810810810810813</v>
      </c>
      <c r="O449" s="878">
        <v>0.36931818181818177</v>
      </c>
      <c r="P449" s="878">
        <v>0.43243243243243246</v>
      </c>
      <c r="Q449" s="878">
        <v>0.29878048780487809</v>
      </c>
      <c r="R449" s="878">
        <v>0.32317073170731708</v>
      </c>
      <c r="S449" s="878">
        <v>0.44021739130434778</v>
      </c>
      <c r="T449" s="878">
        <v>0.46842105263157896</v>
      </c>
      <c r="U449" s="878">
        <v>0.36734693877551017</v>
      </c>
      <c r="V449" s="961">
        <v>0.2864864864864865</v>
      </c>
      <c r="W449" s="878">
        <v>0.29585798816568049</v>
      </c>
      <c r="X449" s="878">
        <v>0.30263157894736842</v>
      </c>
      <c r="Y449" s="878">
        <v>0.24418604651162792</v>
      </c>
      <c r="Z449" s="878">
        <v>0.23295454545454541</v>
      </c>
      <c r="AA449" s="878">
        <v>0.2151898734177215</v>
      </c>
      <c r="AB449" s="1159">
        <v>0.19480519480519481</v>
      </c>
      <c r="AC449" s="4420">
        <f t="shared" ref="AC449" si="94">AC446/AC445</f>
        <v>0.30877659574468086</v>
      </c>
      <c r="AD449" s="864"/>
      <c r="AE449" s="3943"/>
      <c r="AF449" s="3591"/>
    </row>
    <row r="450" spans="1:32" s="7" customFormat="1" ht="12.75" customHeight="1" x14ac:dyDescent="0.2">
      <c r="A450" s="5710" t="s">
        <v>147</v>
      </c>
      <c r="B450" s="5968" t="s">
        <v>245</v>
      </c>
      <c r="C450" s="1486" t="s">
        <v>642</v>
      </c>
      <c r="D450" s="1074" t="s">
        <v>106</v>
      </c>
      <c r="E450" s="3458">
        <v>316.2</v>
      </c>
      <c r="F450" s="3459">
        <v>312.60000000000002</v>
      </c>
      <c r="G450" s="3459">
        <v>302.40000000000003</v>
      </c>
      <c r="H450" s="3460">
        <v>300</v>
      </c>
      <c r="I450" s="3459">
        <v>307.8</v>
      </c>
      <c r="J450" s="3459">
        <v>352.8</v>
      </c>
      <c r="K450" s="3459">
        <v>333.6</v>
      </c>
      <c r="L450" s="3459">
        <v>319.2</v>
      </c>
      <c r="M450" s="3459">
        <v>439.2</v>
      </c>
      <c r="N450" s="3460">
        <v>509.40000000000003</v>
      </c>
      <c r="O450" s="3459">
        <v>513.6</v>
      </c>
      <c r="P450" s="3459">
        <v>512.4</v>
      </c>
      <c r="Q450" s="3459">
        <v>528.6</v>
      </c>
      <c r="R450" s="3459">
        <v>539.4</v>
      </c>
      <c r="S450" s="3459">
        <v>567</v>
      </c>
      <c r="T450" s="3459">
        <v>540.6</v>
      </c>
      <c r="U450" s="3459">
        <v>529.20000000000005</v>
      </c>
      <c r="V450" s="3460">
        <v>426</v>
      </c>
      <c r="W450" s="3459">
        <v>414</v>
      </c>
      <c r="X450" s="3459">
        <v>402.6</v>
      </c>
      <c r="Y450" s="3459">
        <v>391.2</v>
      </c>
      <c r="Z450" s="3459">
        <v>316.8</v>
      </c>
      <c r="AA450" s="3459">
        <v>326.40000000000003</v>
      </c>
      <c r="AB450" s="3461">
        <v>310.2</v>
      </c>
      <c r="AC450" s="4418">
        <f>SUM(E450:AB450)</f>
        <v>9811.2000000000007</v>
      </c>
      <c r="AD450" s="2398"/>
      <c r="AE450" s="1137"/>
      <c r="AF450" s="3591"/>
    </row>
    <row r="451" spans="1:32" s="7" customFormat="1" ht="12.75" customHeight="1" x14ac:dyDescent="0.2">
      <c r="A451" s="5711"/>
      <c r="B451" s="5969"/>
      <c r="C451" s="1487" t="s">
        <v>642</v>
      </c>
      <c r="D451" s="1075" t="s">
        <v>107</v>
      </c>
      <c r="E451" s="3462">
        <v>93.600000000000009</v>
      </c>
      <c r="F451" s="3463">
        <v>94.2</v>
      </c>
      <c r="G451" s="3463">
        <v>89.4</v>
      </c>
      <c r="H451" s="3464">
        <v>87.600000000000009</v>
      </c>
      <c r="I451" s="3463">
        <v>88.8</v>
      </c>
      <c r="J451" s="3463">
        <v>97.2</v>
      </c>
      <c r="K451" s="3463">
        <v>93.600000000000009</v>
      </c>
      <c r="L451" s="3463">
        <v>85.8</v>
      </c>
      <c r="M451" s="3463">
        <v>123.60000000000001</v>
      </c>
      <c r="N451" s="3464">
        <v>144</v>
      </c>
      <c r="O451" s="3463">
        <v>137.4</v>
      </c>
      <c r="P451" s="3463">
        <v>130.19999999999999</v>
      </c>
      <c r="Q451" s="3463">
        <v>105</v>
      </c>
      <c r="R451" s="3463">
        <v>136.80000000000001</v>
      </c>
      <c r="S451" s="3463">
        <v>142.80000000000001</v>
      </c>
      <c r="T451" s="3463">
        <v>144</v>
      </c>
      <c r="U451" s="3463">
        <v>128.4</v>
      </c>
      <c r="V451" s="3464">
        <v>115.2</v>
      </c>
      <c r="W451" s="3463">
        <v>126.60000000000001</v>
      </c>
      <c r="X451" s="3463">
        <v>127.8</v>
      </c>
      <c r="Y451" s="3463">
        <v>111</v>
      </c>
      <c r="Z451" s="3463">
        <v>94.8</v>
      </c>
      <c r="AA451" s="3463">
        <v>93</v>
      </c>
      <c r="AB451" s="3465">
        <v>94.8</v>
      </c>
      <c r="AC451" s="4419">
        <f>SUM(E451:AB451)</f>
        <v>2685.6000000000008</v>
      </c>
      <c r="AD451" s="2398"/>
      <c r="AE451" s="1137"/>
      <c r="AF451" s="3591"/>
    </row>
    <row r="452" spans="1:32" s="7" customFormat="1" ht="12.75" customHeight="1" x14ac:dyDescent="0.2">
      <c r="A452" s="5712"/>
      <c r="B452" s="5970"/>
      <c r="C452" s="1475" t="s">
        <v>311</v>
      </c>
      <c r="D452" s="600" t="s">
        <v>336</v>
      </c>
      <c r="E452" s="325">
        <v>329.76264191081441</v>
      </c>
      <c r="F452" s="326">
        <v>326.4849154248937</v>
      </c>
      <c r="G452" s="326">
        <v>315.33810426271043</v>
      </c>
      <c r="H452" s="837">
        <v>312.52801474427855</v>
      </c>
      <c r="I452" s="326">
        <v>320.35336739294627</v>
      </c>
      <c r="J452" s="326">
        <v>365.94491388732268</v>
      </c>
      <c r="K452" s="326">
        <v>346.48220733538398</v>
      </c>
      <c r="L452" s="326">
        <v>330.5303011828114</v>
      </c>
      <c r="M452" s="326">
        <v>456.26045193507622</v>
      </c>
      <c r="N452" s="837">
        <v>529.36222003463752</v>
      </c>
      <c r="O452" s="326">
        <v>531.66128314933746</v>
      </c>
      <c r="P452" s="326">
        <v>528.68308087170703</v>
      </c>
      <c r="Q452" s="326">
        <v>538.92760181679319</v>
      </c>
      <c r="R452" s="326">
        <v>556.47695370069005</v>
      </c>
      <c r="S452" s="326">
        <v>584.70577216237575</v>
      </c>
      <c r="T452" s="326">
        <v>559.45005138975546</v>
      </c>
      <c r="U452" s="326">
        <v>544.55412954085659</v>
      </c>
      <c r="V452" s="837">
        <v>441.30152956906915</v>
      </c>
      <c r="W452" s="326">
        <v>432.92442758523111</v>
      </c>
      <c r="X452" s="326">
        <v>422.39744317407985</v>
      </c>
      <c r="Y452" s="326">
        <v>406.64289001530568</v>
      </c>
      <c r="Z452" s="326">
        <v>330.68002661182908</v>
      </c>
      <c r="AA452" s="326">
        <v>339.39057146597344</v>
      </c>
      <c r="AB452" s="327">
        <v>324.36257490653878</v>
      </c>
      <c r="AC452" s="4419">
        <f t="shared" ref="AC452:AC453" si="95">SUM(E452:AB452)</f>
        <v>10175.205474070421</v>
      </c>
      <c r="AD452" s="2398"/>
      <c r="AE452" s="1137"/>
      <c r="AF452" s="3591"/>
    </row>
    <row r="453" spans="1:32" s="7" customFormat="1" ht="12.75" customHeight="1" x14ac:dyDescent="0.2">
      <c r="A453" s="5712"/>
      <c r="B453" s="5970"/>
      <c r="C453" s="1439" t="s">
        <v>338</v>
      </c>
      <c r="D453" s="1075" t="s">
        <v>108</v>
      </c>
      <c r="E453" s="3563">
        <v>16.7</v>
      </c>
      <c r="F453" s="3558">
        <v>19.399999999999999</v>
      </c>
      <c r="G453" s="3558">
        <v>16.399999999999999</v>
      </c>
      <c r="H453" s="3559">
        <v>18.7</v>
      </c>
      <c r="I453" s="3558">
        <v>20.6</v>
      </c>
      <c r="J453" s="3558">
        <v>17.8</v>
      </c>
      <c r="K453" s="3558">
        <v>17.2</v>
      </c>
      <c r="L453" s="3558">
        <v>21.1</v>
      </c>
      <c r="M453" s="3558">
        <v>29.2</v>
      </c>
      <c r="N453" s="3559">
        <v>27.3</v>
      </c>
      <c r="O453" s="3560">
        <v>31.4</v>
      </c>
      <c r="P453" s="3560">
        <v>26.8</v>
      </c>
      <c r="Q453" s="3560">
        <v>28.1</v>
      </c>
      <c r="R453" s="3560">
        <v>33.200000000000003</v>
      </c>
      <c r="S453" s="3560">
        <v>30.2</v>
      </c>
      <c r="T453" s="3560">
        <v>28.9</v>
      </c>
      <c r="U453" s="3560">
        <v>24.7</v>
      </c>
      <c r="V453" s="3559">
        <v>22.9</v>
      </c>
      <c r="W453" s="3560">
        <v>22.7</v>
      </c>
      <c r="X453" s="3560">
        <v>24.8</v>
      </c>
      <c r="Y453" s="3560">
        <v>20.6</v>
      </c>
      <c r="Z453" s="3560">
        <v>18.2</v>
      </c>
      <c r="AA453" s="3560">
        <v>18</v>
      </c>
      <c r="AB453" s="3586">
        <v>19.3</v>
      </c>
      <c r="AC453" s="4419">
        <f t="shared" si="95"/>
        <v>554.19999999999993</v>
      </c>
      <c r="AD453" s="2398"/>
      <c r="AE453" s="1137"/>
      <c r="AF453" s="3591"/>
    </row>
    <row r="454" spans="1:32" s="33" customFormat="1" ht="12.75" customHeight="1" thickBot="1" x14ac:dyDescent="0.25">
      <c r="A454" s="5712"/>
      <c r="B454" s="5970"/>
      <c r="C454" s="1440" t="s">
        <v>311</v>
      </c>
      <c r="D454" s="1140" t="s">
        <v>109</v>
      </c>
      <c r="E454" s="860">
        <v>0.29601518026565471</v>
      </c>
      <c r="F454" s="861">
        <v>0.30134357005758156</v>
      </c>
      <c r="G454" s="861">
        <v>0.29563492063492064</v>
      </c>
      <c r="H454" s="958">
        <v>0.29200000000000004</v>
      </c>
      <c r="I454" s="861">
        <v>0.28849902534113059</v>
      </c>
      <c r="J454" s="861">
        <v>0.27551020408163263</v>
      </c>
      <c r="K454" s="861">
        <v>0.28057553956834536</v>
      </c>
      <c r="L454" s="861">
        <v>0.26879699248120303</v>
      </c>
      <c r="M454" s="861">
        <v>0.28142076502732244</v>
      </c>
      <c r="N454" s="958">
        <v>0.28268551236749112</v>
      </c>
      <c r="O454" s="867">
        <v>0.2675233644859813</v>
      </c>
      <c r="P454" s="867">
        <v>0.25409836065573771</v>
      </c>
      <c r="Q454" s="867">
        <v>0.19863791146424517</v>
      </c>
      <c r="R454" s="867">
        <v>0.25361512791991103</v>
      </c>
      <c r="S454" s="867">
        <v>0.25185185185185188</v>
      </c>
      <c r="T454" s="867">
        <v>0.26637069922308543</v>
      </c>
      <c r="U454" s="867">
        <v>0.24263038548752833</v>
      </c>
      <c r="V454" s="958">
        <v>0.27042253521126763</v>
      </c>
      <c r="W454" s="867">
        <v>0.30579710144927541</v>
      </c>
      <c r="X454" s="867">
        <v>0.31743666169895673</v>
      </c>
      <c r="Y454" s="867">
        <v>0.28374233128834359</v>
      </c>
      <c r="Z454" s="867">
        <v>0.2992424242424242</v>
      </c>
      <c r="AA454" s="867">
        <v>0.28492647058823528</v>
      </c>
      <c r="AB454" s="1160">
        <v>0.30560928433268858</v>
      </c>
      <c r="AC454" s="4417">
        <f t="shared" ref="AC454" si="96">AC451/AC450</f>
        <v>0.27372798434442275</v>
      </c>
      <c r="AD454" s="864"/>
      <c r="AE454" s="3943"/>
      <c r="AF454" s="3591"/>
    </row>
    <row r="455" spans="1:32" s="7" customFormat="1" ht="12.75" customHeight="1" x14ac:dyDescent="0.2">
      <c r="A455" s="5710" t="s">
        <v>117</v>
      </c>
      <c r="B455" s="5710" t="s">
        <v>553</v>
      </c>
      <c r="C455" s="1486" t="s">
        <v>642</v>
      </c>
      <c r="D455" s="1074" t="s">
        <v>106</v>
      </c>
      <c r="E455" s="3821">
        <v>223.20000000000002</v>
      </c>
      <c r="F455" s="3822">
        <v>221.70000000000002</v>
      </c>
      <c r="G455" s="3822">
        <v>217.8</v>
      </c>
      <c r="H455" s="3824">
        <v>217.35</v>
      </c>
      <c r="I455" s="3822">
        <v>216.6</v>
      </c>
      <c r="J455" s="3822">
        <v>215.55</v>
      </c>
      <c r="K455" s="3822">
        <v>214.95000000000002</v>
      </c>
      <c r="L455" s="3822">
        <v>209.4</v>
      </c>
      <c r="M455" s="3822">
        <v>208.5</v>
      </c>
      <c r="N455" s="3824">
        <v>211.20000000000002</v>
      </c>
      <c r="O455" s="3822">
        <v>213.45000000000002</v>
      </c>
      <c r="P455" s="3822">
        <v>215.70000000000002</v>
      </c>
      <c r="Q455" s="3822">
        <v>216.75</v>
      </c>
      <c r="R455" s="3822">
        <v>216.75</v>
      </c>
      <c r="S455" s="3822">
        <v>228.6</v>
      </c>
      <c r="T455" s="3822">
        <v>230.55</v>
      </c>
      <c r="U455" s="3822">
        <v>231</v>
      </c>
      <c r="V455" s="3824">
        <v>229.8</v>
      </c>
      <c r="W455" s="3822">
        <v>229.65</v>
      </c>
      <c r="X455" s="3822">
        <v>232.05</v>
      </c>
      <c r="Y455" s="3822">
        <v>232.05</v>
      </c>
      <c r="Z455" s="3822">
        <v>232.8</v>
      </c>
      <c r="AA455" s="3822">
        <v>230.70000000000002</v>
      </c>
      <c r="AB455" s="3909">
        <v>229.8</v>
      </c>
      <c r="AC455" s="4415">
        <f>SUM(E455:AB455)</f>
        <v>5325.9000000000005</v>
      </c>
      <c r="AD455" s="2398"/>
      <c r="AE455" s="1137"/>
      <c r="AF455" s="3591"/>
    </row>
    <row r="456" spans="1:32" s="7" customFormat="1" ht="12.75" customHeight="1" x14ac:dyDescent="0.2">
      <c r="A456" s="5711"/>
      <c r="B456" s="5711"/>
      <c r="C456" s="1487" t="s">
        <v>642</v>
      </c>
      <c r="D456" s="1075" t="s">
        <v>107</v>
      </c>
      <c r="E456" s="3470">
        <v>16.350000000000001</v>
      </c>
      <c r="F456" s="3471">
        <v>16.8</v>
      </c>
      <c r="G456" s="3471">
        <v>14.4</v>
      </c>
      <c r="H456" s="3472">
        <v>14.4</v>
      </c>
      <c r="I456" s="3471">
        <v>13.950000000000001</v>
      </c>
      <c r="J456" s="3471">
        <v>13.65</v>
      </c>
      <c r="K456" s="3471">
        <v>13.05</v>
      </c>
      <c r="L456" s="3471">
        <v>10.200000000000001</v>
      </c>
      <c r="M456" s="3471">
        <v>9.9</v>
      </c>
      <c r="N456" s="3472">
        <v>12</v>
      </c>
      <c r="O456" s="3471">
        <v>9.4500000000000011</v>
      </c>
      <c r="P456" s="3471">
        <v>10.050000000000001</v>
      </c>
      <c r="Q456" s="3471">
        <v>10.050000000000001</v>
      </c>
      <c r="R456" s="3471">
        <v>9.4500000000000011</v>
      </c>
      <c r="S456" s="3471">
        <v>14.1</v>
      </c>
      <c r="T456" s="3471">
        <v>14.55</v>
      </c>
      <c r="U456" s="3471">
        <v>14.85</v>
      </c>
      <c r="V456" s="3472">
        <v>14.85</v>
      </c>
      <c r="W456" s="3471">
        <v>14.85</v>
      </c>
      <c r="X456" s="3471">
        <v>15.6</v>
      </c>
      <c r="Y456" s="3471">
        <v>16.2</v>
      </c>
      <c r="Z456" s="3471">
        <v>16.5</v>
      </c>
      <c r="AA456" s="3471">
        <v>15.9</v>
      </c>
      <c r="AB456" s="3473">
        <v>15.6</v>
      </c>
      <c r="AC456" s="4416">
        <f>SUM(E456:AB456)</f>
        <v>326.7</v>
      </c>
      <c r="AD456" s="2398"/>
      <c r="AE456" s="1137"/>
      <c r="AF456" s="3591"/>
    </row>
    <row r="457" spans="1:32" s="7" customFormat="1" ht="12.75" customHeight="1" x14ac:dyDescent="0.2">
      <c r="A457" s="5712"/>
      <c r="B457" s="5712"/>
      <c r="C457" s="1475" t="s">
        <v>311</v>
      </c>
      <c r="D457" s="600" t="s">
        <v>336</v>
      </c>
      <c r="E457" s="325">
        <v>223.79803953564922</v>
      </c>
      <c r="F457" s="326">
        <v>222.33562467584903</v>
      </c>
      <c r="G457" s="326">
        <v>218.27551397259384</v>
      </c>
      <c r="H457" s="837">
        <v>217.82649632218758</v>
      </c>
      <c r="I457" s="326">
        <v>217.04875604342911</v>
      </c>
      <c r="J457" s="326">
        <v>215.98177006404964</v>
      </c>
      <c r="K457" s="326">
        <v>215.34578008403139</v>
      </c>
      <c r="L457" s="326">
        <v>209.6482768829737</v>
      </c>
      <c r="M457" s="326">
        <v>208.73490364574872</v>
      </c>
      <c r="N457" s="837">
        <v>211.54063439443499</v>
      </c>
      <c r="O457" s="326">
        <v>213.65908592896301</v>
      </c>
      <c r="P457" s="326">
        <v>215.93400033343522</v>
      </c>
      <c r="Q457" s="326">
        <v>216.98286798731368</v>
      </c>
      <c r="R457" s="326">
        <v>216.95590565826964</v>
      </c>
      <c r="S457" s="326">
        <v>229.03442972618765</v>
      </c>
      <c r="T457" s="326">
        <v>231.00866866851555</v>
      </c>
      <c r="U457" s="326">
        <v>231.47682929399218</v>
      </c>
      <c r="V457" s="837">
        <v>230.27931409486177</v>
      </c>
      <c r="W457" s="326">
        <v>230.12962651514474</v>
      </c>
      <c r="X457" s="326">
        <v>232.57377861659299</v>
      </c>
      <c r="Y457" s="326">
        <v>232.61479424146697</v>
      </c>
      <c r="Z457" s="326">
        <v>233.38399688067733</v>
      </c>
      <c r="AA457" s="326">
        <v>231.24727025415891</v>
      </c>
      <c r="AB457" s="327">
        <v>230.32889527803499</v>
      </c>
      <c r="AC457" s="4416">
        <f t="shared" ref="AC457:AC458" si="97">SUM(E457:AB457)</f>
        <v>5336.1452590985618</v>
      </c>
      <c r="AD457" s="2398"/>
      <c r="AE457" s="1137"/>
      <c r="AF457" s="3591"/>
    </row>
    <row r="458" spans="1:32" s="7" customFormat="1" ht="12.75" customHeight="1" x14ac:dyDescent="0.2">
      <c r="A458" s="5712"/>
      <c r="B458" s="5712"/>
      <c r="C458" s="1439" t="s">
        <v>338</v>
      </c>
      <c r="D458" s="1075" t="s">
        <v>108</v>
      </c>
      <c r="E458" s="3563">
        <v>12.4</v>
      </c>
      <c r="F458" s="3558">
        <v>11.5</v>
      </c>
      <c r="G458" s="3558">
        <v>11.7</v>
      </c>
      <c r="H458" s="3559">
        <v>12.1</v>
      </c>
      <c r="I458" s="3558">
        <v>11.8</v>
      </c>
      <c r="J458" s="3558">
        <v>12.1</v>
      </c>
      <c r="K458" s="3558">
        <v>12.4</v>
      </c>
      <c r="L458" s="3558">
        <v>12.1</v>
      </c>
      <c r="M458" s="3558">
        <v>11.1</v>
      </c>
      <c r="N458" s="3559">
        <v>11.9</v>
      </c>
      <c r="O458" s="3558">
        <v>12.2</v>
      </c>
      <c r="P458" s="3558">
        <v>11.4</v>
      </c>
      <c r="Q458" s="3558">
        <v>11.9</v>
      </c>
      <c r="R458" s="3558">
        <v>11.8</v>
      </c>
      <c r="S458" s="3558">
        <v>12.8</v>
      </c>
      <c r="T458" s="3558">
        <v>12.8</v>
      </c>
      <c r="U458" s="3558">
        <v>13</v>
      </c>
      <c r="V458" s="3559">
        <v>12.3</v>
      </c>
      <c r="W458" s="3558">
        <v>12.8</v>
      </c>
      <c r="X458" s="3558">
        <v>12.7</v>
      </c>
      <c r="Y458" s="3560">
        <v>12.6</v>
      </c>
      <c r="Z458" s="3558">
        <v>12.6</v>
      </c>
      <c r="AA458" s="3558">
        <v>12.2</v>
      </c>
      <c r="AB458" s="3584">
        <v>12.9</v>
      </c>
      <c r="AC458" s="4416">
        <f t="shared" si="97"/>
        <v>293.10000000000002</v>
      </c>
      <c r="AD458" s="2398"/>
      <c r="AE458" s="1137"/>
      <c r="AF458" s="3591"/>
    </row>
    <row r="459" spans="1:32" s="7" customFormat="1" ht="12.75" customHeight="1" thickBot="1" x14ac:dyDescent="0.25">
      <c r="A459" s="5712"/>
      <c r="B459" s="5712"/>
      <c r="C459" s="1475" t="s">
        <v>311</v>
      </c>
      <c r="D459" s="1097" t="s">
        <v>109</v>
      </c>
      <c r="E459" s="860">
        <v>7.3252688172043015E-2</v>
      </c>
      <c r="F459" s="861">
        <v>7.5778078484438433E-2</v>
      </c>
      <c r="G459" s="861">
        <v>6.6115702479338845E-2</v>
      </c>
      <c r="H459" s="958">
        <v>6.6252587991718431E-2</v>
      </c>
      <c r="I459" s="861">
        <v>6.4404432132963998E-2</v>
      </c>
      <c r="J459" s="861">
        <v>6.3326374391092552E-2</v>
      </c>
      <c r="K459" s="861">
        <v>6.0711793440334963E-2</v>
      </c>
      <c r="L459" s="861">
        <v>4.8710601719197714E-2</v>
      </c>
      <c r="M459" s="861">
        <v>4.7482014388489209E-2</v>
      </c>
      <c r="N459" s="958">
        <v>5.6818181818181816E-2</v>
      </c>
      <c r="O459" s="861">
        <v>4.4272663387210122E-2</v>
      </c>
      <c r="P459" s="861">
        <v>4.6592489568845617E-2</v>
      </c>
      <c r="Q459" s="861">
        <v>4.6366782006920418E-2</v>
      </c>
      <c r="R459" s="861">
        <v>4.3598615916955019E-2</v>
      </c>
      <c r="S459" s="861">
        <v>6.1679790026246718E-2</v>
      </c>
      <c r="T459" s="861">
        <v>6.3109954456733897E-2</v>
      </c>
      <c r="U459" s="861">
        <v>6.4285714285714279E-2</v>
      </c>
      <c r="V459" s="958">
        <v>6.4621409921671008E-2</v>
      </c>
      <c r="W459" s="861">
        <v>6.4663618549967342E-2</v>
      </c>
      <c r="X459" s="861">
        <v>6.7226890756302518E-2</v>
      </c>
      <c r="Y459" s="867">
        <v>6.9812540400775683E-2</v>
      </c>
      <c r="Z459" s="861">
        <v>7.0876288659793812E-2</v>
      </c>
      <c r="AA459" s="861">
        <v>6.8920676202860853E-2</v>
      </c>
      <c r="AB459" s="862">
        <v>6.7885117493472577E-2</v>
      </c>
      <c r="AC459" s="4420">
        <f t="shared" ref="AC459" si="98">AC456/AC455</f>
        <v>6.1341745057173429E-2</v>
      </c>
      <c r="AD459" s="2398"/>
      <c r="AE459" s="1137"/>
      <c r="AF459" s="3591"/>
    </row>
    <row r="460" spans="1:32" s="7" customFormat="1" ht="12.75" customHeight="1" x14ac:dyDescent="0.2">
      <c r="A460" s="5710" t="s">
        <v>126</v>
      </c>
      <c r="B460" s="5993" t="s">
        <v>611</v>
      </c>
      <c r="C460" s="1436"/>
      <c r="D460" s="1038" t="s">
        <v>106</v>
      </c>
      <c r="E460" s="921"/>
      <c r="F460" s="922"/>
      <c r="G460" s="922"/>
      <c r="H460" s="973"/>
      <c r="I460" s="922"/>
      <c r="J460" s="922"/>
      <c r="K460" s="922"/>
      <c r="L460" s="922"/>
      <c r="M460" s="922"/>
      <c r="N460" s="973"/>
      <c r="O460" s="922"/>
      <c r="P460" s="922"/>
      <c r="Q460" s="922"/>
      <c r="R460" s="922"/>
      <c r="S460" s="922"/>
      <c r="T460" s="922"/>
      <c r="U460" s="922"/>
      <c r="V460" s="973"/>
      <c r="W460" s="922"/>
      <c r="X460" s="922"/>
      <c r="Y460" s="922"/>
      <c r="Z460" s="922"/>
      <c r="AA460" s="922"/>
      <c r="AB460" s="1119"/>
      <c r="AC460" s="4421"/>
      <c r="AD460" s="2398"/>
      <c r="AE460" s="1137"/>
      <c r="AF460" s="3591"/>
    </row>
    <row r="461" spans="1:32" s="7" customFormat="1" ht="12.75" customHeight="1" x14ac:dyDescent="0.2">
      <c r="A461" s="5711"/>
      <c r="B461" s="5994"/>
      <c r="C461" s="1445"/>
      <c r="D461" s="1041" t="s">
        <v>107</v>
      </c>
      <c r="E461" s="923"/>
      <c r="F461" s="924"/>
      <c r="G461" s="924"/>
      <c r="H461" s="974"/>
      <c r="I461" s="924"/>
      <c r="J461" s="924"/>
      <c r="K461" s="924"/>
      <c r="L461" s="924"/>
      <c r="M461" s="924"/>
      <c r="N461" s="974"/>
      <c r="O461" s="924"/>
      <c r="P461" s="924"/>
      <c r="Q461" s="924"/>
      <c r="R461" s="924"/>
      <c r="S461" s="924"/>
      <c r="T461" s="924"/>
      <c r="U461" s="924"/>
      <c r="V461" s="974"/>
      <c r="W461" s="924"/>
      <c r="X461" s="924"/>
      <c r="Y461" s="924"/>
      <c r="Z461" s="924"/>
      <c r="AA461" s="924"/>
      <c r="AB461" s="1118"/>
      <c r="AC461" s="4422"/>
      <c r="AD461" s="2398"/>
      <c r="AE461" s="1137"/>
      <c r="AF461" s="3591"/>
    </row>
    <row r="462" spans="1:32" s="7" customFormat="1" ht="12.75" customHeight="1" thickBot="1" x14ac:dyDescent="0.25">
      <c r="A462" s="5712"/>
      <c r="B462" s="5995"/>
      <c r="C462" s="1439"/>
      <c r="D462" s="1046" t="s">
        <v>109</v>
      </c>
      <c r="E462" s="903"/>
      <c r="F462" s="904"/>
      <c r="G462" s="904"/>
      <c r="H462" s="968"/>
      <c r="I462" s="904"/>
      <c r="J462" s="904"/>
      <c r="K462" s="904"/>
      <c r="L462" s="904"/>
      <c r="M462" s="904"/>
      <c r="N462" s="968"/>
      <c r="O462" s="905"/>
      <c r="P462" s="905"/>
      <c r="Q462" s="905"/>
      <c r="R462" s="905"/>
      <c r="S462" s="905"/>
      <c r="T462" s="905"/>
      <c r="U462" s="905"/>
      <c r="V462" s="968"/>
      <c r="W462" s="905"/>
      <c r="X462" s="905"/>
      <c r="Y462" s="905"/>
      <c r="Z462" s="905"/>
      <c r="AA462" s="905"/>
      <c r="AB462" s="1161"/>
      <c r="AC462" s="4423"/>
      <c r="AD462" s="2398"/>
      <c r="AE462" s="1137"/>
      <c r="AF462" s="3591"/>
    </row>
    <row r="463" spans="1:32" s="7" customFormat="1" ht="12.75" customHeight="1" x14ac:dyDescent="0.2">
      <c r="A463" s="5710" t="s">
        <v>135</v>
      </c>
      <c r="B463" s="5999" t="s">
        <v>271</v>
      </c>
      <c r="C463" s="1436" t="s">
        <v>292</v>
      </c>
      <c r="D463" s="1074" t="s">
        <v>106</v>
      </c>
      <c r="E463" s="2162"/>
      <c r="F463" s="2163"/>
      <c r="G463" s="2163"/>
      <c r="H463" s="2164"/>
      <c r="I463" s="2163"/>
      <c r="J463" s="2163"/>
      <c r="K463" s="2163"/>
      <c r="L463" s="2163"/>
      <c r="M463" s="2163"/>
      <c r="N463" s="2164"/>
      <c r="O463" s="2163"/>
      <c r="P463" s="2163"/>
      <c r="Q463" s="2163"/>
      <c r="R463" s="2163"/>
      <c r="S463" s="2163"/>
      <c r="T463" s="2163"/>
      <c r="U463" s="2163"/>
      <c r="V463" s="2164"/>
      <c r="W463" s="2163"/>
      <c r="X463" s="2163"/>
      <c r="Y463" s="2163"/>
      <c r="Z463" s="2163"/>
      <c r="AA463" s="2163"/>
      <c r="AB463" s="2165"/>
      <c r="AC463" s="4424"/>
      <c r="AD463" s="2398"/>
      <c r="AE463" s="1137"/>
      <c r="AF463" s="3591"/>
    </row>
    <row r="464" spans="1:32" s="7" customFormat="1" ht="12.75" customHeight="1" x14ac:dyDescent="0.2">
      <c r="A464" s="5711"/>
      <c r="B464" s="6000"/>
      <c r="C464" s="1437" t="s">
        <v>292</v>
      </c>
      <c r="D464" s="1075" t="s">
        <v>107</v>
      </c>
      <c r="E464" s="2166"/>
      <c r="F464" s="2167"/>
      <c r="G464" s="2167"/>
      <c r="H464" s="2168"/>
      <c r="I464" s="2167"/>
      <c r="J464" s="2167"/>
      <c r="K464" s="2167"/>
      <c r="L464" s="2167"/>
      <c r="M464" s="2167"/>
      <c r="N464" s="2168"/>
      <c r="O464" s="2167"/>
      <c r="P464" s="2167"/>
      <c r="Q464" s="2167"/>
      <c r="R464" s="2167"/>
      <c r="S464" s="2167"/>
      <c r="T464" s="2167"/>
      <c r="U464" s="2167"/>
      <c r="V464" s="2168"/>
      <c r="W464" s="2167"/>
      <c r="X464" s="2167"/>
      <c r="Y464" s="2167"/>
      <c r="Z464" s="2167"/>
      <c r="AA464" s="2167"/>
      <c r="AB464" s="2169"/>
      <c r="AC464" s="4425"/>
      <c r="AD464" s="2398"/>
      <c r="AE464" s="1137"/>
      <c r="AF464" s="3591"/>
    </row>
    <row r="465" spans="1:32" s="7" customFormat="1" ht="12.75" customHeight="1" thickBot="1" x14ac:dyDescent="0.25">
      <c r="A465" s="5712"/>
      <c r="B465" s="6001"/>
      <c r="C465" s="1440"/>
      <c r="D465" s="1097" t="s">
        <v>109</v>
      </c>
      <c r="E465" s="1101"/>
      <c r="F465" s="951"/>
      <c r="G465" s="951"/>
      <c r="H465" s="979"/>
      <c r="I465" s="951"/>
      <c r="J465" s="951"/>
      <c r="K465" s="951"/>
      <c r="L465" s="951"/>
      <c r="M465" s="951"/>
      <c r="N465" s="979"/>
      <c r="O465" s="952"/>
      <c r="P465" s="952"/>
      <c r="Q465" s="952"/>
      <c r="R465" s="952"/>
      <c r="S465" s="952"/>
      <c r="T465" s="952"/>
      <c r="U465" s="952"/>
      <c r="V465" s="979"/>
      <c r="W465" s="952"/>
      <c r="X465" s="952"/>
      <c r="Y465" s="952"/>
      <c r="Z465" s="952"/>
      <c r="AA465" s="952"/>
      <c r="AB465" s="1162"/>
      <c r="AC465" s="4417"/>
      <c r="AD465" s="2398"/>
      <c r="AE465" s="1137"/>
      <c r="AF465" s="3591"/>
    </row>
    <row r="466" spans="1:32" s="7" customFormat="1" ht="12.75" customHeight="1" x14ac:dyDescent="0.2">
      <c r="A466" s="5710" t="s">
        <v>122</v>
      </c>
      <c r="B466" s="5710" t="s">
        <v>246</v>
      </c>
      <c r="C466" s="1486" t="s">
        <v>642</v>
      </c>
      <c r="D466" s="2655" t="s">
        <v>567</v>
      </c>
      <c r="E466" s="3830">
        <v>14.8</v>
      </c>
      <c r="F466" s="3831">
        <v>14.8</v>
      </c>
      <c r="G466" s="3831">
        <v>14</v>
      </c>
      <c r="H466" s="3833">
        <v>14.4</v>
      </c>
      <c r="I466" s="3831">
        <v>14</v>
      </c>
      <c r="J466" s="3831">
        <v>14.4</v>
      </c>
      <c r="K466" s="3831">
        <v>14</v>
      </c>
      <c r="L466" s="3831">
        <v>14.8</v>
      </c>
      <c r="M466" s="3831">
        <v>15.200000000000001</v>
      </c>
      <c r="N466" s="3833">
        <v>15.6</v>
      </c>
      <c r="O466" s="3831">
        <v>26.400000000000002</v>
      </c>
      <c r="P466" s="3831">
        <v>23.6</v>
      </c>
      <c r="Q466" s="3831">
        <v>15.6</v>
      </c>
      <c r="R466" s="3831">
        <v>14.4</v>
      </c>
      <c r="S466" s="3831">
        <v>15.6</v>
      </c>
      <c r="T466" s="3831">
        <v>15.6</v>
      </c>
      <c r="U466" s="3831">
        <v>16</v>
      </c>
      <c r="V466" s="3833">
        <v>14.4</v>
      </c>
      <c r="W466" s="3831">
        <v>16</v>
      </c>
      <c r="X466" s="3831">
        <v>14.8</v>
      </c>
      <c r="Y466" s="3831">
        <v>14</v>
      </c>
      <c r="Z466" s="3831">
        <v>14.8</v>
      </c>
      <c r="AA466" s="3831">
        <v>14</v>
      </c>
      <c r="AB466" s="3896">
        <v>14</v>
      </c>
      <c r="AC466" s="4426">
        <f>SUM(E466:AB466)</f>
        <v>375.2</v>
      </c>
      <c r="AD466" s="2398"/>
      <c r="AE466" s="1137"/>
      <c r="AF466" s="3591"/>
    </row>
    <row r="467" spans="1:32" s="7" customFormat="1" ht="11.25" customHeight="1" x14ac:dyDescent="0.2">
      <c r="A467" s="5711"/>
      <c r="B467" s="5711"/>
      <c r="C467" s="1487" t="s">
        <v>642</v>
      </c>
      <c r="D467" s="2415" t="s">
        <v>568</v>
      </c>
      <c r="E467" s="3462">
        <v>26.8</v>
      </c>
      <c r="F467" s="3463">
        <v>26.8</v>
      </c>
      <c r="G467" s="3463">
        <v>25.2</v>
      </c>
      <c r="H467" s="3464">
        <v>24.8</v>
      </c>
      <c r="I467" s="3463">
        <v>24.400000000000002</v>
      </c>
      <c r="J467" s="3463">
        <v>24.400000000000002</v>
      </c>
      <c r="K467" s="3463">
        <v>23.6</v>
      </c>
      <c r="L467" s="3463">
        <v>22.8</v>
      </c>
      <c r="M467" s="3463">
        <v>23.2</v>
      </c>
      <c r="N467" s="3464">
        <v>22</v>
      </c>
      <c r="O467" s="3463">
        <v>26.400000000000002</v>
      </c>
      <c r="P467" s="3463">
        <v>21.2</v>
      </c>
      <c r="Q467" s="3463">
        <v>21.6</v>
      </c>
      <c r="R467" s="3463">
        <v>21.2</v>
      </c>
      <c r="S467" s="3463">
        <v>23.6</v>
      </c>
      <c r="T467" s="3463">
        <v>24</v>
      </c>
      <c r="U467" s="3463">
        <v>24</v>
      </c>
      <c r="V467" s="3464">
        <v>23.6</v>
      </c>
      <c r="W467" s="3463">
        <v>25.2</v>
      </c>
      <c r="X467" s="3463">
        <v>24.8</v>
      </c>
      <c r="Y467" s="3463">
        <v>25.2</v>
      </c>
      <c r="Z467" s="3463">
        <v>26.400000000000002</v>
      </c>
      <c r="AA467" s="3463">
        <v>24.8</v>
      </c>
      <c r="AB467" s="3465">
        <v>25.2</v>
      </c>
      <c r="AC467" s="4419">
        <f>SUM(E467:AB467)</f>
        <v>581.20000000000005</v>
      </c>
      <c r="AD467" s="2398"/>
      <c r="AE467" s="1137"/>
      <c r="AF467" s="3591"/>
    </row>
    <row r="468" spans="1:32" s="7" customFormat="1" ht="12.75" customHeight="1" x14ac:dyDescent="0.2">
      <c r="A468" s="5712"/>
      <c r="B468" s="5712"/>
      <c r="C468" s="1475" t="s">
        <v>311</v>
      </c>
      <c r="D468" s="2195" t="s">
        <v>336</v>
      </c>
      <c r="E468" s="325">
        <v>30.615028989043925</v>
      </c>
      <c r="F468" s="326">
        <v>30.615028989043925</v>
      </c>
      <c r="G468" s="326">
        <v>28.827764394763602</v>
      </c>
      <c r="H468" s="837">
        <v>28.677517326295874</v>
      </c>
      <c r="I468" s="326">
        <v>28.13112155602759</v>
      </c>
      <c r="J468" s="326">
        <v>28.332313707143655</v>
      </c>
      <c r="K468" s="326">
        <v>27.440116617827993</v>
      </c>
      <c r="L468" s="326">
        <v>27.182347212851212</v>
      </c>
      <c r="M468" s="326">
        <v>27.735897317375546</v>
      </c>
      <c r="N468" s="837">
        <v>26.969612529660118</v>
      </c>
      <c r="O468" s="326">
        <v>37.335238046649714</v>
      </c>
      <c r="P468" s="326">
        <v>31.723808094237363</v>
      </c>
      <c r="Q468" s="326">
        <v>26.644323973409424</v>
      </c>
      <c r="R468" s="326">
        <v>25.628109567426154</v>
      </c>
      <c r="S468" s="326">
        <v>28.289927536139079</v>
      </c>
      <c r="T468" s="326">
        <v>28.624465060503752</v>
      </c>
      <c r="U468" s="326">
        <v>28.844410203711913</v>
      </c>
      <c r="V468" s="837">
        <v>27.646337913003958</v>
      </c>
      <c r="W468" s="326">
        <v>29.850293130889018</v>
      </c>
      <c r="X468" s="326">
        <v>28.880443209895517</v>
      </c>
      <c r="Y468" s="326">
        <v>28.827764394763602</v>
      </c>
      <c r="Z468" s="326">
        <v>30.265491900843116</v>
      </c>
      <c r="AA468" s="326">
        <v>28.478764018124103</v>
      </c>
      <c r="AB468" s="327">
        <v>28.827764394763602</v>
      </c>
      <c r="AC468" s="4419">
        <f t="shared" ref="AC468:AC469" si="99">SUM(E468:AB468)</f>
        <v>694.39389008439366</v>
      </c>
      <c r="AD468" s="2398"/>
      <c r="AE468" s="1137"/>
      <c r="AF468" s="3591"/>
    </row>
    <row r="469" spans="1:32" s="7" customFormat="1" ht="12.75" customHeight="1" x14ac:dyDescent="0.2">
      <c r="A469" s="5712"/>
      <c r="B469" s="5712"/>
      <c r="C469" s="1439" t="s">
        <v>338</v>
      </c>
      <c r="D469" s="1041" t="s">
        <v>108</v>
      </c>
      <c r="E469" s="3563">
        <v>1.4</v>
      </c>
      <c r="F469" s="3558">
        <v>1.4</v>
      </c>
      <c r="G469" s="3558">
        <v>1.2</v>
      </c>
      <c r="H469" s="3559">
        <v>1.2</v>
      </c>
      <c r="I469" s="3558">
        <v>1.2</v>
      </c>
      <c r="J469" s="3558">
        <v>1.2</v>
      </c>
      <c r="K469" s="3558">
        <v>1.2</v>
      </c>
      <c r="L469" s="3558">
        <v>1.2</v>
      </c>
      <c r="M469" s="3558">
        <v>1.1000000000000001</v>
      </c>
      <c r="N469" s="3559">
        <v>1</v>
      </c>
      <c r="O469" s="3560">
        <v>2.9</v>
      </c>
      <c r="P469" s="3560">
        <v>1.1000000000000001</v>
      </c>
      <c r="Q469" s="3560">
        <v>1.2</v>
      </c>
      <c r="R469" s="3560">
        <v>1</v>
      </c>
      <c r="S469" s="3560">
        <v>1</v>
      </c>
      <c r="T469" s="3560">
        <v>1.2</v>
      </c>
      <c r="U469" s="3560">
        <v>1.2</v>
      </c>
      <c r="V469" s="3559">
        <v>1.2</v>
      </c>
      <c r="W469" s="3560">
        <v>1.4</v>
      </c>
      <c r="X469" s="3560">
        <v>1.2</v>
      </c>
      <c r="Y469" s="3560">
        <v>1.2</v>
      </c>
      <c r="Z469" s="3560">
        <v>1.2</v>
      </c>
      <c r="AA469" s="3560">
        <v>1.1000000000000001</v>
      </c>
      <c r="AB469" s="3586">
        <v>1.2</v>
      </c>
      <c r="AC469" s="4419">
        <f t="shared" si="99"/>
        <v>30.199999999999996</v>
      </c>
      <c r="AD469" s="2398"/>
      <c r="AE469" s="1137"/>
      <c r="AF469" s="3591"/>
    </row>
    <row r="470" spans="1:32" s="33" customFormat="1" ht="12.75" customHeight="1" thickBot="1" x14ac:dyDescent="0.25">
      <c r="A470" s="5712"/>
      <c r="B470" s="5712"/>
      <c r="C470" s="1441" t="s">
        <v>311</v>
      </c>
      <c r="D470" s="1059" t="s">
        <v>109</v>
      </c>
      <c r="E470" s="876">
        <v>1.8108108108108107</v>
      </c>
      <c r="F470" s="877">
        <v>1.8108108108108107</v>
      </c>
      <c r="G470" s="877">
        <v>1.8</v>
      </c>
      <c r="H470" s="961">
        <v>1.7222222222222223</v>
      </c>
      <c r="I470" s="877">
        <v>1.7428571428571431</v>
      </c>
      <c r="J470" s="877">
        <v>1.6944444444444446</v>
      </c>
      <c r="K470" s="877">
        <v>1.6857142857142857</v>
      </c>
      <c r="L470" s="877">
        <v>1.5405405405405406</v>
      </c>
      <c r="M470" s="877">
        <v>1.5263157894736841</v>
      </c>
      <c r="N470" s="961">
        <v>1.4102564102564104</v>
      </c>
      <c r="O470" s="878">
        <v>1</v>
      </c>
      <c r="P470" s="878">
        <v>0.89830508474576265</v>
      </c>
      <c r="Q470" s="878">
        <v>1.3846153846153848</v>
      </c>
      <c r="R470" s="878">
        <v>1.4722222222222221</v>
      </c>
      <c r="S470" s="878">
        <v>1.512820512820513</v>
      </c>
      <c r="T470" s="878">
        <v>1.5384615384615385</v>
      </c>
      <c r="U470" s="878">
        <v>1.5</v>
      </c>
      <c r="V470" s="961">
        <v>1.6388888888888888</v>
      </c>
      <c r="W470" s="878">
        <v>1.575</v>
      </c>
      <c r="X470" s="878">
        <v>1.6756756756756757</v>
      </c>
      <c r="Y470" s="878">
        <v>1.8</v>
      </c>
      <c r="Z470" s="878">
        <v>1.7837837837837838</v>
      </c>
      <c r="AA470" s="878">
        <v>1.7714285714285716</v>
      </c>
      <c r="AB470" s="1159">
        <v>1.8</v>
      </c>
      <c r="AC470" s="4431">
        <f t="shared" ref="AC470" si="100">AC467/AC466</f>
        <v>1.5490405117270791</v>
      </c>
      <c r="AD470" s="864"/>
      <c r="AE470" s="3943"/>
      <c r="AF470" s="3591"/>
    </row>
    <row r="471" spans="1:32" s="7" customFormat="1" ht="12.75" customHeight="1" x14ac:dyDescent="0.2">
      <c r="A471" s="5710" t="s">
        <v>118</v>
      </c>
      <c r="B471" s="5996" t="s">
        <v>247</v>
      </c>
      <c r="C471" s="1486" t="s">
        <v>641</v>
      </c>
      <c r="D471" s="1172" t="s">
        <v>567</v>
      </c>
      <c r="E471" s="3458">
        <v>795.2</v>
      </c>
      <c r="F471" s="3459">
        <v>784</v>
      </c>
      <c r="G471" s="3459">
        <v>751.2</v>
      </c>
      <c r="H471" s="3460">
        <v>754.4</v>
      </c>
      <c r="I471" s="3459">
        <v>772</v>
      </c>
      <c r="J471" s="3459">
        <v>773.6</v>
      </c>
      <c r="K471" s="3459">
        <v>804</v>
      </c>
      <c r="L471" s="3459">
        <v>853.6</v>
      </c>
      <c r="M471" s="3459">
        <v>1108.8</v>
      </c>
      <c r="N471" s="3460">
        <v>1135.2</v>
      </c>
      <c r="O471" s="3459">
        <v>1136.8</v>
      </c>
      <c r="P471" s="3459">
        <v>1140</v>
      </c>
      <c r="Q471" s="3459">
        <v>1028.8</v>
      </c>
      <c r="R471" s="3459">
        <v>1077.5999999999999</v>
      </c>
      <c r="S471" s="3459">
        <v>1163.2</v>
      </c>
      <c r="T471" s="3459">
        <v>1173.6000000000001</v>
      </c>
      <c r="U471" s="3459">
        <v>1113.6000000000001</v>
      </c>
      <c r="V471" s="3460">
        <v>1036</v>
      </c>
      <c r="W471" s="3459">
        <v>970.4</v>
      </c>
      <c r="X471" s="3459">
        <v>905.6</v>
      </c>
      <c r="Y471" s="3459">
        <v>877.6</v>
      </c>
      <c r="Z471" s="3459">
        <v>808.80000000000007</v>
      </c>
      <c r="AA471" s="3459">
        <v>761.6</v>
      </c>
      <c r="AB471" s="3827">
        <v>729.6</v>
      </c>
      <c r="AC471" s="4432">
        <f>SUM(E471:AB471)</f>
        <v>22455.199999999997</v>
      </c>
      <c r="AD471" s="1103"/>
      <c r="AE471" s="1137"/>
      <c r="AF471" s="3591"/>
    </row>
    <row r="472" spans="1:32" s="7" customFormat="1" ht="12.75" customHeight="1" x14ac:dyDescent="0.2">
      <c r="A472" s="5717"/>
      <c r="B472" s="6002"/>
      <c r="C472" s="1487" t="s">
        <v>641</v>
      </c>
      <c r="D472" s="1116" t="s">
        <v>568</v>
      </c>
      <c r="E472" s="3462">
        <v>144.80000000000001</v>
      </c>
      <c r="F472" s="3463">
        <v>144</v>
      </c>
      <c r="G472" s="3463">
        <v>132</v>
      </c>
      <c r="H472" s="3464">
        <v>130.4</v>
      </c>
      <c r="I472" s="3463">
        <v>128.80000000000001</v>
      </c>
      <c r="J472" s="3463">
        <v>126.4</v>
      </c>
      <c r="K472" s="3463">
        <v>130.4</v>
      </c>
      <c r="L472" s="3463">
        <v>135.19999999999999</v>
      </c>
      <c r="M472" s="3463">
        <v>272</v>
      </c>
      <c r="N472" s="3464">
        <v>275.2</v>
      </c>
      <c r="O472" s="3463">
        <v>243.20000000000002</v>
      </c>
      <c r="P472" s="3463">
        <v>250.4</v>
      </c>
      <c r="Q472" s="3463">
        <v>180.8</v>
      </c>
      <c r="R472" s="3463">
        <v>271.2</v>
      </c>
      <c r="S472" s="3463">
        <v>308.8</v>
      </c>
      <c r="T472" s="3463">
        <v>277.60000000000002</v>
      </c>
      <c r="U472" s="3463">
        <v>265.60000000000002</v>
      </c>
      <c r="V472" s="3464">
        <v>247.20000000000002</v>
      </c>
      <c r="W472" s="3463">
        <v>221.6</v>
      </c>
      <c r="X472" s="3463">
        <v>171.20000000000002</v>
      </c>
      <c r="Y472" s="3463">
        <v>145.6</v>
      </c>
      <c r="Z472" s="3463">
        <v>134.4</v>
      </c>
      <c r="AA472" s="3463">
        <v>120.8</v>
      </c>
      <c r="AB472" s="3829">
        <v>114.4</v>
      </c>
      <c r="AC472" s="4433">
        <f t="shared" ref="AC472:AC475" si="101">SUM(E472:AB472)</f>
        <v>4571.9999999999991</v>
      </c>
      <c r="AD472" s="1103"/>
      <c r="AE472" s="1137"/>
      <c r="AF472" s="3591"/>
    </row>
    <row r="473" spans="1:32" s="7" customFormat="1" ht="12.75" customHeight="1" x14ac:dyDescent="0.2">
      <c r="A473" s="5711"/>
      <c r="B473" s="5997"/>
      <c r="C473" s="1487" t="s">
        <v>641</v>
      </c>
      <c r="D473" s="1173" t="s">
        <v>569</v>
      </c>
      <c r="E473" s="3462">
        <v>0</v>
      </c>
      <c r="F473" s="3463">
        <v>0</v>
      </c>
      <c r="G473" s="3463">
        <v>0</v>
      </c>
      <c r="H473" s="3464">
        <v>0</v>
      </c>
      <c r="I473" s="3463">
        <v>0</v>
      </c>
      <c r="J473" s="3463">
        <v>0</v>
      </c>
      <c r="K473" s="3463">
        <v>0</v>
      </c>
      <c r="L473" s="3463">
        <v>0</v>
      </c>
      <c r="M473" s="3463">
        <v>0</v>
      </c>
      <c r="N473" s="3464">
        <v>0</v>
      </c>
      <c r="O473" s="3463">
        <v>0</v>
      </c>
      <c r="P473" s="3463">
        <v>0</v>
      </c>
      <c r="Q473" s="3463">
        <v>0</v>
      </c>
      <c r="R473" s="3463">
        <v>0</v>
      </c>
      <c r="S473" s="3463">
        <v>0</v>
      </c>
      <c r="T473" s="3463">
        <v>0</v>
      </c>
      <c r="U473" s="3463">
        <v>0</v>
      </c>
      <c r="V473" s="3464">
        <v>0</v>
      </c>
      <c r="W473" s="3463">
        <v>0</v>
      </c>
      <c r="X473" s="3463">
        <v>0</v>
      </c>
      <c r="Y473" s="3463">
        <v>0</v>
      </c>
      <c r="Z473" s="3463">
        <v>0</v>
      </c>
      <c r="AA473" s="3463">
        <v>0</v>
      </c>
      <c r="AB473" s="3829">
        <v>0</v>
      </c>
      <c r="AC473" s="4433">
        <f t="shared" si="101"/>
        <v>0</v>
      </c>
      <c r="AD473" s="1103"/>
      <c r="AE473" s="1137"/>
      <c r="AF473" s="3591"/>
    </row>
    <row r="474" spans="1:32" s="7" customFormat="1" ht="12.75" customHeight="1" x14ac:dyDescent="0.2">
      <c r="A474" s="5712"/>
      <c r="B474" s="5998"/>
      <c r="C474" s="1475" t="s">
        <v>311</v>
      </c>
      <c r="D474" s="593" t="s">
        <v>336</v>
      </c>
      <c r="E474" s="325">
        <v>808.27599246791942</v>
      </c>
      <c r="F474" s="326">
        <v>797.11479725319361</v>
      </c>
      <c r="G474" s="326">
        <v>762.7092761989984</v>
      </c>
      <c r="H474" s="837">
        <v>765.58704273256876</v>
      </c>
      <c r="I474" s="326">
        <v>782.67070981352049</v>
      </c>
      <c r="J474" s="326">
        <v>783.85835455138192</v>
      </c>
      <c r="K474" s="326">
        <v>814.50608346408319</v>
      </c>
      <c r="L474" s="326">
        <v>864.24070721067062</v>
      </c>
      <c r="M474" s="326">
        <v>1141.6748398734203</v>
      </c>
      <c r="N474" s="837">
        <v>1168.0813670288555</v>
      </c>
      <c r="O474" s="326">
        <v>1162.5233244971905</v>
      </c>
      <c r="P474" s="326">
        <v>1167.1761478028927</v>
      </c>
      <c r="Q474" s="326">
        <v>1044.5659768535445</v>
      </c>
      <c r="R474" s="326">
        <v>1111.202591789634</v>
      </c>
      <c r="S474" s="326">
        <v>1203.491454061889</v>
      </c>
      <c r="T474" s="326">
        <v>1205.9845438478887</v>
      </c>
      <c r="U474" s="326">
        <v>1144.8354991001984</v>
      </c>
      <c r="V474" s="837">
        <v>1065.0839591318611</v>
      </c>
      <c r="W474" s="326">
        <v>995.38069099214499</v>
      </c>
      <c r="X474" s="326">
        <v>921.64027689766249</v>
      </c>
      <c r="Y474" s="326">
        <v>889.59604315666786</v>
      </c>
      <c r="Z474" s="326">
        <v>819.89072442612746</v>
      </c>
      <c r="AA474" s="326">
        <v>771.12074281528703</v>
      </c>
      <c r="AB474" s="391">
        <v>738.51440067205192</v>
      </c>
      <c r="AC474" s="4433">
        <f t="shared" si="101"/>
        <v>22929.725546639653</v>
      </c>
      <c r="AD474" s="1103"/>
      <c r="AE474" s="1137"/>
      <c r="AF474" s="3591"/>
    </row>
    <row r="475" spans="1:32" s="7" customFormat="1" ht="12.75" customHeight="1" x14ac:dyDescent="0.2">
      <c r="A475" s="5712"/>
      <c r="B475" s="5998"/>
      <c r="C475" s="1475" t="s">
        <v>338</v>
      </c>
      <c r="D475" s="1173" t="s">
        <v>108</v>
      </c>
      <c r="E475" s="3563">
        <v>42.2</v>
      </c>
      <c r="F475" s="3558">
        <v>45.2</v>
      </c>
      <c r="G475" s="3558">
        <v>44.2</v>
      </c>
      <c r="H475" s="3559">
        <v>42</v>
      </c>
      <c r="I475" s="3558">
        <v>44.2</v>
      </c>
      <c r="J475" s="3558">
        <v>42.3</v>
      </c>
      <c r="K475" s="3558">
        <v>45.4</v>
      </c>
      <c r="L475" s="3558">
        <v>53.4</v>
      </c>
      <c r="M475" s="3558">
        <v>65.900000000000006</v>
      </c>
      <c r="N475" s="3559">
        <v>61</v>
      </c>
      <c r="O475" s="3558">
        <v>65.5</v>
      </c>
      <c r="P475" s="3558">
        <v>60.6</v>
      </c>
      <c r="Q475" s="3558">
        <v>57</v>
      </c>
      <c r="R475" s="3558">
        <v>64.599999999999994</v>
      </c>
      <c r="S475" s="3558">
        <v>64.2</v>
      </c>
      <c r="T475" s="3558">
        <v>65.7</v>
      </c>
      <c r="U475" s="3558">
        <v>58.3</v>
      </c>
      <c r="V475" s="3559">
        <v>60.3</v>
      </c>
      <c r="W475" s="3558">
        <v>51.6</v>
      </c>
      <c r="X475" s="3558">
        <v>49.9</v>
      </c>
      <c r="Y475" s="3560">
        <v>47.4</v>
      </c>
      <c r="Z475" s="3558">
        <v>43.4</v>
      </c>
      <c r="AA475" s="3558">
        <v>44.2</v>
      </c>
      <c r="AB475" s="3561">
        <v>42.2</v>
      </c>
      <c r="AC475" s="4433">
        <f t="shared" si="101"/>
        <v>1260.7000000000003</v>
      </c>
      <c r="AD475" s="1103"/>
      <c r="AE475" s="1137"/>
      <c r="AF475" s="3591"/>
    </row>
    <row r="476" spans="1:32" s="33" customFormat="1" ht="12.75" customHeight="1" thickBot="1" x14ac:dyDescent="0.25">
      <c r="A476" s="5712"/>
      <c r="B476" s="5998"/>
      <c r="C476" s="1440" t="s">
        <v>311</v>
      </c>
      <c r="D476" s="1425" t="s">
        <v>109</v>
      </c>
      <c r="E476" s="860">
        <v>0</v>
      </c>
      <c r="F476" s="861">
        <v>0</v>
      </c>
      <c r="G476" s="861">
        <v>0</v>
      </c>
      <c r="H476" s="958">
        <v>0</v>
      </c>
      <c r="I476" s="861">
        <v>0</v>
      </c>
      <c r="J476" s="861">
        <v>0</v>
      </c>
      <c r="K476" s="861">
        <v>0</v>
      </c>
      <c r="L476" s="861">
        <v>0</v>
      </c>
      <c r="M476" s="861">
        <v>0</v>
      </c>
      <c r="N476" s="958">
        <v>0</v>
      </c>
      <c r="O476" s="867">
        <v>0</v>
      </c>
      <c r="P476" s="867">
        <v>0</v>
      </c>
      <c r="Q476" s="867">
        <v>0</v>
      </c>
      <c r="R476" s="867">
        <v>0</v>
      </c>
      <c r="S476" s="867">
        <v>0</v>
      </c>
      <c r="T476" s="867">
        <v>0</v>
      </c>
      <c r="U476" s="867">
        <v>0</v>
      </c>
      <c r="V476" s="958">
        <v>0</v>
      </c>
      <c r="W476" s="867">
        <v>0</v>
      </c>
      <c r="X476" s="867">
        <v>0</v>
      </c>
      <c r="Y476" s="867">
        <v>0</v>
      </c>
      <c r="Z476" s="867">
        <v>0</v>
      </c>
      <c r="AA476" s="867">
        <v>0</v>
      </c>
      <c r="AB476" s="4682">
        <v>0</v>
      </c>
      <c r="AC476" s="4683">
        <f t="shared" ref="AC476" si="102">AC473/AC471</f>
        <v>0</v>
      </c>
      <c r="AD476" s="1109"/>
      <c r="AE476" s="3943"/>
      <c r="AF476" s="3591"/>
    </row>
    <row r="477" spans="1:32" s="7" customFormat="1" ht="12.75" customHeight="1" x14ac:dyDescent="0.2">
      <c r="A477" s="5710" t="s">
        <v>123</v>
      </c>
      <c r="B477" s="5710" t="s">
        <v>25</v>
      </c>
      <c r="C477" s="2504" t="s">
        <v>642</v>
      </c>
      <c r="D477" s="1074" t="s">
        <v>106</v>
      </c>
      <c r="E477" s="3830">
        <v>249</v>
      </c>
      <c r="F477" s="3831">
        <v>245.4</v>
      </c>
      <c r="G477" s="3831">
        <v>240.6</v>
      </c>
      <c r="H477" s="3833">
        <v>242.4</v>
      </c>
      <c r="I477" s="3831">
        <v>245.4</v>
      </c>
      <c r="J477" s="3831">
        <v>252.6</v>
      </c>
      <c r="K477" s="3831">
        <v>253.8</v>
      </c>
      <c r="L477" s="3831">
        <v>266.39999999999998</v>
      </c>
      <c r="M477" s="3831">
        <v>291.60000000000002</v>
      </c>
      <c r="N477" s="3833">
        <v>261.60000000000002</v>
      </c>
      <c r="O477" s="3831">
        <v>240</v>
      </c>
      <c r="P477" s="3831">
        <v>216.6</v>
      </c>
      <c r="Q477" s="3831">
        <v>205.20000000000002</v>
      </c>
      <c r="R477" s="3831">
        <v>391.8</v>
      </c>
      <c r="S477" s="3831">
        <v>467.40000000000003</v>
      </c>
      <c r="T477" s="3831">
        <v>477.6</v>
      </c>
      <c r="U477" s="3831">
        <v>472.8</v>
      </c>
      <c r="V477" s="3833">
        <v>487.8</v>
      </c>
      <c r="W477" s="3831">
        <v>490.2</v>
      </c>
      <c r="X477" s="3831">
        <v>487.8</v>
      </c>
      <c r="Y477" s="3831">
        <v>484.8</v>
      </c>
      <c r="Z477" s="3831">
        <v>480.6</v>
      </c>
      <c r="AA477" s="3831">
        <v>470.40000000000003</v>
      </c>
      <c r="AB477" s="3896">
        <v>460.8</v>
      </c>
      <c r="AC477" s="4426">
        <f>SUM(E477:AB477)</f>
        <v>8382.6</v>
      </c>
      <c r="AD477" s="2398"/>
      <c r="AE477" s="1137"/>
      <c r="AF477" s="3591"/>
    </row>
    <row r="478" spans="1:32" s="7" customFormat="1" ht="12.75" customHeight="1" x14ac:dyDescent="0.2">
      <c r="A478" s="5711"/>
      <c r="B478" s="5711"/>
      <c r="C478" s="1487" t="s">
        <v>642</v>
      </c>
      <c r="D478" s="1075" t="s">
        <v>107</v>
      </c>
      <c r="E478" s="3462">
        <v>34.200000000000003</v>
      </c>
      <c r="F478" s="3463">
        <v>34.200000000000003</v>
      </c>
      <c r="G478" s="3463">
        <v>27.6</v>
      </c>
      <c r="H478" s="3464">
        <v>28.2</v>
      </c>
      <c r="I478" s="3463">
        <v>31.2</v>
      </c>
      <c r="J478" s="3463">
        <v>33.6</v>
      </c>
      <c r="K478" s="3463">
        <v>33</v>
      </c>
      <c r="L478" s="3463">
        <v>36</v>
      </c>
      <c r="M478" s="3463">
        <v>66.599999999999994</v>
      </c>
      <c r="N478" s="3464">
        <v>59.4</v>
      </c>
      <c r="O478" s="3463">
        <v>60</v>
      </c>
      <c r="P478" s="3463">
        <v>76.8</v>
      </c>
      <c r="Q478" s="3463">
        <v>47.4</v>
      </c>
      <c r="R478" s="3463">
        <v>81</v>
      </c>
      <c r="S478" s="3463">
        <v>96.600000000000009</v>
      </c>
      <c r="T478" s="3463">
        <v>104.4</v>
      </c>
      <c r="U478" s="3463">
        <v>84.600000000000009</v>
      </c>
      <c r="V478" s="3464">
        <v>75</v>
      </c>
      <c r="W478" s="3463">
        <v>73.8</v>
      </c>
      <c r="X478" s="3463">
        <v>78</v>
      </c>
      <c r="Y478" s="3463">
        <v>70.2</v>
      </c>
      <c r="Z478" s="3463">
        <v>75</v>
      </c>
      <c r="AA478" s="3463">
        <v>70.8</v>
      </c>
      <c r="AB478" s="3465">
        <v>67.2</v>
      </c>
      <c r="AC478" s="4419">
        <f>SUM(E478:AB478)</f>
        <v>1444.8</v>
      </c>
      <c r="AD478" s="2398"/>
      <c r="AE478" s="1137"/>
      <c r="AF478" s="3591"/>
    </row>
    <row r="479" spans="1:32" s="7" customFormat="1" ht="12.75" customHeight="1" x14ac:dyDescent="0.2">
      <c r="A479" s="5712"/>
      <c r="B479" s="5712"/>
      <c r="C479" s="1475" t="s">
        <v>311</v>
      </c>
      <c r="D479" s="600" t="s">
        <v>336</v>
      </c>
      <c r="E479" s="325">
        <v>251.33770111147274</v>
      </c>
      <c r="F479" s="326">
        <v>247.77166908264553</v>
      </c>
      <c r="G479" s="326">
        <v>242.17786851816166</v>
      </c>
      <c r="H479" s="837">
        <v>244.03483357914297</v>
      </c>
      <c r="I479" s="326">
        <v>247.37542319317012</v>
      </c>
      <c r="J479" s="326">
        <v>254.82488104578798</v>
      </c>
      <c r="K479" s="326">
        <v>255.9363983492774</v>
      </c>
      <c r="L479" s="326">
        <v>268.82142771736034</v>
      </c>
      <c r="M479" s="326">
        <v>299.1088764981742</v>
      </c>
      <c r="N479" s="837">
        <v>268.25905390126167</v>
      </c>
      <c r="O479" s="326">
        <v>247.38633753705963</v>
      </c>
      <c r="P479" s="326">
        <v>229.81253229534718</v>
      </c>
      <c r="Q479" s="326">
        <v>210.60341877566947</v>
      </c>
      <c r="R479" s="326">
        <v>400.08529090682651</v>
      </c>
      <c r="S479" s="326">
        <v>477.27803217831013</v>
      </c>
      <c r="T479" s="326">
        <v>488.87740794600029</v>
      </c>
      <c r="U479" s="326">
        <v>480.3092753632809</v>
      </c>
      <c r="V479" s="837">
        <v>493.53200504121315</v>
      </c>
      <c r="W479" s="326">
        <v>495.72419751309292</v>
      </c>
      <c r="X479" s="326">
        <v>493.99680160907928</v>
      </c>
      <c r="Y479" s="326">
        <v>489.85618297618743</v>
      </c>
      <c r="Z479" s="326">
        <v>486.41685826048422</v>
      </c>
      <c r="AA479" s="326">
        <v>475.69822366706398</v>
      </c>
      <c r="AB479" s="327">
        <v>465.67422088838032</v>
      </c>
      <c r="AC479" s="4419">
        <f t="shared" ref="AC479:AC480" si="103">SUM(E479:AB479)</f>
        <v>8514.8989179544496</v>
      </c>
      <c r="AD479" s="2398"/>
      <c r="AE479" s="1137"/>
      <c r="AF479" s="3591"/>
    </row>
    <row r="480" spans="1:32" s="7" customFormat="1" ht="12" customHeight="1" x14ac:dyDescent="0.2">
      <c r="A480" s="5712"/>
      <c r="B480" s="5712"/>
      <c r="C480" s="1439" t="s">
        <v>338</v>
      </c>
      <c r="D480" s="1075" t="s">
        <v>108</v>
      </c>
      <c r="E480" s="3563">
        <v>12.9</v>
      </c>
      <c r="F480" s="3558">
        <v>13.2</v>
      </c>
      <c r="G480" s="3558">
        <v>13.4</v>
      </c>
      <c r="H480" s="3559">
        <v>13.1</v>
      </c>
      <c r="I480" s="3558">
        <v>13.7</v>
      </c>
      <c r="J480" s="3558">
        <v>13.8</v>
      </c>
      <c r="K480" s="3558">
        <v>14.8</v>
      </c>
      <c r="L480" s="3558">
        <v>14.9</v>
      </c>
      <c r="M480" s="3558">
        <v>17</v>
      </c>
      <c r="N480" s="3559">
        <v>14.1</v>
      </c>
      <c r="O480" s="3560">
        <v>13.6</v>
      </c>
      <c r="P480" s="3560">
        <v>10.8</v>
      </c>
      <c r="Q480" s="3560">
        <v>15.1</v>
      </c>
      <c r="R480" s="3560">
        <v>23.4</v>
      </c>
      <c r="S480" s="3560">
        <v>24.9</v>
      </c>
      <c r="T480" s="3560">
        <v>24.4</v>
      </c>
      <c r="U480" s="3560">
        <v>27.9</v>
      </c>
      <c r="V480" s="3559">
        <v>25.8</v>
      </c>
      <c r="W480" s="3560">
        <v>25.2</v>
      </c>
      <c r="X480" s="3560">
        <v>26</v>
      </c>
      <c r="Y480" s="3560">
        <v>25.4</v>
      </c>
      <c r="Z480" s="3560">
        <v>25.8</v>
      </c>
      <c r="AA480" s="3560">
        <v>24.4</v>
      </c>
      <c r="AB480" s="3586">
        <v>25.3</v>
      </c>
      <c r="AC480" s="4419">
        <f t="shared" si="103"/>
        <v>458.9</v>
      </c>
      <c r="AD480" s="2398"/>
      <c r="AE480" s="1137"/>
      <c r="AF480" s="3591"/>
    </row>
    <row r="481" spans="1:32" s="33" customFormat="1" ht="15" customHeight="1" thickBot="1" x14ac:dyDescent="0.25">
      <c r="A481" s="5712"/>
      <c r="B481" s="5712"/>
      <c r="C481" s="1440" t="s">
        <v>311</v>
      </c>
      <c r="D481" s="1140" t="s">
        <v>109</v>
      </c>
      <c r="E481" s="876">
        <v>0.13734939759036147</v>
      </c>
      <c r="F481" s="877">
        <v>0.13936430317848411</v>
      </c>
      <c r="G481" s="877">
        <v>0.11471321695760599</v>
      </c>
      <c r="H481" s="961">
        <v>0.11633663366336633</v>
      </c>
      <c r="I481" s="877">
        <v>0.12713936430317849</v>
      </c>
      <c r="J481" s="877">
        <v>0.1330166270783848</v>
      </c>
      <c r="K481" s="877">
        <v>0.13002364066193853</v>
      </c>
      <c r="L481" s="877">
        <v>0.13513513513513514</v>
      </c>
      <c r="M481" s="877">
        <v>0.22839506172839502</v>
      </c>
      <c r="N481" s="961">
        <v>0.22706422018348621</v>
      </c>
      <c r="O481" s="878">
        <v>0.25</v>
      </c>
      <c r="P481" s="878">
        <v>0.35457063711911357</v>
      </c>
      <c r="Q481" s="878">
        <v>0.23099415204678361</v>
      </c>
      <c r="R481" s="878">
        <v>0.20673813169984687</v>
      </c>
      <c r="S481" s="878">
        <v>0.20667522464698332</v>
      </c>
      <c r="T481" s="878">
        <v>0.21859296482412061</v>
      </c>
      <c r="U481" s="878">
        <v>0.17893401015228427</v>
      </c>
      <c r="V481" s="961">
        <v>0.15375153751537515</v>
      </c>
      <c r="W481" s="878">
        <v>0.15055079559363524</v>
      </c>
      <c r="X481" s="878">
        <v>0.15990159901599016</v>
      </c>
      <c r="Y481" s="878">
        <v>0.14480198019801979</v>
      </c>
      <c r="Z481" s="878">
        <v>0.1560549313358302</v>
      </c>
      <c r="AA481" s="878">
        <v>0.15051020408163263</v>
      </c>
      <c r="AB481" s="1159">
        <v>0.14583333333333334</v>
      </c>
      <c r="AC481" s="4417">
        <f t="shared" ref="AC481" si="104">AC478/AC477</f>
        <v>0.17235702526662372</v>
      </c>
      <c r="AD481" s="864"/>
      <c r="AE481" s="3943"/>
      <c r="AF481" s="3591"/>
    </row>
    <row r="482" spans="1:32" s="7" customFormat="1" ht="12.75" customHeight="1" x14ac:dyDescent="0.2">
      <c r="A482" s="5710" t="s">
        <v>150</v>
      </c>
      <c r="B482" s="5990" t="s">
        <v>349</v>
      </c>
      <c r="C482" s="1486" t="s">
        <v>642</v>
      </c>
      <c r="D482" s="1074" t="s">
        <v>567</v>
      </c>
      <c r="E482" s="3458">
        <v>1888.8</v>
      </c>
      <c r="F482" s="3459">
        <v>1836</v>
      </c>
      <c r="G482" s="3459">
        <v>1792.8</v>
      </c>
      <c r="H482" s="3460">
        <v>1748.4</v>
      </c>
      <c r="I482" s="3459">
        <v>1747.2</v>
      </c>
      <c r="J482" s="3459">
        <v>1735.8</v>
      </c>
      <c r="K482" s="3459">
        <v>1720.2</v>
      </c>
      <c r="L482" s="3459">
        <v>1762.2</v>
      </c>
      <c r="M482" s="3459">
        <v>1801.8</v>
      </c>
      <c r="N482" s="3460">
        <v>1833</v>
      </c>
      <c r="O482" s="3459">
        <v>1816.2</v>
      </c>
      <c r="P482" s="3459">
        <v>1691.4</v>
      </c>
      <c r="Q482" s="3459">
        <v>1859.4</v>
      </c>
      <c r="R482" s="3459">
        <v>1899</v>
      </c>
      <c r="S482" s="3459">
        <v>1907.4</v>
      </c>
      <c r="T482" s="3459">
        <v>1900.8</v>
      </c>
      <c r="U482" s="3459">
        <v>1903.2</v>
      </c>
      <c r="V482" s="3460">
        <v>1899.6000000000001</v>
      </c>
      <c r="W482" s="3459">
        <v>1897.2</v>
      </c>
      <c r="X482" s="3459">
        <v>1897.8</v>
      </c>
      <c r="Y482" s="3459">
        <v>1897.8</v>
      </c>
      <c r="Z482" s="3459">
        <v>1899</v>
      </c>
      <c r="AA482" s="3459">
        <v>1898.4</v>
      </c>
      <c r="AB482" s="3461">
        <v>1897.8</v>
      </c>
      <c r="AC482" s="4415">
        <f>SUM(E482:AB482)</f>
        <v>44131.200000000012</v>
      </c>
      <c r="AD482" s="2398"/>
      <c r="AE482" s="1137"/>
      <c r="AF482" s="3591"/>
    </row>
    <row r="483" spans="1:32" s="7" customFormat="1" ht="12.75" customHeight="1" x14ac:dyDescent="0.2">
      <c r="A483" s="5711"/>
      <c r="B483" s="5991"/>
      <c r="C483" s="1487" t="s">
        <v>642</v>
      </c>
      <c r="D483" s="1075" t="s">
        <v>568</v>
      </c>
      <c r="E483" s="3462">
        <v>349.2</v>
      </c>
      <c r="F483" s="3463">
        <v>335.40000000000003</v>
      </c>
      <c r="G483" s="3463">
        <v>316.8</v>
      </c>
      <c r="H483" s="3464">
        <v>303</v>
      </c>
      <c r="I483" s="3463">
        <v>300.60000000000002</v>
      </c>
      <c r="J483" s="3463">
        <v>295.8</v>
      </c>
      <c r="K483" s="3463">
        <v>288.60000000000002</v>
      </c>
      <c r="L483" s="3463">
        <v>299.40000000000003</v>
      </c>
      <c r="M483" s="3463">
        <v>313.2</v>
      </c>
      <c r="N483" s="3464">
        <v>321</v>
      </c>
      <c r="O483" s="3463">
        <v>314.40000000000003</v>
      </c>
      <c r="P483" s="3463">
        <v>275.40000000000003</v>
      </c>
      <c r="Q483" s="3463">
        <v>321</v>
      </c>
      <c r="R483" s="3463">
        <v>339.6</v>
      </c>
      <c r="S483" s="3463">
        <v>348.6</v>
      </c>
      <c r="T483" s="3463">
        <v>344.40000000000003</v>
      </c>
      <c r="U483" s="3463">
        <v>346.2</v>
      </c>
      <c r="V483" s="3464">
        <v>346.2</v>
      </c>
      <c r="W483" s="3463">
        <v>345.6</v>
      </c>
      <c r="X483" s="3463">
        <v>346.8</v>
      </c>
      <c r="Y483" s="3463">
        <v>348.6</v>
      </c>
      <c r="Z483" s="3463">
        <v>351</v>
      </c>
      <c r="AA483" s="3463">
        <v>350.40000000000003</v>
      </c>
      <c r="AB483" s="3465">
        <v>351</v>
      </c>
      <c r="AC483" s="4416">
        <f>SUM(E483:AB483)</f>
        <v>7852.2000000000007</v>
      </c>
      <c r="AD483" s="2398"/>
      <c r="AE483" s="1137"/>
      <c r="AF483" s="3591"/>
    </row>
    <row r="484" spans="1:32" s="7" customFormat="1" ht="12.75" customHeight="1" x14ac:dyDescent="0.2">
      <c r="A484" s="5712"/>
      <c r="B484" s="5991"/>
      <c r="C484" s="1487" t="s">
        <v>642</v>
      </c>
      <c r="D484" s="600" t="s">
        <v>569</v>
      </c>
      <c r="E484" s="3511">
        <v>0</v>
      </c>
      <c r="F484" s="3504">
        <v>0</v>
      </c>
      <c r="G484" s="3504">
        <v>0</v>
      </c>
      <c r="H484" s="3527">
        <v>0</v>
      </c>
      <c r="I484" s="3504">
        <v>0</v>
      </c>
      <c r="J484" s="3504">
        <v>0</v>
      </c>
      <c r="K484" s="3504">
        <v>0</v>
      </c>
      <c r="L484" s="3504">
        <v>0</v>
      </c>
      <c r="M484" s="3504">
        <v>0</v>
      </c>
      <c r="N484" s="3527">
        <v>0</v>
      </c>
      <c r="O484" s="3504">
        <v>0</v>
      </c>
      <c r="P484" s="3504">
        <v>0</v>
      </c>
      <c r="Q484" s="3504">
        <v>0</v>
      </c>
      <c r="R484" s="3504">
        <v>0</v>
      </c>
      <c r="S484" s="3504">
        <v>0</v>
      </c>
      <c r="T484" s="3504">
        <v>0</v>
      </c>
      <c r="U484" s="3504">
        <v>0</v>
      </c>
      <c r="V484" s="3527">
        <v>0</v>
      </c>
      <c r="W484" s="3504">
        <v>0</v>
      </c>
      <c r="X484" s="3504">
        <v>0</v>
      </c>
      <c r="Y484" s="3504">
        <v>0</v>
      </c>
      <c r="Z484" s="3504">
        <v>0</v>
      </c>
      <c r="AA484" s="3504">
        <v>0</v>
      </c>
      <c r="AB484" s="3519">
        <v>0</v>
      </c>
      <c r="AC484" s="4416">
        <f t="shared" ref="AC484:AC486" si="105">SUM(E484:AB484)</f>
        <v>0</v>
      </c>
      <c r="AD484" s="2398"/>
      <c r="AE484" s="1137"/>
      <c r="AF484" s="3591"/>
    </row>
    <row r="485" spans="1:32" s="7" customFormat="1" ht="15.75" customHeight="1" x14ac:dyDescent="0.2">
      <c r="A485" s="5712"/>
      <c r="B485" s="5991"/>
      <c r="C485" s="1475" t="s">
        <v>311</v>
      </c>
      <c r="D485" s="600" t="s">
        <v>336</v>
      </c>
      <c r="E485" s="325">
        <v>1888.8</v>
      </c>
      <c r="F485" s="326">
        <v>1836</v>
      </c>
      <c r="G485" s="326">
        <v>1792.8</v>
      </c>
      <c r="H485" s="837">
        <v>1748.4</v>
      </c>
      <c r="I485" s="326">
        <v>1747.2</v>
      </c>
      <c r="J485" s="326">
        <v>1735.8</v>
      </c>
      <c r="K485" s="326">
        <v>1720.2</v>
      </c>
      <c r="L485" s="326">
        <v>1762.2</v>
      </c>
      <c r="M485" s="326">
        <v>1801.8</v>
      </c>
      <c r="N485" s="837">
        <v>1833</v>
      </c>
      <c r="O485" s="326">
        <v>1816.2</v>
      </c>
      <c r="P485" s="326">
        <v>1691.4</v>
      </c>
      <c r="Q485" s="326">
        <v>1859.4</v>
      </c>
      <c r="R485" s="326">
        <v>1899</v>
      </c>
      <c r="S485" s="326">
        <v>1907.4</v>
      </c>
      <c r="T485" s="326">
        <v>1900.8</v>
      </c>
      <c r="U485" s="326">
        <v>1903.2</v>
      </c>
      <c r="V485" s="837">
        <v>1899.6000000000001</v>
      </c>
      <c r="W485" s="326">
        <v>1897.2</v>
      </c>
      <c r="X485" s="326">
        <v>1897.8</v>
      </c>
      <c r="Y485" s="326">
        <v>1897.8</v>
      </c>
      <c r="Z485" s="326">
        <v>1899</v>
      </c>
      <c r="AA485" s="326">
        <v>1898.4</v>
      </c>
      <c r="AB485" s="327">
        <v>1897.8</v>
      </c>
      <c r="AC485" s="4416">
        <f t="shared" si="105"/>
        <v>44131.200000000012</v>
      </c>
      <c r="AD485" s="2824"/>
      <c r="AE485" s="1137"/>
      <c r="AF485" s="3591"/>
    </row>
    <row r="486" spans="1:32" s="7" customFormat="1" ht="12.75" customHeight="1" x14ac:dyDescent="0.2">
      <c r="A486" s="5712"/>
      <c r="B486" s="5991"/>
      <c r="C486" s="1439" t="s">
        <v>338</v>
      </c>
      <c r="D486" s="1075" t="s">
        <v>108</v>
      </c>
      <c r="E486" s="3563">
        <v>100.6</v>
      </c>
      <c r="F486" s="3558">
        <v>98.8</v>
      </c>
      <c r="G486" s="3558">
        <v>96.5</v>
      </c>
      <c r="H486" s="3559">
        <v>96.7</v>
      </c>
      <c r="I486" s="3558">
        <v>96.6</v>
      </c>
      <c r="J486" s="3558">
        <v>95.2</v>
      </c>
      <c r="K486" s="3558">
        <v>95.1</v>
      </c>
      <c r="L486" s="3558">
        <v>100.1</v>
      </c>
      <c r="M486" s="3558">
        <v>99.9</v>
      </c>
      <c r="N486" s="3559">
        <v>101.6</v>
      </c>
      <c r="O486" s="3558">
        <v>92.6</v>
      </c>
      <c r="P486" s="3558">
        <v>103.4</v>
      </c>
      <c r="Q486" s="3558">
        <v>106.4</v>
      </c>
      <c r="R486" s="3558">
        <v>106.6</v>
      </c>
      <c r="S486" s="3558">
        <v>104.5</v>
      </c>
      <c r="T486" s="3558">
        <v>105.9</v>
      </c>
      <c r="U486" s="3558">
        <v>104.5</v>
      </c>
      <c r="V486" s="3559">
        <v>104.3</v>
      </c>
      <c r="W486" s="3558">
        <v>104.1</v>
      </c>
      <c r="X486" s="3558">
        <v>104.8</v>
      </c>
      <c r="Y486" s="3560">
        <v>103.6</v>
      </c>
      <c r="Z486" s="3558">
        <v>103.4</v>
      </c>
      <c r="AA486" s="3558">
        <v>104.4</v>
      </c>
      <c r="AB486" s="3584">
        <v>103.9</v>
      </c>
      <c r="AC486" s="4416">
        <f t="shared" si="105"/>
        <v>2433.5000000000005</v>
      </c>
      <c r="AD486" s="2398"/>
      <c r="AE486" s="1137"/>
      <c r="AF486" s="3591"/>
    </row>
    <row r="487" spans="1:32" s="33" customFormat="1" ht="12.75" customHeight="1" thickBot="1" x14ac:dyDescent="0.25">
      <c r="A487" s="5712"/>
      <c r="B487" s="5992"/>
      <c r="C487" s="1440" t="s">
        <v>311</v>
      </c>
      <c r="D487" s="1140" t="s">
        <v>109</v>
      </c>
      <c r="E487" s="860">
        <v>0.18487928843710291</v>
      </c>
      <c r="F487" s="861">
        <v>0.18267973856209152</v>
      </c>
      <c r="G487" s="861">
        <v>0.17670682730923695</v>
      </c>
      <c r="H487" s="958">
        <v>0.1733013040494166</v>
      </c>
      <c r="I487" s="861">
        <v>0.1720467032967033</v>
      </c>
      <c r="J487" s="861">
        <v>0.17041133771171796</v>
      </c>
      <c r="K487" s="861">
        <v>0.16777118939658181</v>
      </c>
      <c r="L487" s="861">
        <v>0.16990125978890025</v>
      </c>
      <c r="M487" s="861">
        <v>0.17382617382617382</v>
      </c>
      <c r="N487" s="958">
        <v>0.17512274959083471</v>
      </c>
      <c r="O487" s="867">
        <v>0.17310868847043279</v>
      </c>
      <c r="P487" s="867">
        <v>0.16282369634622207</v>
      </c>
      <c r="Q487" s="867">
        <v>0.17263633430138753</v>
      </c>
      <c r="R487" s="867">
        <v>0.17883096366508691</v>
      </c>
      <c r="S487" s="867">
        <v>0.18276187480339731</v>
      </c>
      <c r="T487" s="867">
        <v>0.1811868686868687</v>
      </c>
      <c r="U487" s="867">
        <v>0.18190416141235813</v>
      </c>
      <c r="V487" s="958">
        <v>0.18224889450410611</v>
      </c>
      <c r="W487" s="867">
        <v>0.18216318785578747</v>
      </c>
      <c r="X487" s="867">
        <v>0.18273790705026874</v>
      </c>
      <c r="Y487" s="867">
        <v>0.18368637369585838</v>
      </c>
      <c r="Z487" s="867">
        <v>0.18483412322274881</v>
      </c>
      <c r="AA487" s="867">
        <v>0.18457648546144123</v>
      </c>
      <c r="AB487" s="1160">
        <v>0.18495099588997788</v>
      </c>
      <c r="AC487" s="4417">
        <f t="shared" ref="AC487" si="106">AC483/AC482</f>
        <v>0.17792854035240371</v>
      </c>
      <c r="AD487" s="864"/>
      <c r="AE487" s="3943"/>
      <c r="AF487" s="3591"/>
    </row>
    <row r="488" spans="1:32" s="7" customFormat="1" ht="12.75" customHeight="1" x14ac:dyDescent="0.2">
      <c r="A488" s="5710" t="s">
        <v>124</v>
      </c>
      <c r="B488" s="5990" t="s">
        <v>349</v>
      </c>
      <c r="C488" s="1486" t="s">
        <v>642</v>
      </c>
      <c r="D488" s="1074" t="s">
        <v>567</v>
      </c>
      <c r="E488" s="3830">
        <v>124.8</v>
      </c>
      <c r="F488" s="3831">
        <v>106.8</v>
      </c>
      <c r="G488" s="3831">
        <v>103.8</v>
      </c>
      <c r="H488" s="3833">
        <v>91.2</v>
      </c>
      <c r="I488" s="3831">
        <v>102.60000000000001</v>
      </c>
      <c r="J488" s="3831">
        <v>93</v>
      </c>
      <c r="K488" s="3831">
        <v>103.2</v>
      </c>
      <c r="L488" s="3831">
        <v>104.4</v>
      </c>
      <c r="M488" s="3831">
        <v>131.4</v>
      </c>
      <c r="N488" s="3833">
        <v>141.6</v>
      </c>
      <c r="O488" s="3831">
        <v>139.80000000000001</v>
      </c>
      <c r="P488" s="3831">
        <v>133.19999999999999</v>
      </c>
      <c r="Q488" s="3831">
        <v>143.4</v>
      </c>
      <c r="R488" s="3831">
        <v>154.20000000000002</v>
      </c>
      <c r="S488" s="3831">
        <v>181.8</v>
      </c>
      <c r="T488" s="3831">
        <v>170.4</v>
      </c>
      <c r="U488" s="3831">
        <v>172.8</v>
      </c>
      <c r="V488" s="3833">
        <v>123</v>
      </c>
      <c r="W488" s="3831">
        <v>127.2</v>
      </c>
      <c r="X488" s="3831">
        <v>130.19999999999999</v>
      </c>
      <c r="Y488" s="3831">
        <v>126.60000000000001</v>
      </c>
      <c r="Z488" s="3831">
        <v>123</v>
      </c>
      <c r="AA488" s="3831">
        <v>130.19999999999999</v>
      </c>
      <c r="AB488" s="3896">
        <v>130.19999999999999</v>
      </c>
      <c r="AC488" s="4415">
        <f>SUM(E488:AB488)</f>
        <v>3088.7999999999993</v>
      </c>
      <c r="AD488" s="2398"/>
      <c r="AE488" s="1137"/>
      <c r="AF488" s="3591"/>
    </row>
    <row r="489" spans="1:32" s="7" customFormat="1" ht="12.75" customHeight="1" x14ac:dyDescent="0.2">
      <c r="A489" s="5711"/>
      <c r="B489" s="5991"/>
      <c r="C489" s="1487" t="s">
        <v>642</v>
      </c>
      <c r="D489" s="1075" t="s">
        <v>569</v>
      </c>
      <c r="E489" s="3462">
        <v>85.2</v>
      </c>
      <c r="F489" s="3463">
        <v>87</v>
      </c>
      <c r="G489" s="3463">
        <v>74.400000000000006</v>
      </c>
      <c r="H489" s="3464">
        <v>79.2</v>
      </c>
      <c r="I489" s="3463">
        <v>74.400000000000006</v>
      </c>
      <c r="J489" s="3463">
        <v>79.8</v>
      </c>
      <c r="K489" s="3463">
        <v>75</v>
      </c>
      <c r="L489" s="3463">
        <v>76.2</v>
      </c>
      <c r="M489" s="3463">
        <v>69.600000000000009</v>
      </c>
      <c r="N489" s="3464">
        <v>63.6</v>
      </c>
      <c r="O489" s="3463">
        <v>67.2</v>
      </c>
      <c r="P489" s="3463">
        <v>77.400000000000006</v>
      </c>
      <c r="Q489" s="3463">
        <v>78</v>
      </c>
      <c r="R489" s="3463">
        <v>67.2</v>
      </c>
      <c r="S489" s="3463">
        <v>94.8</v>
      </c>
      <c r="T489" s="3463">
        <v>79.8</v>
      </c>
      <c r="U489" s="3463">
        <v>82.8</v>
      </c>
      <c r="V489" s="3464">
        <v>91.8</v>
      </c>
      <c r="W489" s="3463">
        <v>90</v>
      </c>
      <c r="X489" s="3463">
        <v>88.8</v>
      </c>
      <c r="Y489" s="3463">
        <v>89.4</v>
      </c>
      <c r="Z489" s="3463">
        <v>90</v>
      </c>
      <c r="AA489" s="3463">
        <v>88.2</v>
      </c>
      <c r="AB489" s="3465">
        <v>87.600000000000009</v>
      </c>
      <c r="AC489" s="4416">
        <f>SUM(E489:AB489)</f>
        <v>1937.3999999999999</v>
      </c>
      <c r="AD489" s="2398"/>
      <c r="AE489" s="1137"/>
      <c r="AF489" s="3591"/>
    </row>
    <row r="490" spans="1:32" s="7" customFormat="1" ht="12.75" customHeight="1" x14ac:dyDescent="0.2">
      <c r="A490" s="5712"/>
      <c r="B490" s="5991"/>
      <c r="C490" s="1475" t="s">
        <v>311</v>
      </c>
      <c r="D490" s="600" t="s">
        <v>336</v>
      </c>
      <c r="E490" s="325">
        <v>151.10949672340254</v>
      </c>
      <c r="F490" s="326">
        <v>137.75064428161488</v>
      </c>
      <c r="G490" s="326">
        <v>127.70982734308272</v>
      </c>
      <c r="H490" s="837">
        <v>120.78940350875155</v>
      </c>
      <c r="I490" s="326">
        <v>126.73641939079707</v>
      </c>
      <c r="J490" s="326">
        <v>122.54403290246327</v>
      </c>
      <c r="K490" s="326">
        <v>127.57444885242499</v>
      </c>
      <c r="L490" s="326">
        <v>129.25091875882353</v>
      </c>
      <c r="M490" s="326">
        <v>148.69472082088188</v>
      </c>
      <c r="N490" s="837">
        <v>155.22731718354214</v>
      </c>
      <c r="O490" s="326">
        <v>155.11247532033008</v>
      </c>
      <c r="P490" s="326">
        <v>154.05518491761322</v>
      </c>
      <c r="Q490" s="326">
        <v>163.24080372259871</v>
      </c>
      <c r="R490" s="326">
        <v>168.20665860779712</v>
      </c>
      <c r="S490" s="326">
        <v>205.03238768545813</v>
      </c>
      <c r="T490" s="326">
        <v>188.16003826530223</v>
      </c>
      <c r="U490" s="326">
        <v>191.61336070326621</v>
      </c>
      <c r="V490" s="837">
        <v>153.4804222042668</v>
      </c>
      <c r="W490" s="326">
        <v>155.81989603385057</v>
      </c>
      <c r="X490" s="326">
        <v>157.59911167262331</v>
      </c>
      <c r="Y490" s="326">
        <v>154.98361203688603</v>
      </c>
      <c r="Z490" s="326">
        <v>152.41062955056645</v>
      </c>
      <c r="AA490" s="326">
        <v>157.26181990553206</v>
      </c>
      <c r="AB490" s="327">
        <v>156.92609725600136</v>
      </c>
      <c r="AC490" s="4416">
        <f t="shared" ref="AC490:AC491" si="107">SUM(E490:AB490)</f>
        <v>3661.2897276478766</v>
      </c>
      <c r="AD490" s="2398"/>
      <c r="AE490" s="1137"/>
      <c r="AF490" s="3591"/>
    </row>
    <row r="491" spans="1:32" s="7" customFormat="1" ht="12.75" customHeight="1" x14ac:dyDescent="0.2">
      <c r="A491" s="5712"/>
      <c r="B491" s="5991"/>
      <c r="C491" s="1439" t="s">
        <v>338</v>
      </c>
      <c r="D491" s="1075" t="s">
        <v>108</v>
      </c>
      <c r="E491" s="3563">
        <v>6.3</v>
      </c>
      <c r="F491" s="3558">
        <v>5.0999999999999996</v>
      </c>
      <c r="G491" s="3558">
        <v>5.0999999999999996</v>
      </c>
      <c r="H491" s="3559">
        <v>5.2</v>
      </c>
      <c r="I491" s="3560">
        <v>5.2</v>
      </c>
      <c r="J491" s="3560">
        <v>5.2</v>
      </c>
      <c r="K491" s="3560">
        <v>5.2</v>
      </c>
      <c r="L491" s="3560">
        <v>8.5</v>
      </c>
      <c r="M491" s="3560">
        <v>7.4</v>
      </c>
      <c r="N491" s="3559">
        <v>7.5</v>
      </c>
      <c r="O491" s="3560">
        <v>9.4</v>
      </c>
      <c r="P491" s="3560">
        <v>7.6</v>
      </c>
      <c r="Q491" s="3560">
        <v>7.7</v>
      </c>
      <c r="R491" s="3560">
        <v>10</v>
      </c>
      <c r="S491" s="3560">
        <v>8.5</v>
      </c>
      <c r="T491" s="3560">
        <v>8.6999999999999993</v>
      </c>
      <c r="U491" s="3560">
        <v>7.4</v>
      </c>
      <c r="V491" s="3559">
        <v>8.3000000000000007</v>
      </c>
      <c r="W491" s="3560">
        <v>6.6</v>
      </c>
      <c r="X491" s="3560">
        <v>6.8</v>
      </c>
      <c r="Y491" s="3560">
        <v>8</v>
      </c>
      <c r="Z491" s="3560">
        <v>8.1</v>
      </c>
      <c r="AA491" s="3560">
        <v>6.6</v>
      </c>
      <c r="AB491" s="3586">
        <v>6.8</v>
      </c>
      <c r="AC491" s="4416">
        <f t="shared" si="107"/>
        <v>171.20000000000002</v>
      </c>
      <c r="AD491" s="2398"/>
      <c r="AE491" s="1137"/>
      <c r="AF491" s="3591"/>
    </row>
    <row r="492" spans="1:32" s="33" customFormat="1" ht="12.75" customHeight="1" thickBot="1" x14ac:dyDescent="0.25">
      <c r="A492" s="5712"/>
      <c r="B492" s="5992"/>
      <c r="C492" s="1440" t="s">
        <v>311</v>
      </c>
      <c r="D492" s="1140" t="s">
        <v>109</v>
      </c>
      <c r="E492" s="860">
        <v>0.68269230769230771</v>
      </c>
      <c r="F492" s="861">
        <v>0.8146067415730337</v>
      </c>
      <c r="G492" s="861">
        <v>0.71676300578034691</v>
      </c>
      <c r="H492" s="958">
        <v>0.86842105263157898</v>
      </c>
      <c r="I492" s="867">
        <v>0.72514619883040932</v>
      </c>
      <c r="J492" s="867">
        <v>0.85806451612903223</v>
      </c>
      <c r="K492" s="867">
        <v>0.72674418604651159</v>
      </c>
      <c r="L492" s="867">
        <v>0.72988505747126431</v>
      </c>
      <c r="M492" s="867">
        <v>0.52968036529680373</v>
      </c>
      <c r="N492" s="958">
        <v>0.44915254237288138</v>
      </c>
      <c r="O492" s="867">
        <v>0.48068669527896996</v>
      </c>
      <c r="P492" s="867">
        <v>0.58108108108108114</v>
      </c>
      <c r="Q492" s="867">
        <v>0.54393305439330542</v>
      </c>
      <c r="R492" s="867">
        <v>0.43579766536964976</v>
      </c>
      <c r="S492" s="867">
        <v>0.52145214521452143</v>
      </c>
      <c r="T492" s="867">
        <v>0.46830985915492956</v>
      </c>
      <c r="U492" s="867">
        <v>0.47916666666666663</v>
      </c>
      <c r="V492" s="958">
        <v>0.74634146341463414</v>
      </c>
      <c r="W492" s="867">
        <v>0.70754716981132071</v>
      </c>
      <c r="X492" s="867">
        <v>0.6820276497695853</v>
      </c>
      <c r="Y492" s="867">
        <v>0.70616113744075826</v>
      </c>
      <c r="Z492" s="867">
        <v>0.73170731707317072</v>
      </c>
      <c r="AA492" s="867">
        <v>0.67741935483870974</v>
      </c>
      <c r="AB492" s="1160">
        <v>0.67281105990783419</v>
      </c>
      <c r="AC492" s="4428">
        <f t="shared" ref="AC492" si="108">AC489/AC488</f>
        <v>0.62723387723387736</v>
      </c>
      <c r="AD492" s="864"/>
      <c r="AE492" s="3943"/>
      <c r="AF492" s="3591"/>
    </row>
    <row r="493" spans="1:32" s="7" customFormat="1" ht="12.75" customHeight="1" x14ac:dyDescent="0.2">
      <c r="A493" s="5710" t="s">
        <v>121</v>
      </c>
      <c r="B493" s="5710" t="s">
        <v>246</v>
      </c>
      <c r="C493" s="1486" t="s">
        <v>642</v>
      </c>
      <c r="D493" s="1074" t="s">
        <v>106</v>
      </c>
      <c r="E493" s="3830">
        <v>96.8</v>
      </c>
      <c r="F493" s="3831">
        <v>90.8</v>
      </c>
      <c r="G493" s="3831">
        <v>90.8</v>
      </c>
      <c r="H493" s="3833">
        <v>92.8</v>
      </c>
      <c r="I493" s="3831">
        <v>99.2</v>
      </c>
      <c r="J493" s="3831">
        <v>114.4</v>
      </c>
      <c r="K493" s="3831">
        <v>172</v>
      </c>
      <c r="L493" s="3831">
        <v>198.8</v>
      </c>
      <c r="M493" s="3831">
        <v>164.4</v>
      </c>
      <c r="N493" s="3833">
        <v>152.4</v>
      </c>
      <c r="O493" s="3831">
        <v>150.80000000000001</v>
      </c>
      <c r="P493" s="3831">
        <v>156.80000000000001</v>
      </c>
      <c r="Q493" s="3831">
        <v>168.8</v>
      </c>
      <c r="R493" s="3831">
        <v>154.80000000000001</v>
      </c>
      <c r="S493" s="3831">
        <v>144.80000000000001</v>
      </c>
      <c r="T493" s="3831">
        <v>140</v>
      </c>
      <c r="U493" s="3831">
        <v>142.4</v>
      </c>
      <c r="V493" s="3833">
        <v>178.4</v>
      </c>
      <c r="W493" s="3831">
        <v>209.20000000000002</v>
      </c>
      <c r="X493" s="3831">
        <v>192</v>
      </c>
      <c r="Y493" s="3831">
        <v>202.8</v>
      </c>
      <c r="Z493" s="3831">
        <v>214</v>
      </c>
      <c r="AA493" s="3831">
        <v>178.4</v>
      </c>
      <c r="AB493" s="3896">
        <v>138</v>
      </c>
      <c r="AC493" s="4418">
        <f>SUM(E493:AB493)</f>
        <v>3643.6000000000004</v>
      </c>
      <c r="AD493" s="2398"/>
      <c r="AE493" s="1137"/>
      <c r="AF493" s="3591"/>
    </row>
    <row r="494" spans="1:32" s="7" customFormat="1" ht="12.75" customHeight="1" x14ac:dyDescent="0.2">
      <c r="A494" s="5711"/>
      <c r="B494" s="5711"/>
      <c r="C494" s="1487" t="s">
        <v>642</v>
      </c>
      <c r="D494" s="1075" t="s">
        <v>107</v>
      </c>
      <c r="E494" s="3462">
        <v>64.400000000000006</v>
      </c>
      <c r="F494" s="3463">
        <v>63.2</v>
      </c>
      <c r="G494" s="3463">
        <v>62.800000000000004</v>
      </c>
      <c r="H494" s="3464">
        <v>63.6</v>
      </c>
      <c r="I494" s="3463">
        <v>66.8</v>
      </c>
      <c r="J494" s="3463">
        <v>71.600000000000009</v>
      </c>
      <c r="K494" s="3463">
        <v>87.2</v>
      </c>
      <c r="L494" s="3463">
        <v>94.4</v>
      </c>
      <c r="M494" s="3463">
        <v>86</v>
      </c>
      <c r="N494" s="3464">
        <v>82</v>
      </c>
      <c r="O494" s="3463">
        <v>82.4</v>
      </c>
      <c r="P494" s="3463">
        <v>84</v>
      </c>
      <c r="Q494" s="3463">
        <v>87.2</v>
      </c>
      <c r="R494" s="3463">
        <v>83.600000000000009</v>
      </c>
      <c r="S494" s="3463">
        <v>80.8</v>
      </c>
      <c r="T494" s="3463">
        <v>81.2</v>
      </c>
      <c r="U494" s="3463">
        <v>82</v>
      </c>
      <c r="V494" s="3464">
        <v>91.600000000000009</v>
      </c>
      <c r="W494" s="3463">
        <v>100</v>
      </c>
      <c r="X494" s="3463">
        <v>96</v>
      </c>
      <c r="Y494" s="3463">
        <v>98.4</v>
      </c>
      <c r="Z494" s="3463">
        <v>101.2</v>
      </c>
      <c r="AA494" s="3463">
        <v>90.4</v>
      </c>
      <c r="AB494" s="3465">
        <v>80.400000000000006</v>
      </c>
      <c r="AC494" s="4419">
        <f>SUM(E494:AB494)</f>
        <v>1981.2000000000003</v>
      </c>
      <c r="AD494" s="2398"/>
      <c r="AE494" s="1137"/>
      <c r="AF494" s="3591"/>
    </row>
    <row r="495" spans="1:32" s="7" customFormat="1" ht="12.75" customHeight="1" x14ac:dyDescent="0.2">
      <c r="A495" s="5712"/>
      <c r="B495" s="5712"/>
      <c r="C495" s="1475" t="s">
        <v>311</v>
      </c>
      <c r="D495" s="600" t="s">
        <v>336</v>
      </c>
      <c r="E495" s="325">
        <v>116.26521405820401</v>
      </c>
      <c r="F495" s="326">
        <v>110.62947166103615</v>
      </c>
      <c r="G495" s="326">
        <v>110.40144926584976</v>
      </c>
      <c r="H495" s="837">
        <v>112.50244441788809</v>
      </c>
      <c r="I495" s="326">
        <v>119.59464870971443</v>
      </c>
      <c r="J495" s="326">
        <v>134.95895672388698</v>
      </c>
      <c r="K495" s="326">
        <v>192.84148931181795</v>
      </c>
      <c r="L495" s="326">
        <v>220.07453282922131</v>
      </c>
      <c r="M495" s="326">
        <v>185.53533356210079</v>
      </c>
      <c r="N495" s="837">
        <v>173.0599895989827</v>
      </c>
      <c r="O495" s="326">
        <v>171.84411540695831</v>
      </c>
      <c r="P495" s="326">
        <v>177.88265795180823</v>
      </c>
      <c r="Q495" s="326">
        <v>189.99284197042792</v>
      </c>
      <c r="R495" s="326">
        <v>175.931804969994</v>
      </c>
      <c r="S495" s="326">
        <v>165.81821371610539</v>
      </c>
      <c r="T495" s="326">
        <v>161.84387538612637</v>
      </c>
      <c r="U495" s="326">
        <v>164.32212267372887</v>
      </c>
      <c r="V495" s="837">
        <v>200.54206541272083</v>
      </c>
      <c r="W495" s="326">
        <v>231.8720336737486</v>
      </c>
      <c r="X495" s="326">
        <v>214.66252583997982</v>
      </c>
      <c r="Y495" s="326">
        <v>225.41162348024559</v>
      </c>
      <c r="Z495" s="326">
        <v>236.72228454456925</v>
      </c>
      <c r="AA495" s="326">
        <v>199.99679997439961</v>
      </c>
      <c r="AB495" s="327">
        <v>159.71274213412028</v>
      </c>
      <c r="AC495" s="4419">
        <f t="shared" ref="AC495:AC496" si="109">SUM(E495:AB495)</f>
        <v>4152.4192372736352</v>
      </c>
      <c r="AD495" s="2398"/>
      <c r="AE495" s="1137"/>
      <c r="AF495" s="3591"/>
    </row>
    <row r="496" spans="1:32" s="7" customFormat="1" ht="12.75" customHeight="1" x14ac:dyDescent="0.2">
      <c r="A496" s="5712"/>
      <c r="B496" s="5712"/>
      <c r="C496" s="1439" t="s">
        <v>338</v>
      </c>
      <c r="D496" s="1075" t="s">
        <v>108</v>
      </c>
      <c r="E496" s="3563">
        <v>5.4</v>
      </c>
      <c r="F496" s="3558">
        <v>5.3</v>
      </c>
      <c r="G496" s="3558">
        <v>5.4</v>
      </c>
      <c r="H496" s="3559">
        <v>5.7</v>
      </c>
      <c r="I496" s="3560">
        <v>6.1</v>
      </c>
      <c r="J496" s="3560">
        <v>7.6</v>
      </c>
      <c r="K496" s="3560">
        <v>11.6</v>
      </c>
      <c r="L496" s="3560">
        <v>9.8000000000000007</v>
      </c>
      <c r="M496" s="3560">
        <v>10.6</v>
      </c>
      <c r="N496" s="3559">
        <v>8.4</v>
      </c>
      <c r="O496" s="3560">
        <v>9.1</v>
      </c>
      <c r="P496" s="3560">
        <v>8.4</v>
      </c>
      <c r="Q496" s="3560">
        <v>9.6</v>
      </c>
      <c r="R496" s="3560">
        <v>8.5</v>
      </c>
      <c r="S496" s="3560">
        <v>7.9</v>
      </c>
      <c r="T496" s="3560">
        <v>8.4</v>
      </c>
      <c r="U496" s="3560">
        <v>8.4</v>
      </c>
      <c r="V496" s="3559">
        <v>11.7</v>
      </c>
      <c r="W496" s="3560">
        <v>12.9</v>
      </c>
      <c r="X496" s="3560">
        <v>11.8</v>
      </c>
      <c r="Y496" s="3560">
        <v>11.8</v>
      </c>
      <c r="Z496" s="3560">
        <v>11.7</v>
      </c>
      <c r="AA496" s="3560">
        <v>9.1</v>
      </c>
      <c r="AB496" s="3586">
        <v>7.1</v>
      </c>
      <c r="AC496" s="4419">
        <f t="shared" si="109"/>
        <v>212.3</v>
      </c>
      <c r="AD496" s="2398"/>
      <c r="AE496" s="1137"/>
      <c r="AF496" s="3591"/>
    </row>
    <row r="497" spans="1:32" s="33" customFormat="1" ht="12.75" customHeight="1" thickBot="1" x14ac:dyDescent="0.25">
      <c r="A497" s="5712"/>
      <c r="B497" s="5712"/>
      <c r="C497" s="1440" t="s">
        <v>311</v>
      </c>
      <c r="D497" s="1140" t="s">
        <v>109</v>
      </c>
      <c r="E497" s="877">
        <v>0.66528925619834722</v>
      </c>
      <c r="F497" s="877">
        <v>0.69603524229074898</v>
      </c>
      <c r="G497" s="877">
        <v>0.69162995594713661</v>
      </c>
      <c r="H497" s="961">
        <v>0.68534482758620696</v>
      </c>
      <c r="I497" s="878">
        <v>0.67338709677419351</v>
      </c>
      <c r="J497" s="878">
        <v>0.62587412587412594</v>
      </c>
      <c r="K497" s="878">
        <v>0.50697674418604655</v>
      </c>
      <c r="L497" s="878">
        <v>0.47484909456740443</v>
      </c>
      <c r="M497" s="878">
        <v>0.52311435523114358</v>
      </c>
      <c r="N497" s="961">
        <v>0.53805774278215224</v>
      </c>
      <c r="O497" s="878">
        <v>0.54641909814323608</v>
      </c>
      <c r="P497" s="878">
        <v>0.5357142857142857</v>
      </c>
      <c r="Q497" s="878">
        <v>0.51658767772511849</v>
      </c>
      <c r="R497" s="878">
        <v>0.5400516795865633</v>
      </c>
      <c r="S497" s="878">
        <v>0.55801104972375681</v>
      </c>
      <c r="T497" s="878">
        <v>0.58000000000000007</v>
      </c>
      <c r="U497" s="878">
        <v>0.5758426966292135</v>
      </c>
      <c r="V497" s="961">
        <v>0.51345291479820632</v>
      </c>
      <c r="W497" s="878">
        <v>0.47801147227533458</v>
      </c>
      <c r="X497" s="878">
        <v>0.5</v>
      </c>
      <c r="Y497" s="878">
        <v>0.48520710059171596</v>
      </c>
      <c r="Z497" s="878">
        <v>0.47289719626168225</v>
      </c>
      <c r="AA497" s="878">
        <v>0.50672645739910316</v>
      </c>
      <c r="AB497" s="1159">
        <v>0.58260869565217399</v>
      </c>
      <c r="AC497" s="4417">
        <f t="shared" ref="AC497" si="110">AC494/AC493</f>
        <v>0.54374794159622353</v>
      </c>
      <c r="AD497" s="864"/>
      <c r="AE497" s="3943"/>
      <c r="AF497" s="3591"/>
    </row>
    <row r="498" spans="1:32" s="7" customFormat="1" ht="12.75" customHeight="1" x14ac:dyDescent="0.2">
      <c r="A498" s="5710" t="s">
        <v>157</v>
      </c>
      <c r="B498" s="5990" t="s">
        <v>349</v>
      </c>
      <c r="C498" s="1486" t="s">
        <v>642</v>
      </c>
      <c r="D498" s="1074" t="s">
        <v>567</v>
      </c>
      <c r="E498" s="3458">
        <v>1429.2</v>
      </c>
      <c r="F498" s="3459">
        <v>1429.2</v>
      </c>
      <c r="G498" s="3459">
        <v>1429.6000000000001</v>
      </c>
      <c r="H498" s="3460">
        <v>1429.2</v>
      </c>
      <c r="I498" s="3459">
        <v>1429.6000000000001</v>
      </c>
      <c r="J498" s="3459">
        <v>1430</v>
      </c>
      <c r="K498" s="3459">
        <v>1430.4</v>
      </c>
      <c r="L498" s="3459">
        <v>1428.4</v>
      </c>
      <c r="M498" s="3459">
        <v>1430.8</v>
      </c>
      <c r="N498" s="3460">
        <v>1476.4</v>
      </c>
      <c r="O498" s="3459">
        <v>1457.6000000000001</v>
      </c>
      <c r="P498" s="3459">
        <v>1460.4</v>
      </c>
      <c r="Q498" s="3459">
        <v>1451.6000000000001</v>
      </c>
      <c r="R498" s="3459">
        <v>1448.4</v>
      </c>
      <c r="S498" s="3459">
        <v>1454</v>
      </c>
      <c r="T498" s="3459">
        <v>1560</v>
      </c>
      <c r="U498" s="3459">
        <v>1469.6000000000001</v>
      </c>
      <c r="V498" s="3460">
        <v>1467.6000000000001</v>
      </c>
      <c r="W498" s="3459">
        <v>1462.8</v>
      </c>
      <c r="X498" s="3459">
        <v>1457.2</v>
      </c>
      <c r="Y498" s="3459">
        <v>1456</v>
      </c>
      <c r="Z498" s="3459">
        <v>1456.4</v>
      </c>
      <c r="AA498" s="3459">
        <v>1456</v>
      </c>
      <c r="AB498" s="3461">
        <v>1455.6000000000001</v>
      </c>
      <c r="AC498" s="4415">
        <f>SUM(E498:AB498)</f>
        <v>34855.999999999993</v>
      </c>
      <c r="AD498" s="2398"/>
      <c r="AE498" s="1137"/>
      <c r="AF498" s="3591"/>
    </row>
    <row r="499" spans="1:32" s="7" customFormat="1" ht="12.75" customHeight="1" x14ac:dyDescent="0.2">
      <c r="A499" s="5711"/>
      <c r="B499" s="5991"/>
      <c r="C499" s="1487" t="s">
        <v>642</v>
      </c>
      <c r="D499" s="1075" t="s">
        <v>568</v>
      </c>
      <c r="E499" s="3462">
        <v>386.40000000000003</v>
      </c>
      <c r="F499" s="3463">
        <v>387.6</v>
      </c>
      <c r="G499" s="3463">
        <v>388</v>
      </c>
      <c r="H499" s="3464">
        <v>387.6</v>
      </c>
      <c r="I499" s="3463">
        <v>385.6</v>
      </c>
      <c r="J499" s="3463">
        <v>384.8</v>
      </c>
      <c r="K499" s="3463">
        <v>383.2</v>
      </c>
      <c r="L499" s="3463">
        <v>376</v>
      </c>
      <c r="M499" s="3463">
        <v>379.2</v>
      </c>
      <c r="N499" s="3464">
        <v>404.40000000000003</v>
      </c>
      <c r="O499" s="3463">
        <v>388.8</v>
      </c>
      <c r="P499" s="3463">
        <v>390.8</v>
      </c>
      <c r="Q499" s="3463">
        <v>387.6</v>
      </c>
      <c r="R499" s="3463">
        <v>384.8</v>
      </c>
      <c r="S499" s="3463">
        <v>386</v>
      </c>
      <c r="T499" s="3463">
        <v>464</v>
      </c>
      <c r="U499" s="3463">
        <v>401.6</v>
      </c>
      <c r="V499" s="3464">
        <v>402.40000000000003</v>
      </c>
      <c r="W499" s="3463">
        <v>399.2</v>
      </c>
      <c r="X499" s="3463">
        <v>396.40000000000003</v>
      </c>
      <c r="Y499" s="3463">
        <v>398.40000000000003</v>
      </c>
      <c r="Z499" s="3463">
        <v>401.2</v>
      </c>
      <c r="AA499" s="3463">
        <v>398</v>
      </c>
      <c r="AB499" s="3465">
        <v>398</v>
      </c>
      <c r="AC499" s="4416">
        <f>SUM(E499:AB499)</f>
        <v>9460</v>
      </c>
      <c r="AD499" s="2398"/>
      <c r="AE499" s="1137"/>
      <c r="AF499" s="3591"/>
    </row>
    <row r="500" spans="1:32" s="7" customFormat="1" ht="12.75" customHeight="1" x14ac:dyDescent="0.2">
      <c r="A500" s="5712"/>
      <c r="B500" s="5991"/>
      <c r="C500" s="1487" t="s">
        <v>642</v>
      </c>
      <c r="D500" s="600" t="s">
        <v>569</v>
      </c>
      <c r="E500" s="3511">
        <v>0</v>
      </c>
      <c r="F500" s="3504">
        <v>0</v>
      </c>
      <c r="G500" s="3504">
        <v>0</v>
      </c>
      <c r="H500" s="3527">
        <v>0</v>
      </c>
      <c r="I500" s="3504">
        <v>0</v>
      </c>
      <c r="J500" s="3504">
        <v>0</v>
      </c>
      <c r="K500" s="3504">
        <v>0</v>
      </c>
      <c r="L500" s="3504">
        <v>0</v>
      </c>
      <c r="M500" s="3504">
        <v>0</v>
      </c>
      <c r="N500" s="3527">
        <v>0</v>
      </c>
      <c r="O500" s="3504">
        <v>0</v>
      </c>
      <c r="P500" s="3504">
        <v>0</v>
      </c>
      <c r="Q500" s="3504">
        <v>0</v>
      </c>
      <c r="R500" s="3504">
        <v>0</v>
      </c>
      <c r="S500" s="3504">
        <v>0</v>
      </c>
      <c r="T500" s="3504">
        <v>0</v>
      </c>
      <c r="U500" s="3504">
        <v>0</v>
      </c>
      <c r="V500" s="3527">
        <v>0</v>
      </c>
      <c r="W500" s="3504">
        <v>0</v>
      </c>
      <c r="X500" s="3504">
        <v>0</v>
      </c>
      <c r="Y500" s="3504">
        <v>0</v>
      </c>
      <c r="Z500" s="3504">
        <v>0</v>
      </c>
      <c r="AA500" s="3504">
        <v>0</v>
      </c>
      <c r="AB500" s="3519">
        <v>0</v>
      </c>
      <c r="AC500" s="4416">
        <f t="shared" ref="AC500:AC502" si="111">SUM(E500:AB500)</f>
        <v>0</v>
      </c>
      <c r="AD500" s="2398"/>
      <c r="AE500" s="1137"/>
      <c r="AF500" s="3591"/>
    </row>
    <row r="501" spans="1:32" s="7" customFormat="1" ht="15" customHeight="1" x14ac:dyDescent="0.2">
      <c r="A501" s="5712"/>
      <c r="B501" s="5991"/>
      <c r="C501" s="1438" t="s">
        <v>311</v>
      </c>
      <c r="D501" s="593" t="s">
        <v>336</v>
      </c>
      <c r="E501" s="325">
        <v>1429.2</v>
      </c>
      <c r="F501" s="326">
        <v>1429.2</v>
      </c>
      <c r="G501" s="326">
        <v>1429.6000000000001</v>
      </c>
      <c r="H501" s="837">
        <v>1429.2</v>
      </c>
      <c r="I501" s="326">
        <v>1429.6000000000001</v>
      </c>
      <c r="J501" s="326">
        <v>1430</v>
      </c>
      <c r="K501" s="326">
        <v>1430.4</v>
      </c>
      <c r="L501" s="326">
        <v>1428.4</v>
      </c>
      <c r="M501" s="326">
        <v>1430.8</v>
      </c>
      <c r="N501" s="837">
        <v>1476.4</v>
      </c>
      <c r="O501" s="326">
        <v>1457.6000000000001</v>
      </c>
      <c r="P501" s="326">
        <v>1460.4</v>
      </c>
      <c r="Q501" s="326">
        <v>1451.6000000000001</v>
      </c>
      <c r="R501" s="326">
        <v>1448.4</v>
      </c>
      <c r="S501" s="326">
        <v>1454</v>
      </c>
      <c r="T501" s="326">
        <v>1560</v>
      </c>
      <c r="U501" s="326">
        <v>1469.6000000000001</v>
      </c>
      <c r="V501" s="837">
        <v>1467.6000000000001</v>
      </c>
      <c r="W501" s="326">
        <v>1462.8</v>
      </c>
      <c r="X501" s="326">
        <v>1457.2</v>
      </c>
      <c r="Y501" s="326">
        <v>1456</v>
      </c>
      <c r="Z501" s="326">
        <v>1456.4</v>
      </c>
      <c r="AA501" s="326">
        <v>1456</v>
      </c>
      <c r="AB501" s="327">
        <v>1455.6000000000001</v>
      </c>
      <c r="AC501" s="4416">
        <f t="shared" si="111"/>
        <v>34855.999999999993</v>
      </c>
      <c r="AD501" s="2824"/>
      <c r="AE501" s="1137"/>
      <c r="AF501" s="3591"/>
    </row>
    <row r="502" spans="1:32" s="7" customFormat="1" ht="12.75" customHeight="1" x14ac:dyDescent="0.2">
      <c r="A502" s="5712"/>
      <c r="B502" s="5991"/>
      <c r="C502" s="1475" t="s">
        <v>338</v>
      </c>
      <c r="D502" s="1075" t="s">
        <v>108</v>
      </c>
      <c r="E502" s="3563">
        <v>78.900000000000006</v>
      </c>
      <c r="F502" s="3558">
        <v>78.599999999999994</v>
      </c>
      <c r="G502" s="3558">
        <v>78.8</v>
      </c>
      <c r="H502" s="3559">
        <v>79.3</v>
      </c>
      <c r="I502" s="3558">
        <v>79.099999999999994</v>
      </c>
      <c r="J502" s="3558">
        <v>79.3</v>
      </c>
      <c r="K502" s="3558">
        <v>80.400000000000006</v>
      </c>
      <c r="L502" s="3558">
        <v>80.400000000000006</v>
      </c>
      <c r="M502" s="3558">
        <v>79.400000000000006</v>
      </c>
      <c r="N502" s="3559">
        <v>81.2</v>
      </c>
      <c r="O502" s="3558">
        <v>81.2</v>
      </c>
      <c r="P502" s="3558">
        <v>81.8</v>
      </c>
      <c r="Q502" s="3558">
        <v>80.8</v>
      </c>
      <c r="R502" s="3558">
        <v>82</v>
      </c>
      <c r="S502" s="3558">
        <v>81.7</v>
      </c>
      <c r="T502" s="3558">
        <v>82</v>
      </c>
      <c r="U502" s="3558">
        <v>81.8</v>
      </c>
      <c r="V502" s="3559">
        <v>80.7</v>
      </c>
      <c r="W502" s="3558">
        <v>80.2</v>
      </c>
      <c r="X502" s="3558">
        <v>80.2</v>
      </c>
      <c r="Y502" s="3560">
        <v>80.099999999999994</v>
      </c>
      <c r="Z502" s="3558">
        <v>79.900000000000006</v>
      </c>
      <c r="AA502" s="3558">
        <v>81</v>
      </c>
      <c r="AB502" s="3584">
        <v>80.2</v>
      </c>
      <c r="AC502" s="4416">
        <f t="shared" si="111"/>
        <v>1929.0000000000002</v>
      </c>
      <c r="AD502" s="2398"/>
      <c r="AE502" s="1137"/>
      <c r="AF502" s="3591"/>
    </row>
    <row r="503" spans="1:32" s="33" customFormat="1" ht="12.75" customHeight="1" thickBot="1" x14ac:dyDescent="0.25">
      <c r="A503" s="5712"/>
      <c r="B503" s="5992"/>
      <c r="C503" s="1441" t="s">
        <v>311</v>
      </c>
      <c r="D503" s="1140" t="s">
        <v>109</v>
      </c>
      <c r="E503" s="860">
        <v>0.27036104114189757</v>
      </c>
      <c r="F503" s="861">
        <v>0.27120067170445006</v>
      </c>
      <c r="G503" s="861">
        <v>0.27140458869613876</v>
      </c>
      <c r="H503" s="958">
        <v>0.27120067170445006</v>
      </c>
      <c r="I503" s="867">
        <v>0.2697257974258534</v>
      </c>
      <c r="J503" s="867">
        <v>0.2690909090909091</v>
      </c>
      <c r="K503" s="867">
        <v>0.26789709172259507</v>
      </c>
      <c r="L503" s="867">
        <v>0.26323158779053485</v>
      </c>
      <c r="M503" s="867">
        <v>0.26502655856863294</v>
      </c>
      <c r="N503" s="958">
        <v>0.27390950961798971</v>
      </c>
      <c r="O503" s="867">
        <v>0.26673984632272224</v>
      </c>
      <c r="P503" s="867">
        <v>0.26759791837852642</v>
      </c>
      <c r="Q503" s="867">
        <v>0.26701570680628273</v>
      </c>
      <c r="R503" s="867">
        <v>0.26567246616956641</v>
      </c>
      <c r="S503" s="867">
        <v>0.265474552957359</v>
      </c>
      <c r="T503" s="867">
        <v>0.29743589743589743</v>
      </c>
      <c r="U503" s="867">
        <v>0.27327163854109959</v>
      </c>
      <c r="V503" s="958">
        <v>0.27418915235759062</v>
      </c>
      <c r="W503" s="867">
        <v>0.2729012852064534</v>
      </c>
      <c r="X503" s="867">
        <v>0.27202854790008235</v>
      </c>
      <c r="Y503" s="867">
        <v>0.27362637362637365</v>
      </c>
      <c r="Z503" s="867">
        <v>0.27547377094204889</v>
      </c>
      <c r="AA503" s="867">
        <v>0.27335164835164832</v>
      </c>
      <c r="AB503" s="1160">
        <v>0.27342676559494367</v>
      </c>
      <c r="AC503" s="4417">
        <f t="shared" ref="AC503" si="112">AC499/AC498</f>
        <v>0.27140234106036271</v>
      </c>
      <c r="AD503" s="864"/>
      <c r="AE503" s="3943"/>
      <c r="AF503" s="3591"/>
    </row>
    <row r="504" spans="1:32" s="7" customFormat="1" ht="12.75" customHeight="1" x14ac:dyDescent="0.2">
      <c r="A504" s="5710" t="s">
        <v>120</v>
      </c>
      <c r="B504" s="5990" t="s">
        <v>349</v>
      </c>
      <c r="C504" s="1486" t="s">
        <v>642</v>
      </c>
      <c r="D504" s="1172" t="s">
        <v>567</v>
      </c>
      <c r="E504" s="3830">
        <v>131.19999999999999</v>
      </c>
      <c r="F504" s="3831">
        <v>127.60000000000001</v>
      </c>
      <c r="G504" s="3831">
        <v>127.2</v>
      </c>
      <c r="H504" s="3833">
        <v>126</v>
      </c>
      <c r="I504" s="3831">
        <v>125.60000000000001</v>
      </c>
      <c r="J504" s="3831">
        <v>124.8</v>
      </c>
      <c r="K504" s="3831">
        <v>124.4</v>
      </c>
      <c r="L504" s="3831">
        <v>123.60000000000001</v>
      </c>
      <c r="M504" s="3831">
        <v>126.8</v>
      </c>
      <c r="N504" s="3833">
        <v>126.4</v>
      </c>
      <c r="O504" s="3831">
        <v>127.2</v>
      </c>
      <c r="P504" s="3831">
        <v>128.4</v>
      </c>
      <c r="Q504" s="3831">
        <v>134</v>
      </c>
      <c r="R504" s="3831">
        <v>136.80000000000001</v>
      </c>
      <c r="S504" s="3831">
        <v>136</v>
      </c>
      <c r="T504" s="3831">
        <v>135.6</v>
      </c>
      <c r="U504" s="3831">
        <v>135.6</v>
      </c>
      <c r="V504" s="3833">
        <v>134.4</v>
      </c>
      <c r="W504" s="3831">
        <v>136.4</v>
      </c>
      <c r="X504" s="3831">
        <v>136.4</v>
      </c>
      <c r="Y504" s="3831">
        <v>136</v>
      </c>
      <c r="Z504" s="3831">
        <v>136.80000000000001</v>
      </c>
      <c r="AA504" s="3831">
        <v>136.80000000000001</v>
      </c>
      <c r="AB504" s="3896">
        <v>137.20000000000002</v>
      </c>
      <c r="AC504" s="4415">
        <f>SUM(E504:AB504)</f>
        <v>3151.2000000000007</v>
      </c>
      <c r="AD504" s="2398"/>
      <c r="AE504" s="1137"/>
      <c r="AF504" s="3591"/>
    </row>
    <row r="505" spans="1:32" s="7" customFormat="1" ht="12.75" customHeight="1" x14ac:dyDescent="0.2">
      <c r="A505" s="5711"/>
      <c r="B505" s="5991"/>
      <c r="C505" s="1487" t="s">
        <v>642</v>
      </c>
      <c r="D505" s="1173" t="s">
        <v>569</v>
      </c>
      <c r="E505" s="3830">
        <v>90</v>
      </c>
      <c r="F505" s="3831">
        <v>89.2</v>
      </c>
      <c r="G505" s="3831">
        <v>90</v>
      </c>
      <c r="H505" s="3833">
        <v>88.8</v>
      </c>
      <c r="I505" s="3831">
        <v>88.8</v>
      </c>
      <c r="J505" s="3831">
        <v>88.4</v>
      </c>
      <c r="K505" s="3831">
        <v>88</v>
      </c>
      <c r="L505" s="3831">
        <v>88.4</v>
      </c>
      <c r="M505" s="3831">
        <v>88.8</v>
      </c>
      <c r="N505" s="3833">
        <v>88.4</v>
      </c>
      <c r="O505" s="3831">
        <v>88.4</v>
      </c>
      <c r="P505" s="3831">
        <v>89.2</v>
      </c>
      <c r="Q505" s="3831">
        <v>87.600000000000009</v>
      </c>
      <c r="R505" s="3831">
        <v>88.4</v>
      </c>
      <c r="S505" s="3831">
        <v>88.8</v>
      </c>
      <c r="T505" s="3831">
        <v>88.4</v>
      </c>
      <c r="U505" s="3831">
        <v>88.8</v>
      </c>
      <c r="V505" s="3833">
        <v>88.8</v>
      </c>
      <c r="W505" s="3831">
        <v>89.2</v>
      </c>
      <c r="X505" s="3831">
        <v>89.2</v>
      </c>
      <c r="Y505" s="3831">
        <v>89.2</v>
      </c>
      <c r="Z505" s="3831">
        <v>89.2</v>
      </c>
      <c r="AA505" s="3831">
        <v>88.8</v>
      </c>
      <c r="AB505" s="3896">
        <v>88.8</v>
      </c>
      <c r="AC505" s="4416">
        <f>SUM(E505:AB505)</f>
        <v>2131.6</v>
      </c>
      <c r="AD505" s="2398"/>
      <c r="AE505" s="1137"/>
      <c r="AF505" s="3591"/>
    </row>
    <row r="506" spans="1:32" s="7" customFormat="1" ht="12.75" customHeight="1" x14ac:dyDescent="0.2">
      <c r="A506" s="5712"/>
      <c r="B506" s="5991"/>
      <c r="C506" s="1475" t="s">
        <v>311</v>
      </c>
      <c r="D506" s="593" t="s">
        <v>336</v>
      </c>
      <c r="E506" s="325">
        <v>159.10197987454461</v>
      </c>
      <c r="F506" s="326">
        <v>155.68686521347908</v>
      </c>
      <c r="G506" s="326">
        <v>155.81989603385057</v>
      </c>
      <c r="H506" s="837">
        <v>154.14746186687603</v>
      </c>
      <c r="I506" s="326">
        <v>153.8206748132383</v>
      </c>
      <c r="J506" s="326">
        <v>152.93658816646851</v>
      </c>
      <c r="K506" s="326">
        <v>152.37900117798384</v>
      </c>
      <c r="L506" s="326">
        <v>151.95894182311221</v>
      </c>
      <c r="M506" s="326">
        <v>154.80206716966023</v>
      </c>
      <c r="N506" s="837">
        <v>154.2449999189601</v>
      </c>
      <c r="O506" s="326">
        <v>154.90125887157922</v>
      </c>
      <c r="P506" s="326">
        <v>156.34321219675641</v>
      </c>
      <c r="Q506" s="326">
        <v>160.09297298757369</v>
      </c>
      <c r="R506" s="326">
        <v>162.87664043686561</v>
      </c>
      <c r="S506" s="326">
        <v>162.42364359907702</v>
      </c>
      <c r="T506" s="326">
        <v>161.8700713535396</v>
      </c>
      <c r="U506" s="326">
        <v>162.08886451573406</v>
      </c>
      <c r="V506" s="837">
        <v>161.08631226767841</v>
      </c>
      <c r="W506" s="326">
        <v>162.97729903271807</v>
      </c>
      <c r="X506" s="326">
        <v>162.97729903271807</v>
      </c>
      <c r="Y506" s="326">
        <v>162.64267582648779</v>
      </c>
      <c r="Z506" s="326">
        <v>163.31221632198861</v>
      </c>
      <c r="AA506" s="326">
        <v>163.09408327710727</v>
      </c>
      <c r="AB506" s="327">
        <v>163.4297402555606</v>
      </c>
      <c r="AC506" s="4416">
        <f t="shared" ref="AC506:AC507" si="113">SUM(E506:AB506)</f>
        <v>3805.0147660335579</v>
      </c>
      <c r="AD506" s="2398"/>
      <c r="AE506" s="1137"/>
      <c r="AF506" s="3591"/>
    </row>
    <row r="507" spans="1:32" s="7" customFormat="1" ht="12.75" customHeight="1" x14ac:dyDescent="0.2">
      <c r="A507" s="5712"/>
      <c r="B507" s="5991"/>
      <c r="C507" s="1445" t="s">
        <v>338</v>
      </c>
      <c r="D507" s="1173" t="s">
        <v>108</v>
      </c>
      <c r="E507" s="3563">
        <v>7.9</v>
      </c>
      <c r="F507" s="3558">
        <v>7.8</v>
      </c>
      <c r="G507" s="3558">
        <v>7.7</v>
      </c>
      <c r="H507" s="3559">
        <v>7.6</v>
      </c>
      <c r="I507" s="3560">
        <v>7.7</v>
      </c>
      <c r="J507" s="3560">
        <v>7.7</v>
      </c>
      <c r="K507" s="3560">
        <v>7.6</v>
      </c>
      <c r="L507" s="3560">
        <v>7.7</v>
      </c>
      <c r="M507" s="3560">
        <v>7.8</v>
      </c>
      <c r="N507" s="3559">
        <v>7.8</v>
      </c>
      <c r="O507" s="3560">
        <v>8</v>
      </c>
      <c r="P507" s="3560">
        <v>7.9</v>
      </c>
      <c r="Q507" s="3560">
        <v>8.3000000000000007</v>
      </c>
      <c r="R507" s="3560">
        <v>8.1999999999999993</v>
      </c>
      <c r="S507" s="3560">
        <v>8.3000000000000007</v>
      </c>
      <c r="T507" s="3560">
        <v>8.1</v>
      </c>
      <c r="U507" s="3560">
        <v>8</v>
      </c>
      <c r="V507" s="3559">
        <v>8.3000000000000007</v>
      </c>
      <c r="W507" s="3560">
        <v>8.1</v>
      </c>
      <c r="X507" s="3560">
        <v>8.1</v>
      </c>
      <c r="Y507" s="3560">
        <v>8.1</v>
      </c>
      <c r="Z507" s="3560">
        <v>8.1999999999999993</v>
      </c>
      <c r="AA507" s="3560">
        <v>8.4</v>
      </c>
      <c r="AB507" s="3586">
        <v>8.3000000000000007</v>
      </c>
      <c r="AC507" s="4416">
        <f t="shared" si="113"/>
        <v>191.60000000000002</v>
      </c>
      <c r="AD507" s="2398"/>
      <c r="AE507" s="1137"/>
      <c r="AF507" s="3591"/>
    </row>
    <row r="508" spans="1:32" s="7" customFormat="1" ht="12.75" customHeight="1" thickBot="1" x14ac:dyDescent="0.25">
      <c r="A508" s="5712"/>
      <c r="B508" s="5992"/>
      <c r="C508" s="1446" t="s">
        <v>311</v>
      </c>
      <c r="D508" s="1117" t="s">
        <v>109</v>
      </c>
      <c r="E508" s="860">
        <v>0.68597560975609762</v>
      </c>
      <c r="F508" s="861">
        <v>0.69905956112852663</v>
      </c>
      <c r="G508" s="861">
        <v>0.70754716981132071</v>
      </c>
      <c r="H508" s="958">
        <v>0.7047619047619047</v>
      </c>
      <c r="I508" s="867">
        <v>0.70700636942675155</v>
      </c>
      <c r="J508" s="867">
        <v>0.70833333333333337</v>
      </c>
      <c r="K508" s="867">
        <v>0.70739549839228288</v>
      </c>
      <c r="L508" s="867">
        <v>0.71521035598705496</v>
      </c>
      <c r="M508" s="867">
        <v>0.70031545741324919</v>
      </c>
      <c r="N508" s="958">
        <v>0.699367088607595</v>
      </c>
      <c r="O508" s="867">
        <v>0.69496855345911956</v>
      </c>
      <c r="P508" s="867">
        <v>0.69470404984423673</v>
      </c>
      <c r="Q508" s="867">
        <v>0.65373134328358218</v>
      </c>
      <c r="R508" s="867">
        <v>0.64619883040935666</v>
      </c>
      <c r="S508" s="867">
        <v>0.65294117647058825</v>
      </c>
      <c r="T508" s="867">
        <v>0.6519174041297936</v>
      </c>
      <c r="U508" s="867">
        <v>0.65486725663716816</v>
      </c>
      <c r="V508" s="958">
        <v>0.6607142857142857</v>
      </c>
      <c r="W508" s="867">
        <v>0.6539589442815249</v>
      </c>
      <c r="X508" s="867">
        <v>0.6539589442815249</v>
      </c>
      <c r="Y508" s="867">
        <v>0.65588235294117647</v>
      </c>
      <c r="Z508" s="867">
        <v>0.65204678362573099</v>
      </c>
      <c r="AA508" s="867">
        <v>0.64912280701754377</v>
      </c>
      <c r="AB508" s="1160">
        <v>0.64723032069970832</v>
      </c>
      <c r="AC508" s="4428">
        <f t="shared" ref="AC508" si="114">AC505/AC504</f>
        <v>0.67644072099517627</v>
      </c>
      <c r="AD508" s="2398"/>
      <c r="AE508" s="1137"/>
      <c r="AF508" s="3591"/>
    </row>
    <row r="509" spans="1:32" s="7" customFormat="1" ht="12.75" customHeight="1" x14ac:dyDescent="0.2">
      <c r="A509" s="5710" t="s">
        <v>128</v>
      </c>
      <c r="B509" s="5993" t="s">
        <v>158</v>
      </c>
      <c r="C509" s="1459"/>
      <c r="D509" s="1038" t="s">
        <v>106</v>
      </c>
      <c r="E509" s="2176"/>
      <c r="F509" s="2170"/>
      <c r="G509" s="2170"/>
      <c r="H509" s="2171"/>
      <c r="I509" s="2170"/>
      <c r="J509" s="2170"/>
      <c r="K509" s="2170"/>
      <c r="L509" s="2170"/>
      <c r="M509" s="2170"/>
      <c r="N509" s="2171"/>
      <c r="O509" s="2170"/>
      <c r="P509" s="2170"/>
      <c r="Q509" s="2170"/>
      <c r="R509" s="2170"/>
      <c r="S509" s="2170"/>
      <c r="T509" s="2170"/>
      <c r="U509" s="2170"/>
      <c r="V509" s="2171"/>
      <c r="W509" s="2170"/>
      <c r="X509" s="2170"/>
      <c r="Y509" s="2170"/>
      <c r="Z509" s="2170"/>
      <c r="AA509" s="2170"/>
      <c r="AB509" s="2177"/>
      <c r="AC509" s="4429"/>
      <c r="AD509" s="2398"/>
      <c r="AE509" s="1137"/>
      <c r="AF509" s="3591"/>
    </row>
    <row r="510" spans="1:32" s="7" customFormat="1" ht="12.75" customHeight="1" x14ac:dyDescent="0.2">
      <c r="A510" s="5711"/>
      <c r="B510" s="5994"/>
      <c r="C510" s="1445"/>
      <c r="D510" s="1041" t="s">
        <v>107</v>
      </c>
      <c r="E510" s="2166"/>
      <c r="F510" s="2167"/>
      <c r="G510" s="2167"/>
      <c r="H510" s="2168"/>
      <c r="I510" s="2167"/>
      <c r="J510" s="2167"/>
      <c r="K510" s="2167"/>
      <c r="L510" s="2167"/>
      <c r="M510" s="2167"/>
      <c r="N510" s="2168"/>
      <c r="O510" s="2167"/>
      <c r="P510" s="2167"/>
      <c r="Q510" s="2167"/>
      <c r="R510" s="2167"/>
      <c r="S510" s="2167"/>
      <c r="T510" s="2167"/>
      <c r="U510" s="2167"/>
      <c r="V510" s="2168"/>
      <c r="W510" s="2167"/>
      <c r="X510" s="2167"/>
      <c r="Y510" s="2167"/>
      <c r="Z510" s="2167"/>
      <c r="AA510" s="2167"/>
      <c r="AB510" s="2169"/>
      <c r="AC510" s="4430"/>
      <c r="AD510" s="2398"/>
      <c r="AE510" s="1137"/>
      <c r="AF510" s="3591"/>
    </row>
    <row r="511" spans="1:32" s="7" customFormat="1" ht="12.75" customHeight="1" thickBot="1" x14ac:dyDescent="0.25">
      <c r="A511" s="5712"/>
      <c r="B511" s="5995"/>
      <c r="C511" s="1439"/>
      <c r="D511" s="1046"/>
      <c r="E511" s="903"/>
      <c r="F511" s="904"/>
      <c r="G511" s="904"/>
      <c r="H511" s="968"/>
      <c r="I511" s="905"/>
      <c r="J511" s="905"/>
      <c r="K511" s="905"/>
      <c r="L511" s="905"/>
      <c r="M511" s="905"/>
      <c r="N511" s="968"/>
      <c r="O511" s="905"/>
      <c r="P511" s="905"/>
      <c r="Q511" s="905"/>
      <c r="R511" s="905"/>
      <c r="S511" s="905"/>
      <c r="T511" s="905"/>
      <c r="U511" s="905"/>
      <c r="V511" s="968"/>
      <c r="W511" s="905"/>
      <c r="X511" s="905"/>
      <c r="Y511" s="905"/>
      <c r="Z511" s="905"/>
      <c r="AA511" s="905"/>
      <c r="AB511" s="1161"/>
      <c r="AC511" s="4423"/>
      <c r="AD511" s="2398"/>
      <c r="AE511" s="1137"/>
      <c r="AF511" s="3591"/>
    </row>
    <row r="512" spans="1:32" s="7" customFormat="1" ht="12.75" customHeight="1" x14ac:dyDescent="0.2">
      <c r="A512" s="5710" t="s">
        <v>151</v>
      </c>
      <c r="B512" s="5710" t="s">
        <v>248</v>
      </c>
      <c r="C512" s="1486" t="s">
        <v>641</v>
      </c>
      <c r="D512" s="1074" t="s">
        <v>106</v>
      </c>
      <c r="E512" s="3458">
        <v>528.6</v>
      </c>
      <c r="F512" s="3459">
        <v>525.6</v>
      </c>
      <c r="G512" s="3459">
        <v>519.6</v>
      </c>
      <c r="H512" s="3460">
        <v>515.4</v>
      </c>
      <c r="I512" s="3459">
        <v>528.6</v>
      </c>
      <c r="J512" s="3459">
        <v>572.4</v>
      </c>
      <c r="K512" s="3459">
        <v>577.80000000000007</v>
      </c>
      <c r="L512" s="3459">
        <v>607.20000000000005</v>
      </c>
      <c r="M512" s="3459">
        <v>715.2</v>
      </c>
      <c r="N512" s="3460">
        <v>723</v>
      </c>
      <c r="O512" s="3459">
        <v>688.80000000000007</v>
      </c>
      <c r="P512" s="3459">
        <v>699.6</v>
      </c>
      <c r="Q512" s="3459">
        <v>670.2</v>
      </c>
      <c r="R512" s="3459">
        <v>676.2</v>
      </c>
      <c r="S512" s="3459">
        <v>724.2</v>
      </c>
      <c r="T512" s="3459">
        <v>717</v>
      </c>
      <c r="U512" s="3459">
        <v>717</v>
      </c>
      <c r="V512" s="3460">
        <v>681.6</v>
      </c>
      <c r="W512" s="3459">
        <v>665.4</v>
      </c>
      <c r="X512" s="3459">
        <v>643.80000000000007</v>
      </c>
      <c r="Y512" s="3459">
        <v>633</v>
      </c>
      <c r="Z512" s="3459">
        <v>590.4</v>
      </c>
      <c r="AA512" s="3459">
        <v>554.4</v>
      </c>
      <c r="AB512" s="3461">
        <v>531</v>
      </c>
      <c r="AC512" s="4415">
        <f>SUM(E512:AB512)</f>
        <v>15006</v>
      </c>
      <c r="AD512" s="2398"/>
      <c r="AE512" s="1137"/>
      <c r="AF512" s="3591"/>
    </row>
    <row r="513" spans="1:32" s="7" customFormat="1" ht="12.75" customHeight="1" x14ac:dyDescent="0.2">
      <c r="A513" s="5711"/>
      <c r="B513" s="5711"/>
      <c r="C513" s="1487" t="s">
        <v>641</v>
      </c>
      <c r="D513" s="1075" t="s">
        <v>107</v>
      </c>
      <c r="E513" s="3462">
        <v>149.4</v>
      </c>
      <c r="F513" s="3463">
        <v>149.4</v>
      </c>
      <c r="G513" s="3463">
        <v>151.80000000000001</v>
      </c>
      <c r="H513" s="3464">
        <v>149.4</v>
      </c>
      <c r="I513" s="3463">
        <v>146.4</v>
      </c>
      <c r="J513" s="3463">
        <v>148.20000000000002</v>
      </c>
      <c r="K513" s="3463">
        <v>145.80000000000001</v>
      </c>
      <c r="L513" s="3463">
        <v>139.20000000000002</v>
      </c>
      <c r="M513" s="3463">
        <v>213</v>
      </c>
      <c r="N513" s="3464">
        <v>243.6</v>
      </c>
      <c r="O513" s="3463">
        <v>213.6</v>
      </c>
      <c r="P513" s="3463">
        <v>217.20000000000002</v>
      </c>
      <c r="Q513" s="3463">
        <v>176.4</v>
      </c>
      <c r="R513" s="3463">
        <v>201</v>
      </c>
      <c r="S513" s="3463">
        <v>236.4</v>
      </c>
      <c r="T513" s="3463">
        <v>219</v>
      </c>
      <c r="U513" s="3463">
        <v>235.8</v>
      </c>
      <c r="V513" s="3464">
        <v>210</v>
      </c>
      <c r="W513" s="3463">
        <v>213</v>
      </c>
      <c r="X513" s="3463">
        <v>184.8</v>
      </c>
      <c r="Y513" s="3463">
        <v>175.8</v>
      </c>
      <c r="Z513" s="3463">
        <v>168.6</v>
      </c>
      <c r="AA513" s="3463">
        <v>158.4</v>
      </c>
      <c r="AB513" s="3465">
        <v>153.6</v>
      </c>
      <c r="AC513" s="4416">
        <f>SUM(E513:AB513)</f>
        <v>4399.8000000000011</v>
      </c>
      <c r="AD513" s="2398"/>
      <c r="AE513" s="1137"/>
      <c r="AF513" s="3591"/>
    </row>
    <row r="514" spans="1:32" s="7" customFormat="1" ht="12.75" customHeight="1" x14ac:dyDescent="0.2">
      <c r="A514" s="5712"/>
      <c r="B514" s="5712"/>
      <c r="C514" s="1475" t="s">
        <v>311</v>
      </c>
      <c r="D514" s="600" t="s">
        <v>336</v>
      </c>
      <c r="E514" s="325">
        <v>549.30712720662927</v>
      </c>
      <c r="F514" s="326">
        <v>546.42082683587387</v>
      </c>
      <c r="G514" s="326">
        <v>541.32005320327823</v>
      </c>
      <c r="H514" s="837">
        <v>536.61673473718645</v>
      </c>
      <c r="I514" s="326">
        <v>548.49878760121248</v>
      </c>
      <c r="J514" s="326">
        <v>591.2740481367332</v>
      </c>
      <c r="K514" s="326">
        <v>595.91146993492259</v>
      </c>
      <c r="L514" s="326">
        <v>622.95142667787513</v>
      </c>
      <c r="M514" s="326">
        <v>746.24395474938353</v>
      </c>
      <c r="N514" s="837">
        <v>762.93509553565559</v>
      </c>
      <c r="O514" s="326">
        <v>721.15906705802445</v>
      </c>
      <c r="P514" s="326">
        <v>732.54078384756167</v>
      </c>
      <c r="Q514" s="326">
        <v>693.02597353923181</v>
      </c>
      <c r="R514" s="326">
        <v>705.44130868556317</v>
      </c>
      <c r="S514" s="326">
        <v>761.80745598871636</v>
      </c>
      <c r="T514" s="326">
        <v>749.69993997598795</v>
      </c>
      <c r="U514" s="326">
        <v>754.77853705573796</v>
      </c>
      <c r="V514" s="837">
        <v>713.21704971207748</v>
      </c>
      <c r="W514" s="326">
        <v>698.66026078488244</v>
      </c>
      <c r="X514" s="326">
        <v>669.79808897905946</v>
      </c>
      <c r="Y514" s="326">
        <v>656.95862883441907</v>
      </c>
      <c r="Z514" s="326">
        <v>614.00172638193783</v>
      </c>
      <c r="AA514" s="326">
        <v>576.58470323101699</v>
      </c>
      <c r="AB514" s="327">
        <v>552.7693551563799</v>
      </c>
      <c r="AC514" s="4416">
        <f t="shared" ref="AC514:AC515" si="115">SUM(E514:AB514)</f>
        <v>15641.922403849347</v>
      </c>
      <c r="AD514" s="2398"/>
      <c r="AE514" s="1137"/>
      <c r="AF514" s="3591"/>
    </row>
    <row r="515" spans="1:32" s="7" customFormat="1" ht="12.75" customHeight="1" x14ac:dyDescent="0.2">
      <c r="A515" s="5712"/>
      <c r="B515" s="5712"/>
      <c r="C515" s="1439" t="s">
        <v>338</v>
      </c>
      <c r="D515" s="1075" t="s">
        <v>108</v>
      </c>
      <c r="E515" s="3563">
        <v>31.4</v>
      </c>
      <c r="F515" s="3558">
        <v>28</v>
      </c>
      <c r="G515" s="3558">
        <v>29.6</v>
      </c>
      <c r="H515" s="3559">
        <v>29.8</v>
      </c>
      <c r="I515" s="3560">
        <v>31</v>
      </c>
      <c r="J515" s="3560">
        <v>30.2</v>
      </c>
      <c r="K515" s="3560">
        <v>33.4</v>
      </c>
      <c r="L515" s="3560">
        <v>38.200000000000003</v>
      </c>
      <c r="M515" s="3560">
        <v>45.2</v>
      </c>
      <c r="N515" s="3559">
        <v>38.299999999999997</v>
      </c>
      <c r="O515" s="3560">
        <v>38.700000000000003</v>
      </c>
      <c r="P515" s="3560">
        <v>41.2</v>
      </c>
      <c r="Q515" s="3560">
        <v>36.1</v>
      </c>
      <c r="R515" s="3560">
        <v>42.5</v>
      </c>
      <c r="S515" s="3560">
        <v>38</v>
      </c>
      <c r="T515" s="3560">
        <v>42.7</v>
      </c>
      <c r="U515" s="3560">
        <v>39</v>
      </c>
      <c r="V515" s="3559">
        <v>37.299999999999997</v>
      </c>
      <c r="W515" s="3560">
        <v>35.700000000000003</v>
      </c>
      <c r="X515" s="3560">
        <v>33.799999999999997</v>
      </c>
      <c r="Y515" s="3560">
        <v>32.5</v>
      </c>
      <c r="Z515" s="3560">
        <v>31.1</v>
      </c>
      <c r="AA515" s="3560">
        <v>32.4</v>
      </c>
      <c r="AB515" s="3586">
        <v>29.9</v>
      </c>
      <c r="AC515" s="4416">
        <f t="shared" si="115"/>
        <v>846</v>
      </c>
      <c r="AD515" s="2398"/>
      <c r="AE515" s="1137"/>
      <c r="AF515" s="3591"/>
    </row>
    <row r="516" spans="1:32" s="33" customFormat="1" ht="12.75" customHeight="1" thickBot="1" x14ac:dyDescent="0.25">
      <c r="A516" s="5712"/>
      <c r="B516" s="5712"/>
      <c r="C516" s="1439" t="s">
        <v>311</v>
      </c>
      <c r="D516" s="1097" t="s">
        <v>109</v>
      </c>
      <c r="E516" s="876">
        <v>0.28263337116912601</v>
      </c>
      <c r="F516" s="877">
        <v>0.28424657534246578</v>
      </c>
      <c r="G516" s="877">
        <v>0.29214780600461893</v>
      </c>
      <c r="H516" s="961">
        <v>0.28987194412107103</v>
      </c>
      <c r="I516" s="878">
        <v>0.27695800227014755</v>
      </c>
      <c r="J516" s="878">
        <v>0.25890985324947591</v>
      </c>
      <c r="K516" s="878">
        <v>0.25233644859813081</v>
      </c>
      <c r="L516" s="878">
        <v>0.22924901185770752</v>
      </c>
      <c r="M516" s="878">
        <v>0.29781879194630873</v>
      </c>
      <c r="N516" s="961">
        <v>0.33692946058091283</v>
      </c>
      <c r="O516" s="878">
        <v>0.31010452961672469</v>
      </c>
      <c r="P516" s="878">
        <v>0.31046312178387653</v>
      </c>
      <c r="Q516" s="878">
        <v>0.26320501342882718</v>
      </c>
      <c r="R516" s="878">
        <v>0.29724933451641522</v>
      </c>
      <c r="S516" s="878">
        <v>0.3264291632145816</v>
      </c>
      <c r="T516" s="878">
        <v>0.30543933054393307</v>
      </c>
      <c r="U516" s="878">
        <v>0.32887029288702929</v>
      </c>
      <c r="V516" s="961">
        <v>0.30809859154929575</v>
      </c>
      <c r="W516" s="878">
        <v>0.3201082055906222</v>
      </c>
      <c r="X516" s="878">
        <v>0.2870456663560112</v>
      </c>
      <c r="Y516" s="878">
        <v>0.27772511848341236</v>
      </c>
      <c r="Z516" s="878">
        <v>0.28556910569105692</v>
      </c>
      <c r="AA516" s="878">
        <v>0.28571428571428575</v>
      </c>
      <c r="AB516" s="1159">
        <v>0.28926553672316385</v>
      </c>
      <c r="AC516" s="4417">
        <f t="shared" ref="AC516" si="116">AC513/AC512</f>
        <v>0.2932027189124351</v>
      </c>
      <c r="AD516" s="864"/>
      <c r="AE516" s="3943"/>
      <c r="AF516" s="3591"/>
    </row>
    <row r="517" spans="1:32" s="7" customFormat="1" ht="12.75" customHeight="1" x14ac:dyDescent="0.2">
      <c r="A517" s="5710" t="s">
        <v>152</v>
      </c>
      <c r="B517" s="5996" t="s">
        <v>249</v>
      </c>
      <c r="C517" s="1486" t="s">
        <v>641</v>
      </c>
      <c r="D517" s="4119" t="s">
        <v>567</v>
      </c>
      <c r="E517" s="3458">
        <v>631.80000000000007</v>
      </c>
      <c r="F517" s="3459">
        <v>602.4</v>
      </c>
      <c r="G517" s="3459">
        <v>595.80000000000007</v>
      </c>
      <c r="H517" s="3460">
        <v>601.80000000000007</v>
      </c>
      <c r="I517" s="3459">
        <v>598.20000000000005</v>
      </c>
      <c r="J517" s="3459">
        <v>606</v>
      </c>
      <c r="K517" s="3459">
        <v>668.4</v>
      </c>
      <c r="L517" s="3459">
        <v>710.4</v>
      </c>
      <c r="M517" s="3459">
        <v>870</v>
      </c>
      <c r="N517" s="3460">
        <v>907.80000000000007</v>
      </c>
      <c r="O517" s="3459">
        <v>912</v>
      </c>
      <c r="P517" s="3459">
        <v>916.80000000000007</v>
      </c>
      <c r="Q517" s="3459">
        <v>847.80000000000007</v>
      </c>
      <c r="R517" s="3459">
        <v>894</v>
      </c>
      <c r="S517" s="3459">
        <v>934.2</v>
      </c>
      <c r="T517" s="3459">
        <v>927</v>
      </c>
      <c r="U517" s="3459">
        <v>949.2</v>
      </c>
      <c r="V517" s="3460">
        <v>865.80000000000007</v>
      </c>
      <c r="W517" s="3459">
        <v>836.4</v>
      </c>
      <c r="X517" s="3459">
        <v>798</v>
      </c>
      <c r="Y517" s="3459">
        <v>757.2</v>
      </c>
      <c r="Z517" s="3459">
        <v>699</v>
      </c>
      <c r="AA517" s="3459">
        <v>715.2</v>
      </c>
      <c r="AB517" s="3461">
        <v>680.4</v>
      </c>
      <c r="AC517" s="4415">
        <f>SUM(E517:AB517)</f>
        <v>18525.600000000002</v>
      </c>
      <c r="AD517" s="2398"/>
      <c r="AE517" s="1137"/>
      <c r="AF517" s="3591"/>
    </row>
    <row r="518" spans="1:32" s="7" customFormat="1" ht="12.75" customHeight="1" x14ac:dyDescent="0.2">
      <c r="A518" s="5711"/>
      <c r="B518" s="5997"/>
      <c r="C518" s="1487" t="s">
        <v>641</v>
      </c>
      <c r="D518" s="4120" t="s">
        <v>568</v>
      </c>
      <c r="E518" s="3462">
        <v>214.20000000000002</v>
      </c>
      <c r="F518" s="3463">
        <v>213.6</v>
      </c>
      <c r="G518" s="3463">
        <v>214.8</v>
      </c>
      <c r="H518" s="3464">
        <v>217.8</v>
      </c>
      <c r="I518" s="3463">
        <v>236.4</v>
      </c>
      <c r="J518" s="3463">
        <v>235.8</v>
      </c>
      <c r="K518" s="3463">
        <v>223.20000000000002</v>
      </c>
      <c r="L518" s="3463">
        <v>213.6</v>
      </c>
      <c r="M518" s="3463">
        <v>384.6</v>
      </c>
      <c r="N518" s="3464">
        <v>380.40000000000003</v>
      </c>
      <c r="O518" s="3463">
        <v>364.2</v>
      </c>
      <c r="P518" s="3463">
        <v>369</v>
      </c>
      <c r="Q518" s="3463">
        <v>273</v>
      </c>
      <c r="R518" s="3463">
        <v>384</v>
      </c>
      <c r="S518" s="3463">
        <v>416.40000000000003</v>
      </c>
      <c r="T518" s="3463">
        <v>391.2</v>
      </c>
      <c r="U518" s="3463">
        <v>418.2</v>
      </c>
      <c r="V518" s="3464">
        <v>367.2</v>
      </c>
      <c r="W518" s="3463">
        <v>368.40000000000003</v>
      </c>
      <c r="X518" s="3463">
        <v>310.8</v>
      </c>
      <c r="Y518" s="3463">
        <v>296.40000000000003</v>
      </c>
      <c r="Z518" s="3463">
        <v>268.2</v>
      </c>
      <c r="AA518" s="3463">
        <v>264</v>
      </c>
      <c r="AB518" s="3465">
        <v>258.60000000000002</v>
      </c>
      <c r="AC518" s="4416">
        <f>SUM(E518:AB518)</f>
        <v>7283.9999999999991</v>
      </c>
      <c r="AD518" s="2398"/>
      <c r="AE518" s="1137"/>
      <c r="AF518" s="3591"/>
    </row>
    <row r="519" spans="1:32" s="7" customFormat="1" ht="12.75" customHeight="1" x14ac:dyDescent="0.2">
      <c r="A519" s="5712"/>
      <c r="B519" s="5998"/>
      <c r="C519" s="1487" t="s">
        <v>641</v>
      </c>
      <c r="D519" s="4120" t="s">
        <v>569</v>
      </c>
      <c r="E519" s="3462">
        <v>0</v>
      </c>
      <c r="F519" s="3463">
        <v>0</v>
      </c>
      <c r="G519" s="3463">
        <v>0</v>
      </c>
      <c r="H519" s="3464">
        <v>0</v>
      </c>
      <c r="I519" s="3463">
        <v>0</v>
      </c>
      <c r="J519" s="3463">
        <v>0</v>
      </c>
      <c r="K519" s="3463">
        <v>0</v>
      </c>
      <c r="L519" s="3463">
        <v>0</v>
      </c>
      <c r="M519" s="3463">
        <v>0</v>
      </c>
      <c r="N519" s="3464">
        <v>0</v>
      </c>
      <c r="O519" s="3463">
        <v>0</v>
      </c>
      <c r="P519" s="3463">
        <v>0</v>
      </c>
      <c r="Q519" s="3463">
        <v>0</v>
      </c>
      <c r="R519" s="3463">
        <v>0</v>
      </c>
      <c r="S519" s="3463">
        <v>0</v>
      </c>
      <c r="T519" s="3463">
        <v>0</v>
      </c>
      <c r="U519" s="3463">
        <v>0</v>
      </c>
      <c r="V519" s="3464">
        <v>0</v>
      </c>
      <c r="W519" s="3463">
        <v>0</v>
      </c>
      <c r="X519" s="3463">
        <v>0</v>
      </c>
      <c r="Y519" s="3463">
        <v>0</v>
      </c>
      <c r="Z519" s="3463">
        <v>0</v>
      </c>
      <c r="AA519" s="3463">
        <v>0</v>
      </c>
      <c r="AB519" s="3465">
        <v>0</v>
      </c>
      <c r="AC519" s="4416">
        <f t="shared" ref="AC519:AC521" si="117">SUM(E519:AB519)</f>
        <v>0</v>
      </c>
      <c r="AD519" s="3856"/>
      <c r="AE519" s="1137"/>
      <c r="AF519" s="3591"/>
    </row>
    <row r="520" spans="1:32" s="7" customFormat="1" ht="12.75" customHeight="1" x14ac:dyDescent="0.2">
      <c r="A520" s="5712"/>
      <c r="B520" s="5998"/>
      <c r="C520" s="1475" t="s">
        <v>311</v>
      </c>
      <c r="D520" s="734" t="s">
        <v>336</v>
      </c>
      <c r="E520" s="325">
        <v>667.1228372646226</v>
      </c>
      <c r="F520" s="326">
        <v>639.14843346440273</v>
      </c>
      <c r="G520" s="326">
        <v>633.33772980930166</v>
      </c>
      <c r="H520" s="837">
        <v>640.00006249999706</v>
      </c>
      <c r="I520" s="326">
        <v>643.21707066899285</v>
      </c>
      <c r="J520" s="326">
        <v>650.25967120835662</v>
      </c>
      <c r="K520" s="326">
        <v>704.68205596566736</v>
      </c>
      <c r="L520" s="326">
        <v>741.81744384990031</v>
      </c>
      <c r="M520" s="326">
        <v>951.21877609727619</v>
      </c>
      <c r="N520" s="837">
        <v>984.27892388285954</v>
      </c>
      <c r="O520" s="326">
        <v>982.03138442719842</v>
      </c>
      <c r="P520" s="326">
        <v>988.27285705922338</v>
      </c>
      <c r="Q520" s="326">
        <v>890.67044410376616</v>
      </c>
      <c r="R520" s="326">
        <v>972.98098645348671</v>
      </c>
      <c r="S520" s="326">
        <v>1022.7993938207043</v>
      </c>
      <c r="T520" s="326">
        <v>1006.1642211885692</v>
      </c>
      <c r="U520" s="326">
        <v>1037.2424403195234</v>
      </c>
      <c r="V520" s="837">
        <v>940.44961587530042</v>
      </c>
      <c r="W520" s="326">
        <v>913.93846619999533</v>
      </c>
      <c r="X520" s="326">
        <v>856.38813630269306</v>
      </c>
      <c r="Y520" s="326">
        <v>813.14500551869594</v>
      </c>
      <c r="Z520" s="326">
        <v>748.68701070607597</v>
      </c>
      <c r="AA520" s="326">
        <v>762.36935930033292</v>
      </c>
      <c r="AB520" s="327">
        <v>727.88606251253361</v>
      </c>
      <c r="AC520" s="4416">
        <f t="shared" si="117"/>
        <v>19918.108388499477</v>
      </c>
      <c r="AD520" s="2398"/>
      <c r="AE520" s="1137"/>
      <c r="AF520" s="3591"/>
    </row>
    <row r="521" spans="1:32" s="7" customFormat="1" ht="12.75" customHeight="1" x14ac:dyDescent="0.2">
      <c r="A521" s="5712"/>
      <c r="B521" s="5998"/>
      <c r="C521" s="1439" t="s">
        <v>338</v>
      </c>
      <c r="D521" s="1075" t="s">
        <v>108</v>
      </c>
      <c r="E521" s="3563">
        <v>35.6</v>
      </c>
      <c r="F521" s="3558">
        <v>33.200000000000003</v>
      </c>
      <c r="G521" s="3558">
        <v>33.200000000000003</v>
      </c>
      <c r="H521" s="3559">
        <v>32.200000000000003</v>
      </c>
      <c r="I521" s="3558">
        <v>34.200000000000003</v>
      </c>
      <c r="J521" s="3558">
        <v>34.1</v>
      </c>
      <c r="K521" s="3558">
        <v>37.9</v>
      </c>
      <c r="L521" s="3558">
        <v>47.6</v>
      </c>
      <c r="M521" s="3558">
        <v>47.8</v>
      </c>
      <c r="N521" s="3559">
        <v>45.7</v>
      </c>
      <c r="O521" s="3558">
        <v>57</v>
      </c>
      <c r="P521" s="3558">
        <v>54.4</v>
      </c>
      <c r="Q521" s="3558">
        <v>44</v>
      </c>
      <c r="R521" s="3558">
        <v>53.5</v>
      </c>
      <c r="S521" s="3558">
        <v>52.3</v>
      </c>
      <c r="T521" s="3558">
        <v>54.4</v>
      </c>
      <c r="U521" s="3558">
        <v>48.3</v>
      </c>
      <c r="V521" s="3559">
        <v>47.2</v>
      </c>
      <c r="W521" s="3558">
        <v>49.7</v>
      </c>
      <c r="X521" s="3558">
        <v>38.799999999999997</v>
      </c>
      <c r="Y521" s="3560">
        <v>45.7</v>
      </c>
      <c r="Z521" s="3558">
        <v>37.700000000000003</v>
      </c>
      <c r="AA521" s="3558">
        <v>38.799999999999997</v>
      </c>
      <c r="AB521" s="3584">
        <v>35.9</v>
      </c>
      <c r="AC521" s="4416">
        <f t="shared" si="117"/>
        <v>1039.2</v>
      </c>
      <c r="AD521" s="2398"/>
      <c r="AE521" s="1137"/>
      <c r="AF521" s="3591"/>
    </row>
    <row r="522" spans="1:32" s="33" customFormat="1" ht="12.75" customHeight="1" thickBot="1" x14ac:dyDescent="0.25">
      <c r="A522" s="5712"/>
      <c r="B522" s="5998"/>
      <c r="C522" s="1446" t="s">
        <v>311</v>
      </c>
      <c r="D522" s="1098" t="s">
        <v>109</v>
      </c>
      <c r="E522" s="860">
        <v>0.33903133903133903</v>
      </c>
      <c r="F522" s="861">
        <v>0.35458167330677293</v>
      </c>
      <c r="G522" s="861">
        <v>0.3605236656596173</v>
      </c>
      <c r="H522" s="958">
        <v>0.36191425722831505</v>
      </c>
      <c r="I522" s="867">
        <v>0.39518555667000999</v>
      </c>
      <c r="J522" s="867">
        <v>0.38910891089108912</v>
      </c>
      <c r="K522" s="867">
        <v>0.33393177737881513</v>
      </c>
      <c r="L522" s="867">
        <v>0.30067567567567566</v>
      </c>
      <c r="M522" s="867">
        <v>0.4420689655172414</v>
      </c>
      <c r="N522" s="958">
        <v>0.419035029742234</v>
      </c>
      <c r="O522" s="867">
        <v>0.39934210526315789</v>
      </c>
      <c r="P522" s="867">
        <v>0.40248691099476436</v>
      </c>
      <c r="Q522" s="867">
        <v>0.32200990799716911</v>
      </c>
      <c r="R522" s="867">
        <v>0.42953020134228187</v>
      </c>
      <c r="S522" s="867">
        <v>0.44572896596017986</v>
      </c>
      <c r="T522" s="867">
        <v>0.42200647249190937</v>
      </c>
      <c r="U522" s="867">
        <v>0.4405815423514538</v>
      </c>
      <c r="V522" s="958">
        <v>0.42411642411642408</v>
      </c>
      <c r="W522" s="867">
        <v>0.4404591104734577</v>
      </c>
      <c r="X522" s="867">
        <v>0.38947368421052631</v>
      </c>
      <c r="Y522" s="867">
        <v>0.39144215530903331</v>
      </c>
      <c r="Z522" s="867">
        <v>0.38369098712446348</v>
      </c>
      <c r="AA522" s="867">
        <v>0.36912751677852346</v>
      </c>
      <c r="AB522" s="1160">
        <v>0.38007054673721347</v>
      </c>
      <c r="AC522" s="4431">
        <f t="shared" ref="AC522" si="118">AC518/AC517</f>
        <v>0.39318564580904253</v>
      </c>
      <c r="AD522" s="864"/>
      <c r="AE522" s="3943"/>
      <c r="AF522" s="3591"/>
    </row>
    <row r="523" spans="1:32" s="7" customFormat="1" ht="12.75" customHeight="1" x14ac:dyDescent="0.2">
      <c r="A523" s="5702" t="s">
        <v>156</v>
      </c>
      <c r="B523" s="5702" t="s">
        <v>553</v>
      </c>
      <c r="C523" s="2504" t="s">
        <v>642</v>
      </c>
      <c r="D523" s="1107" t="s">
        <v>106</v>
      </c>
      <c r="E523" s="3830">
        <v>76.95</v>
      </c>
      <c r="F523" s="3831">
        <v>76.5</v>
      </c>
      <c r="G523" s="3831">
        <v>75.150000000000006</v>
      </c>
      <c r="H523" s="3833">
        <v>75.150000000000006</v>
      </c>
      <c r="I523" s="3831">
        <v>74.100000000000009</v>
      </c>
      <c r="J523" s="3831">
        <v>72.3</v>
      </c>
      <c r="K523" s="3831">
        <v>70.95</v>
      </c>
      <c r="L523" s="3831">
        <v>70.8</v>
      </c>
      <c r="M523" s="3831">
        <v>73.95</v>
      </c>
      <c r="N523" s="3833">
        <v>71.7</v>
      </c>
      <c r="O523" s="3831">
        <v>70.350000000000009</v>
      </c>
      <c r="P523" s="3831">
        <v>70.8</v>
      </c>
      <c r="Q523" s="3831">
        <v>72.900000000000006</v>
      </c>
      <c r="R523" s="3831">
        <v>74.7</v>
      </c>
      <c r="S523" s="3831">
        <v>74.100000000000009</v>
      </c>
      <c r="T523" s="3831">
        <v>75.3</v>
      </c>
      <c r="U523" s="3831">
        <v>73.8</v>
      </c>
      <c r="V523" s="3833">
        <v>74.55</v>
      </c>
      <c r="W523" s="3831">
        <v>75.900000000000006</v>
      </c>
      <c r="X523" s="3831">
        <v>75.3</v>
      </c>
      <c r="Y523" s="3831">
        <v>75.45</v>
      </c>
      <c r="Z523" s="3831">
        <v>75.3</v>
      </c>
      <c r="AA523" s="3831">
        <v>75.3</v>
      </c>
      <c r="AB523" s="3834">
        <v>75</v>
      </c>
      <c r="AC523" s="4432">
        <f>SUM(E523:AB523)</f>
        <v>1776.2999999999997</v>
      </c>
      <c r="AD523" s="2398"/>
      <c r="AE523" s="1137"/>
      <c r="AF523" s="3591"/>
    </row>
    <row r="524" spans="1:32" s="7" customFormat="1" ht="12.75" customHeight="1" x14ac:dyDescent="0.2">
      <c r="A524" s="5703"/>
      <c r="B524" s="5703"/>
      <c r="C524" s="1487" t="s">
        <v>642</v>
      </c>
      <c r="D524" s="1075" t="s">
        <v>107</v>
      </c>
      <c r="E524" s="3462">
        <v>21</v>
      </c>
      <c r="F524" s="3463">
        <v>22.35</v>
      </c>
      <c r="G524" s="3463">
        <v>23.85</v>
      </c>
      <c r="H524" s="3464">
        <v>21.6</v>
      </c>
      <c r="I524" s="3463">
        <v>21.3</v>
      </c>
      <c r="J524" s="3463">
        <v>20.55</v>
      </c>
      <c r="K524" s="3463">
        <v>18</v>
      </c>
      <c r="L524" s="3463">
        <v>14.700000000000001</v>
      </c>
      <c r="M524" s="3463">
        <v>19.05</v>
      </c>
      <c r="N524" s="3464">
        <v>17.55</v>
      </c>
      <c r="O524" s="3463">
        <v>16.2</v>
      </c>
      <c r="P524" s="3463">
        <v>14.85</v>
      </c>
      <c r="Q524" s="3463">
        <v>16.95</v>
      </c>
      <c r="R524" s="3463">
        <v>16.05</v>
      </c>
      <c r="S524" s="3463">
        <v>14.25</v>
      </c>
      <c r="T524" s="3463">
        <v>22.2</v>
      </c>
      <c r="U524" s="3463">
        <v>29.25</v>
      </c>
      <c r="V524" s="3464">
        <v>30.6</v>
      </c>
      <c r="W524" s="3463">
        <v>27.3</v>
      </c>
      <c r="X524" s="3463">
        <v>34.35</v>
      </c>
      <c r="Y524" s="3463">
        <v>35.4</v>
      </c>
      <c r="Z524" s="3463">
        <v>37.35</v>
      </c>
      <c r="AA524" s="3463">
        <v>32.549999999999997</v>
      </c>
      <c r="AB524" s="3829">
        <v>33.450000000000003</v>
      </c>
      <c r="AC524" s="4433">
        <f>SUM(E524:AB524)</f>
        <v>560.70000000000005</v>
      </c>
      <c r="AD524" s="2398"/>
      <c r="AE524" s="1137"/>
      <c r="AF524" s="3591"/>
    </row>
    <row r="525" spans="1:32" s="7" customFormat="1" ht="12.75" customHeight="1" x14ac:dyDescent="0.2">
      <c r="A525" s="5703"/>
      <c r="B525" s="5703"/>
      <c r="C525" s="1475" t="s">
        <v>311</v>
      </c>
      <c r="D525" s="600" t="s">
        <v>336</v>
      </c>
      <c r="E525" s="325">
        <v>79.76404265080852</v>
      </c>
      <c r="F525" s="326">
        <v>79.698008130692955</v>
      </c>
      <c r="G525" s="326">
        <v>78.843801278223523</v>
      </c>
      <c r="H525" s="837">
        <v>78.192598754613613</v>
      </c>
      <c r="I525" s="326">
        <v>77.100583655378387</v>
      </c>
      <c r="J525" s="326">
        <v>75.163771193308278</v>
      </c>
      <c r="K525" s="326">
        <v>73.197694635828526</v>
      </c>
      <c r="L525" s="326">
        <v>72.309957820482779</v>
      </c>
      <c r="M525" s="326">
        <v>76.36429139329455</v>
      </c>
      <c r="N525" s="837">
        <v>73.816613983574186</v>
      </c>
      <c r="O525" s="326">
        <v>72.19115250499884</v>
      </c>
      <c r="P525" s="326">
        <v>72.340600633392583</v>
      </c>
      <c r="Q525" s="326">
        <v>74.844588982771498</v>
      </c>
      <c r="R525" s="326">
        <v>76.40479369777789</v>
      </c>
      <c r="S525" s="326">
        <v>75.45775308078025</v>
      </c>
      <c r="T525" s="326">
        <v>78.504331090711162</v>
      </c>
      <c r="U525" s="326">
        <v>79.38515289397634</v>
      </c>
      <c r="V525" s="837">
        <v>80.585746258255867</v>
      </c>
      <c r="W525" s="326">
        <v>80.660399205558122</v>
      </c>
      <c r="X525" s="326">
        <v>82.764802301461458</v>
      </c>
      <c r="Y525" s="326">
        <v>83.341841232360593</v>
      </c>
      <c r="Z525" s="326">
        <v>84.05422357026444</v>
      </c>
      <c r="AA525" s="326">
        <v>82.034093522144801</v>
      </c>
      <c r="AB525" s="391">
        <v>82.121267038447471</v>
      </c>
      <c r="AC525" s="4433">
        <f t="shared" ref="AC525:AC527" si="119">SUM(E525:AB525)</f>
        <v>1869.1421095091064</v>
      </c>
      <c r="AD525" s="2398"/>
      <c r="AE525" s="1137"/>
      <c r="AF525" s="3591"/>
    </row>
    <row r="526" spans="1:32" s="7" customFormat="1" ht="12.75" customHeight="1" x14ac:dyDescent="0.2">
      <c r="A526" s="5771"/>
      <c r="B526" s="5703"/>
      <c r="C526" s="1439" t="s">
        <v>338</v>
      </c>
      <c r="D526" s="1075" t="s">
        <v>108</v>
      </c>
      <c r="E526" s="3587">
        <v>3.5</v>
      </c>
      <c r="F526" s="3588">
        <v>4.7</v>
      </c>
      <c r="G526" s="3588">
        <v>3.7</v>
      </c>
      <c r="H526" s="3589">
        <v>4.5999999999999996</v>
      </c>
      <c r="I526" s="3588">
        <v>5.0999999999999996</v>
      </c>
      <c r="J526" s="3588">
        <v>4.9000000000000004</v>
      </c>
      <c r="K526" s="3588">
        <v>3.5</v>
      </c>
      <c r="L526" s="3588">
        <v>3.1</v>
      </c>
      <c r="M526" s="3588">
        <v>4.5</v>
      </c>
      <c r="N526" s="3589">
        <v>3.4</v>
      </c>
      <c r="O526" s="3588">
        <v>3.3</v>
      </c>
      <c r="P526" s="3588">
        <v>3.6</v>
      </c>
      <c r="Q526" s="3588">
        <v>3.4</v>
      </c>
      <c r="R526" s="3588">
        <v>4.9000000000000004</v>
      </c>
      <c r="S526" s="3588">
        <v>4.3</v>
      </c>
      <c r="T526" s="3588">
        <v>3.3</v>
      </c>
      <c r="U526" s="3588">
        <v>4.3</v>
      </c>
      <c r="V526" s="3589">
        <v>4.5999999999999996</v>
      </c>
      <c r="W526" s="3588">
        <v>5</v>
      </c>
      <c r="X526" s="3588">
        <v>4.5999999999999996</v>
      </c>
      <c r="Y526" s="3588">
        <v>3.9</v>
      </c>
      <c r="Z526" s="3588">
        <v>4.8</v>
      </c>
      <c r="AA526" s="3588">
        <v>4.9000000000000004</v>
      </c>
      <c r="AB526" s="3590">
        <v>4.5999999999999996</v>
      </c>
      <c r="AC526" s="4433">
        <f t="shared" si="119"/>
        <v>100.49999999999999</v>
      </c>
      <c r="AD526" s="2398"/>
      <c r="AE526" s="1137"/>
      <c r="AF526" s="3591"/>
    </row>
    <row r="527" spans="1:32" s="7" customFormat="1" ht="16.5" hidden="1" customHeight="1" x14ac:dyDescent="0.2">
      <c r="A527" s="5771"/>
      <c r="B527" s="5703"/>
      <c r="C527" s="1440" t="s">
        <v>311</v>
      </c>
      <c r="D527" s="1097" t="s">
        <v>109</v>
      </c>
      <c r="E527" s="1202"/>
      <c r="F527" s="924"/>
      <c r="G527" s="924"/>
      <c r="H527" s="974"/>
      <c r="I527" s="924"/>
      <c r="J527" s="924"/>
      <c r="K527" s="924"/>
      <c r="L527" s="924"/>
      <c r="M527" s="924"/>
      <c r="N527" s="974"/>
      <c r="O527" s="924"/>
      <c r="P527" s="924"/>
      <c r="Q527" s="924"/>
      <c r="R527" s="924"/>
      <c r="S527" s="924"/>
      <c r="T527" s="924"/>
      <c r="U527" s="924"/>
      <c r="V527" s="974"/>
      <c r="W527" s="924"/>
      <c r="X527" s="924"/>
      <c r="Y527" s="924"/>
      <c r="Z527" s="924"/>
      <c r="AA527" s="924"/>
      <c r="AB527" s="2190"/>
      <c r="AC527" s="4433">
        <f t="shared" si="119"/>
        <v>0</v>
      </c>
      <c r="AD527" s="2398"/>
      <c r="AE527" s="1137"/>
      <c r="AF527" s="3591"/>
    </row>
    <row r="528" spans="1:32" s="7" customFormat="1" ht="15.75" customHeight="1" thickBot="1" x14ac:dyDescent="0.25">
      <c r="A528" s="5772"/>
      <c r="B528" s="5704"/>
      <c r="C528" s="1446" t="s">
        <v>311</v>
      </c>
      <c r="D528" s="1098" t="s">
        <v>109</v>
      </c>
      <c r="E528" s="860">
        <v>0.27290448343079921</v>
      </c>
      <c r="F528" s="861">
        <v>0.29215686274509806</v>
      </c>
      <c r="G528" s="861">
        <v>0.31736526946107785</v>
      </c>
      <c r="H528" s="958">
        <v>0.28742514970059879</v>
      </c>
      <c r="I528" s="861">
        <v>0.2874493927125506</v>
      </c>
      <c r="J528" s="861">
        <v>0.28423236514522826</v>
      </c>
      <c r="K528" s="861">
        <v>0.2536997885835095</v>
      </c>
      <c r="L528" s="861">
        <v>0.20762711864406783</v>
      </c>
      <c r="M528" s="861">
        <v>0.25760649087221094</v>
      </c>
      <c r="N528" s="958">
        <v>0.24476987447698745</v>
      </c>
      <c r="O528" s="861">
        <v>0.23027718550106607</v>
      </c>
      <c r="P528" s="861">
        <v>0.2097457627118644</v>
      </c>
      <c r="Q528" s="861">
        <v>0.23251028806584359</v>
      </c>
      <c r="R528" s="861">
        <v>0.21485943775100402</v>
      </c>
      <c r="S528" s="861">
        <v>0.19230769230769229</v>
      </c>
      <c r="T528" s="861">
        <v>0.29482071713147412</v>
      </c>
      <c r="U528" s="861">
        <v>0.39634146341463417</v>
      </c>
      <c r="V528" s="958">
        <v>0.41046277665995978</v>
      </c>
      <c r="W528" s="861">
        <v>0.35968379446640314</v>
      </c>
      <c r="X528" s="861">
        <v>0.45617529880478092</v>
      </c>
      <c r="Y528" s="867">
        <v>0.46918489065606356</v>
      </c>
      <c r="Z528" s="861">
        <v>0.49601593625498014</v>
      </c>
      <c r="AA528" s="861">
        <v>0.43227091633466136</v>
      </c>
      <c r="AB528" s="872">
        <v>0.44600000000000006</v>
      </c>
      <c r="AC528" s="4688"/>
      <c r="AD528" s="2398"/>
      <c r="AE528" s="1137"/>
      <c r="AF528" s="3591"/>
    </row>
    <row r="529" spans="1:32" s="7" customFormat="1" ht="12.75" customHeight="1" x14ac:dyDescent="0.2">
      <c r="A529" s="5717" t="s">
        <v>153</v>
      </c>
      <c r="B529" s="5717" t="s">
        <v>250</v>
      </c>
      <c r="C529" s="1486" t="s">
        <v>641</v>
      </c>
      <c r="D529" s="1107" t="s">
        <v>106</v>
      </c>
      <c r="E529" s="3830">
        <v>52.800000000000004</v>
      </c>
      <c r="F529" s="3831">
        <v>53.4</v>
      </c>
      <c r="G529" s="3831">
        <v>52.800000000000004</v>
      </c>
      <c r="H529" s="3833">
        <v>52.800000000000004</v>
      </c>
      <c r="I529" s="3831">
        <v>52.2</v>
      </c>
      <c r="J529" s="3831">
        <v>53.4</v>
      </c>
      <c r="K529" s="3831">
        <v>51.6</v>
      </c>
      <c r="L529" s="3831">
        <v>50.4</v>
      </c>
      <c r="M529" s="3831">
        <v>61.800000000000004</v>
      </c>
      <c r="N529" s="3833">
        <v>56.4</v>
      </c>
      <c r="O529" s="3831">
        <v>54.6</v>
      </c>
      <c r="P529" s="3831">
        <v>56.4</v>
      </c>
      <c r="Q529" s="3831">
        <v>54</v>
      </c>
      <c r="R529" s="3831">
        <v>55.800000000000004</v>
      </c>
      <c r="S529" s="3831">
        <v>64.2</v>
      </c>
      <c r="T529" s="3831">
        <v>62.4</v>
      </c>
      <c r="U529" s="3831">
        <v>60</v>
      </c>
      <c r="V529" s="3833">
        <v>63</v>
      </c>
      <c r="W529" s="3831">
        <v>61.2</v>
      </c>
      <c r="X529" s="3831">
        <v>58.800000000000004</v>
      </c>
      <c r="Y529" s="3831">
        <v>56.4</v>
      </c>
      <c r="Z529" s="3831">
        <v>62.4</v>
      </c>
      <c r="AA529" s="3831">
        <v>54.6</v>
      </c>
      <c r="AB529" s="3896">
        <v>52.800000000000004</v>
      </c>
      <c r="AC529" s="4432">
        <f>SUM(E529:AB529)</f>
        <v>1354.2</v>
      </c>
      <c r="AD529" s="2398"/>
      <c r="AE529" s="1137"/>
      <c r="AF529" s="3591"/>
    </row>
    <row r="530" spans="1:32" s="7" customFormat="1" ht="12.75" customHeight="1" x14ac:dyDescent="0.2">
      <c r="A530" s="5711"/>
      <c r="B530" s="5711"/>
      <c r="C530" s="1487" t="s">
        <v>641</v>
      </c>
      <c r="D530" s="1075" t="s">
        <v>107</v>
      </c>
      <c r="E530" s="3462">
        <v>7.2</v>
      </c>
      <c r="F530" s="3463">
        <v>7.2</v>
      </c>
      <c r="G530" s="3463">
        <v>6.6000000000000005</v>
      </c>
      <c r="H530" s="3464">
        <v>7.2</v>
      </c>
      <c r="I530" s="3463">
        <v>6.6000000000000005</v>
      </c>
      <c r="J530" s="3463">
        <v>6.6000000000000005</v>
      </c>
      <c r="K530" s="3463">
        <v>6</v>
      </c>
      <c r="L530" s="3463">
        <v>4.8</v>
      </c>
      <c r="M530" s="3463">
        <v>6</v>
      </c>
      <c r="N530" s="3464">
        <v>5.4</v>
      </c>
      <c r="O530" s="3463">
        <v>5.4</v>
      </c>
      <c r="P530" s="3463">
        <v>5.4</v>
      </c>
      <c r="Q530" s="3463">
        <v>5.4</v>
      </c>
      <c r="R530" s="3463">
        <v>4.8</v>
      </c>
      <c r="S530" s="3463">
        <v>7.2</v>
      </c>
      <c r="T530" s="3463">
        <v>6</v>
      </c>
      <c r="U530" s="3463">
        <v>6</v>
      </c>
      <c r="V530" s="3464">
        <v>6</v>
      </c>
      <c r="W530" s="3463">
        <v>7.2</v>
      </c>
      <c r="X530" s="3463">
        <v>7.8</v>
      </c>
      <c r="Y530" s="3463">
        <v>7.8</v>
      </c>
      <c r="Z530" s="3463">
        <v>8.4</v>
      </c>
      <c r="AA530" s="3463">
        <v>6.6000000000000005</v>
      </c>
      <c r="AB530" s="3465">
        <v>6.6000000000000005</v>
      </c>
      <c r="AC530" s="4433">
        <f>SUM(E530:AB530)</f>
        <v>154.20000000000002</v>
      </c>
      <c r="AD530" s="2398"/>
      <c r="AE530" s="1137"/>
      <c r="AF530" s="3591"/>
    </row>
    <row r="531" spans="1:32" s="7" customFormat="1" ht="12.75" customHeight="1" x14ac:dyDescent="0.2">
      <c r="A531" s="5712"/>
      <c r="B531" s="5712"/>
      <c r="C531" s="1475" t="s">
        <v>311</v>
      </c>
      <c r="D531" s="600" t="s">
        <v>336</v>
      </c>
      <c r="E531" s="325">
        <v>53.288647946818848</v>
      </c>
      <c r="F531" s="326">
        <v>53.883207031504725</v>
      </c>
      <c r="G531" s="326">
        <v>53.210901138770431</v>
      </c>
      <c r="H531" s="837">
        <v>53.288647946818848</v>
      </c>
      <c r="I531" s="326">
        <v>52.615587044145009</v>
      </c>
      <c r="J531" s="326">
        <v>53.806319331468863</v>
      </c>
      <c r="K531" s="326">
        <v>51.94766597259207</v>
      </c>
      <c r="L531" s="326">
        <v>50.628055463349568</v>
      </c>
      <c r="M531" s="326">
        <v>62.090578995528787</v>
      </c>
      <c r="N531" s="837">
        <v>56.65792089372853</v>
      </c>
      <c r="O531" s="326">
        <v>54.866383150340795</v>
      </c>
      <c r="P531" s="326">
        <v>56.65792089372853</v>
      </c>
      <c r="Q531" s="326">
        <v>54.269328354052803</v>
      </c>
      <c r="R531" s="326">
        <v>56.006071099479925</v>
      </c>
      <c r="S531" s="326">
        <v>64.602476732707402</v>
      </c>
      <c r="T531" s="326">
        <v>62.687797855723083</v>
      </c>
      <c r="U531" s="326">
        <v>60.29925372672534</v>
      </c>
      <c r="V531" s="837">
        <v>63.28506932918696</v>
      </c>
      <c r="W531" s="326">
        <v>61.622073967045289</v>
      </c>
      <c r="X531" s="326">
        <v>59.315090828557288</v>
      </c>
      <c r="Y531" s="326">
        <v>56.936807075915311</v>
      </c>
      <c r="Z531" s="326">
        <v>62.962846187255543</v>
      </c>
      <c r="AA531" s="326">
        <v>54.99745448654874</v>
      </c>
      <c r="AB531" s="327">
        <v>53.210901138770431</v>
      </c>
      <c r="AC531" s="4433">
        <f t="shared" ref="AC531:AC532" si="120">SUM(E531:AB531)</f>
        <v>1363.1370065907631</v>
      </c>
      <c r="AD531" s="2398"/>
      <c r="AE531" s="1137"/>
      <c r="AF531" s="3591"/>
    </row>
    <row r="532" spans="1:32" s="7" customFormat="1" ht="12.75" customHeight="1" x14ac:dyDescent="0.2">
      <c r="A532" s="5712"/>
      <c r="B532" s="5712"/>
      <c r="C532" s="1439" t="s">
        <v>338</v>
      </c>
      <c r="D532" s="1075" t="s">
        <v>108</v>
      </c>
      <c r="E532" s="3563">
        <v>2.5</v>
      </c>
      <c r="F532" s="3558">
        <v>2.6</v>
      </c>
      <c r="G532" s="3558">
        <v>1.6</v>
      </c>
      <c r="H532" s="3559">
        <v>1.7</v>
      </c>
      <c r="I532" s="3558">
        <v>1.6</v>
      </c>
      <c r="J532" s="3558">
        <v>4.2</v>
      </c>
      <c r="K532" s="3558">
        <v>3.2</v>
      </c>
      <c r="L532" s="3558">
        <v>1</v>
      </c>
      <c r="M532" s="3558">
        <v>3.8</v>
      </c>
      <c r="N532" s="3559">
        <v>2.8</v>
      </c>
      <c r="O532" s="3558">
        <v>1.7</v>
      </c>
      <c r="P532" s="3558">
        <v>4.2</v>
      </c>
      <c r="Q532" s="3558">
        <v>4.4000000000000004</v>
      </c>
      <c r="R532" s="3558">
        <v>3.7</v>
      </c>
      <c r="S532" s="3558">
        <v>4.0999999999999996</v>
      </c>
      <c r="T532" s="3558">
        <v>3.2</v>
      </c>
      <c r="U532" s="3558">
        <v>3.3</v>
      </c>
      <c r="V532" s="3559">
        <v>3.9</v>
      </c>
      <c r="W532" s="3558">
        <v>3.4</v>
      </c>
      <c r="X532" s="3558">
        <v>3.5</v>
      </c>
      <c r="Y532" s="3560">
        <v>3.8</v>
      </c>
      <c r="Z532" s="3558">
        <v>2.6</v>
      </c>
      <c r="AA532" s="3558">
        <v>2.2999999999999998</v>
      </c>
      <c r="AB532" s="3584">
        <v>2.5</v>
      </c>
      <c r="AC532" s="4433">
        <f t="shared" si="120"/>
        <v>71.599999999999994</v>
      </c>
      <c r="AD532" s="2398"/>
      <c r="AE532" s="1137"/>
      <c r="AF532" s="3591"/>
    </row>
    <row r="533" spans="1:32" s="7" customFormat="1" ht="12.75" customHeight="1" thickBot="1" x14ac:dyDescent="0.25">
      <c r="A533" s="5712"/>
      <c r="B533" s="5712"/>
      <c r="C533" s="1440" t="s">
        <v>311</v>
      </c>
      <c r="D533" s="1097" t="s">
        <v>109</v>
      </c>
      <c r="E533" s="860">
        <v>0.13636363636363635</v>
      </c>
      <c r="F533" s="861">
        <v>0.1348314606741573</v>
      </c>
      <c r="G533" s="861">
        <v>0.125</v>
      </c>
      <c r="H533" s="958">
        <v>0.13636363636363635</v>
      </c>
      <c r="I533" s="861">
        <v>0.12643678160919541</v>
      </c>
      <c r="J533" s="861">
        <v>0.12359550561797754</v>
      </c>
      <c r="K533" s="861">
        <v>0.11627906976744186</v>
      </c>
      <c r="L533" s="861">
        <v>9.5238095238095233E-2</v>
      </c>
      <c r="M533" s="861">
        <v>9.7087378640776698E-2</v>
      </c>
      <c r="N533" s="958">
        <v>9.5744680851063843E-2</v>
      </c>
      <c r="O533" s="861">
        <v>9.8901098901098911E-2</v>
      </c>
      <c r="P533" s="861">
        <v>9.5744680851063843E-2</v>
      </c>
      <c r="Q533" s="861">
        <v>0.1</v>
      </c>
      <c r="R533" s="861">
        <v>8.6021505376344079E-2</v>
      </c>
      <c r="S533" s="861">
        <v>0.11214953271028037</v>
      </c>
      <c r="T533" s="861">
        <v>9.6153846153846159E-2</v>
      </c>
      <c r="U533" s="861">
        <v>0.1</v>
      </c>
      <c r="V533" s="958">
        <v>9.5238095238095233E-2</v>
      </c>
      <c r="W533" s="861">
        <v>0.11764705882352941</v>
      </c>
      <c r="X533" s="861">
        <v>0.13265306122448978</v>
      </c>
      <c r="Y533" s="867">
        <v>0.13829787234042554</v>
      </c>
      <c r="Z533" s="861">
        <v>0.13461538461538464</v>
      </c>
      <c r="AA533" s="861">
        <v>0.12087912087912088</v>
      </c>
      <c r="AB533" s="862">
        <v>0.125</v>
      </c>
      <c r="AC533" s="4683"/>
      <c r="AD533" s="2398"/>
      <c r="AE533" s="1137"/>
      <c r="AF533" s="3591"/>
    </row>
    <row r="534" spans="1:32" s="7" customFormat="1" ht="12.75" customHeight="1" x14ac:dyDescent="0.2">
      <c r="A534" s="5710" t="s">
        <v>154</v>
      </c>
      <c r="B534" s="5993" t="s">
        <v>611</v>
      </c>
      <c r="C534" s="1436" t="s">
        <v>292</v>
      </c>
      <c r="D534" s="1074" t="s">
        <v>106</v>
      </c>
      <c r="E534" s="417"/>
      <c r="F534" s="346"/>
      <c r="G534" s="346"/>
      <c r="H534" s="969"/>
      <c r="I534" s="346"/>
      <c r="J534" s="346"/>
      <c r="K534" s="346"/>
      <c r="L534" s="346"/>
      <c r="M534" s="346"/>
      <c r="N534" s="969"/>
      <c r="O534" s="346"/>
      <c r="P534" s="346"/>
      <c r="Q534" s="346"/>
      <c r="R534" s="346"/>
      <c r="S534" s="346"/>
      <c r="T534" s="346"/>
      <c r="U534" s="346"/>
      <c r="V534" s="969"/>
      <c r="W534" s="346"/>
      <c r="X534" s="346"/>
      <c r="Y534" s="346"/>
      <c r="Z534" s="346"/>
      <c r="AA534" s="346"/>
      <c r="AB534" s="418"/>
      <c r="AC534" s="4425">
        <f>SUM(E534:AB534)</f>
        <v>0</v>
      </c>
      <c r="AD534" s="2398"/>
      <c r="AE534" s="1137"/>
      <c r="AF534" s="3591"/>
    </row>
    <row r="535" spans="1:32" s="7" customFormat="1" ht="12.75" customHeight="1" x14ac:dyDescent="0.2">
      <c r="A535" s="5711"/>
      <c r="B535" s="5994"/>
      <c r="C535" s="1437" t="s">
        <v>292</v>
      </c>
      <c r="D535" s="1075" t="s">
        <v>107</v>
      </c>
      <c r="E535" s="355"/>
      <c r="F535" s="350"/>
      <c r="G535" s="350"/>
      <c r="H535" s="966"/>
      <c r="I535" s="350"/>
      <c r="J535" s="350"/>
      <c r="K535" s="350"/>
      <c r="L535" s="350"/>
      <c r="M535" s="350"/>
      <c r="N535" s="966"/>
      <c r="O535" s="350"/>
      <c r="P535" s="350"/>
      <c r="Q535" s="350"/>
      <c r="R535" s="350"/>
      <c r="S535" s="350"/>
      <c r="T535" s="350"/>
      <c r="U535" s="350"/>
      <c r="V535" s="966"/>
      <c r="W535" s="350"/>
      <c r="X535" s="350"/>
      <c r="Y535" s="350"/>
      <c r="Z535" s="350"/>
      <c r="AA535" s="350"/>
      <c r="AB535" s="356"/>
      <c r="AC535" s="4425">
        <f>SUM(E535:AB535)</f>
        <v>0</v>
      </c>
      <c r="AD535" s="2398"/>
      <c r="AE535" s="1137"/>
      <c r="AF535" s="3591"/>
    </row>
    <row r="536" spans="1:32" s="7" customFormat="1" ht="12.75" customHeight="1" thickBot="1" x14ac:dyDescent="0.25">
      <c r="A536" s="5712"/>
      <c r="B536" s="5995"/>
      <c r="C536" s="1440"/>
      <c r="D536" s="1097" t="s">
        <v>109</v>
      </c>
      <c r="E536" s="1108"/>
      <c r="F536" s="904"/>
      <c r="G536" s="904"/>
      <c r="H536" s="968"/>
      <c r="I536" s="905"/>
      <c r="J536" s="905"/>
      <c r="K536" s="905"/>
      <c r="L536" s="905"/>
      <c r="M536" s="905"/>
      <c r="N536" s="968"/>
      <c r="O536" s="905"/>
      <c r="P536" s="905"/>
      <c r="Q536" s="905"/>
      <c r="R536" s="905"/>
      <c r="S536" s="905"/>
      <c r="T536" s="905"/>
      <c r="U536" s="905"/>
      <c r="V536" s="968"/>
      <c r="W536" s="905"/>
      <c r="X536" s="905"/>
      <c r="Y536" s="905"/>
      <c r="Z536" s="905"/>
      <c r="AA536" s="905"/>
      <c r="AB536" s="1163"/>
      <c r="AC536" s="4417"/>
      <c r="AD536" s="2398"/>
      <c r="AE536" s="1137"/>
      <c r="AF536" s="3591"/>
    </row>
    <row r="537" spans="1:32" s="7" customFormat="1" ht="12.75" customHeight="1" x14ac:dyDescent="0.2">
      <c r="A537" s="5710" t="s">
        <v>173</v>
      </c>
      <c r="B537" s="5710" t="s">
        <v>24</v>
      </c>
      <c r="C537" s="1486" t="s">
        <v>641</v>
      </c>
      <c r="D537" s="1074" t="s">
        <v>106</v>
      </c>
      <c r="E537" s="3458">
        <v>586.20000000000005</v>
      </c>
      <c r="F537" s="3459">
        <v>538.20000000000005</v>
      </c>
      <c r="G537" s="3459">
        <v>518.4</v>
      </c>
      <c r="H537" s="3460">
        <v>509.40000000000003</v>
      </c>
      <c r="I537" s="3459">
        <v>509.40000000000003</v>
      </c>
      <c r="J537" s="3459">
        <v>531.6</v>
      </c>
      <c r="K537" s="3459">
        <v>789</v>
      </c>
      <c r="L537" s="3459">
        <v>1650</v>
      </c>
      <c r="M537" s="3459">
        <v>1777.2</v>
      </c>
      <c r="N537" s="3460">
        <v>1839.6000000000001</v>
      </c>
      <c r="O537" s="3459">
        <v>1951.8</v>
      </c>
      <c r="P537" s="3459">
        <v>2016</v>
      </c>
      <c r="Q537" s="3459">
        <v>2014.2</v>
      </c>
      <c r="R537" s="3459">
        <v>2096.4</v>
      </c>
      <c r="S537" s="3459">
        <v>2083.8000000000002</v>
      </c>
      <c r="T537" s="3459">
        <v>2074.1999999999998</v>
      </c>
      <c r="U537" s="3459">
        <v>2085</v>
      </c>
      <c r="V537" s="3460">
        <v>2062.1999999999998</v>
      </c>
      <c r="W537" s="3459">
        <v>2168.4</v>
      </c>
      <c r="X537" s="3459">
        <v>2091.6</v>
      </c>
      <c r="Y537" s="3459">
        <v>1989.6000000000001</v>
      </c>
      <c r="Z537" s="3459">
        <v>1876.2</v>
      </c>
      <c r="AA537" s="3459">
        <v>1685.4</v>
      </c>
      <c r="AB537" s="3461">
        <v>1551</v>
      </c>
      <c r="AC537" s="4415">
        <f>SUM(E537:AB537)</f>
        <v>36994.800000000003</v>
      </c>
      <c r="AD537" s="2398"/>
      <c r="AE537" s="1137"/>
      <c r="AF537" s="3591"/>
    </row>
    <row r="538" spans="1:32" s="7" customFormat="1" ht="12.75" customHeight="1" x14ac:dyDescent="0.2">
      <c r="A538" s="5711"/>
      <c r="B538" s="5711"/>
      <c r="C538" s="1487" t="s">
        <v>641</v>
      </c>
      <c r="D538" s="1075" t="s">
        <v>107</v>
      </c>
      <c r="E538" s="3462">
        <v>153.6</v>
      </c>
      <c r="F538" s="3463">
        <v>148.20000000000002</v>
      </c>
      <c r="G538" s="3463">
        <v>147</v>
      </c>
      <c r="H538" s="3464">
        <v>145.80000000000001</v>
      </c>
      <c r="I538" s="3463">
        <v>145.20000000000002</v>
      </c>
      <c r="J538" s="3463">
        <v>147.6</v>
      </c>
      <c r="K538" s="3463">
        <v>156.6</v>
      </c>
      <c r="L538" s="3463">
        <v>416.40000000000003</v>
      </c>
      <c r="M538" s="3463">
        <v>460.2</v>
      </c>
      <c r="N538" s="3464">
        <v>465.6</v>
      </c>
      <c r="O538" s="3463">
        <v>471.6</v>
      </c>
      <c r="P538" s="3463">
        <v>487.8</v>
      </c>
      <c r="Q538" s="3463">
        <v>480.6</v>
      </c>
      <c r="R538" s="3463">
        <v>498.6</v>
      </c>
      <c r="S538" s="3463">
        <v>487.8</v>
      </c>
      <c r="T538" s="3463">
        <v>496.2</v>
      </c>
      <c r="U538" s="3463">
        <v>520.79999999999995</v>
      </c>
      <c r="V538" s="3464">
        <v>506.40000000000003</v>
      </c>
      <c r="W538" s="3463">
        <v>528</v>
      </c>
      <c r="X538" s="3463">
        <v>501</v>
      </c>
      <c r="Y538" s="3463">
        <v>475.2</v>
      </c>
      <c r="Z538" s="3463">
        <v>474.6</v>
      </c>
      <c r="AA538" s="3463">
        <v>424.2</v>
      </c>
      <c r="AB538" s="3465">
        <v>408.6</v>
      </c>
      <c r="AC538" s="4416">
        <f>SUM(E538:AB538)</f>
        <v>9147.6</v>
      </c>
      <c r="AD538" s="2398"/>
      <c r="AE538" s="1137"/>
      <c r="AF538" s="3591"/>
    </row>
    <row r="539" spans="1:32" s="7" customFormat="1" ht="12.75" customHeight="1" x14ac:dyDescent="0.2">
      <c r="A539" s="5712"/>
      <c r="B539" s="5712"/>
      <c r="C539" s="1475" t="s">
        <v>311</v>
      </c>
      <c r="D539" s="600" t="s">
        <v>336</v>
      </c>
      <c r="E539" s="325">
        <v>605.98960387122156</v>
      </c>
      <c r="F539" s="326">
        <v>558.23156485458617</v>
      </c>
      <c r="G539" s="326">
        <v>538.83908544202689</v>
      </c>
      <c r="H539" s="837">
        <v>529.85469706326103</v>
      </c>
      <c r="I539" s="326">
        <v>529.68990928655614</v>
      </c>
      <c r="J539" s="326">
        <v>551.71035879345243</v>
      </c>
      <c r="K539" s="326">
        <v>804.39080054411363</v>
      </c>
      <c r="L539" s="326">
        <v>1701.731165607541</v>
      </c>
      <c r="M539" s="326">
        <v>1835.8169516593969</v>
      </c>
      <c r="N539" s="837">
        <v>1897.6067875089402</v>
      </c>
      <c r="O539" s="326">
        <v>2007.9665833872832</v>
      </c>
      <c r="P539" s="326">
        <v>2074.1757013329416</v>
      </c>
      <c r="Q539" s="326">
        <v>2070.7433447919129</v>
      </c>
      <c r="R539" s="326">
        <v>2154.8770080911809</v>
      </c>
      <c r="S539" s="326">
        <v>2140.1334724731541</v>
      </c>
      <c r="T539" s="326">
        <v>2132.7259739591486</v>
      </c>
      <c r="U539" s="326">
        <v>2149.0597106641776</v>
      </c>
      <c r="V539" s="837">
        <v>2123.4664584118109</v>
      </c>
      <c r="W539" s="326">
        <v>2231.7577287868862</v>
      </c>
      <c r="X539" s="326">
        <v>2150.7653428489125</v>
      </c>
      <c r="Y539" s="326">
        <v>2045.5618299137284</v>
      </c>
      <c r="Z539" s="326">
        <v>1935.2962563907367</v>
      </c>
      <c r="AA539" s="326">
        <v>1737.9639812148007</v>
      </c>
      <c r="AB539" s="327">
        <v>1603.9186263648166</v>
      </c>
      <c r="AC539" s="4416">
        <f t="shared" ref="AC539:AC540" si="121">SUM(E539:AB539)</f>
        <v>38112.272943262586</v>
      </c>
      <c r="AD539" s="2398"/>
      <c r="AE539" s="1137"/>
      <c r="AF539" s="3591"/>
    </row>
    <row r="540" spans="1:32" s="7" customFormat="1" ht="12.75" customHeight="1" x14ac:dyDescent="0.2">
      <c r="A540" s="5712"/>
      <c r="B540" s="5712"/>
      <c r="C540" s="1439" t="s">
        <v>338</v>
      </c>
      <c r="D540" s="1075" t="s">
        <v>108</v>
      </c>
      <c r="E540" s="3563">
        <v>32.200000000000003</v>
      </c>
      <c r="F540" s="3558">
        <v>31.1</v>
      </c>
      <c r="G540" s="3558">
        <v>28.5</v>
      </c>
      <c r="H540" s="3559">
        <v>29.8</v>
      </c>
      <c r="I540" s="3560">
        <v>31.3</v>
      </c>
      <c r="J540" s="3560">
        <v>32.299999999999997</v>
      </c>
      <c r="K540" s="3560">
        <v>44.65531204113487</v>
      </c>
      <c r="L540" s="3560">
        <v>101.6</v>
      </c>
      <c r="M540" s="3560">
        <v>100.7</v>
      </c>
      <c r="N540" s="3559">
        <v>113.3</v>
      </c>
      <c r="O540" s="3560">
        <v>110.1</v>
      </c>
      <c r="P540" s="3560">
        <v>113.7</v>
      </c>
      <c r="Q540" s="3560">
        <v>125.3</v>
      </c>
      <c r="R540" s="3560">
        <v>117.4</v>
      </c>
      <c r="S540" s="3560">
        <v>124.9</v>
      </c>
      <c r="T540" s="3560">
        <v>117.5</v>
      </c>
      <c r="U540" s="3560">
        <v>121.9</v>
      </c>
      <c r="V540" s="3559">
        <v>115.4</v>
      </c>
      <c r="W540" s="3560">
        <v>118</v>
      </c>
      <c r="X540" s="3560">
        <v>117.4</v>
      </c>
      <c r="Y540" s="3560">
        <v>102.2</v>
      </c>
      <c r="Z540" s="3560">
        <v>104</v>
      </c>
      <c r="AA540" s="3560">
        <v>93.8</v>
      </c>
      <c r="AB540" s="3586">
        <v>79.099999999999994</v>
      </c>
      <c r="AC540" s="4416">
        <f t="shared" si="121"/>
        <v>2106.1553120411349</v>
      </c>
      <c r="AD540" s="2398"/>
      <c r="AE540" s="1137"/>
      <c r="AF540" s="3591"/>
    </row>
    <row r="541" spans="1:32" s="33" customFormat="1" ht="12.75" customHeight="1" thickBot="1" x14ac:dyDescent="0.25">
      <c r="A541" s="5712"/>
      <c r="B541" s="5712"/>
      <c r="C541" s="1439" t="s">
        <v>311</v>
      </c>
      <c r="D541" s="1097" t="s">
        <v>109</v>
      </c>
      <c r="E541" s="860">
        <v>0.2620266120777891</v>
      </c>
      <c r="F541" s="861">
        <v>0.27536231884057971</v>
      </c>
      <c r="G541" s="861">
        <v>0.28356481481481483</v>
      </c>
      <c r="H541" s="958">
        <v>0.28621908127208479</v>
      </c>
      <c r="I541" s="867">
        <v>0.28504122497055362</v>
      </c>
      <c r="J541" s="867">
        <v>0.27765237020316025</v>
      </c>
      <c r="K541" s="867">
        <v>0.19847908745247148</v>
      </c>
      <c r="L541" s="867">
        <v>0.2523636363636364</v>
      </c>
      <c r="M541" s="867">
        <v>0.2589466576637407</v>
      </c>
      <c r="N541" s="958">
        <v>0.25309849967384213</v>
      </c>
      <c r="O541" s="867">
        <v>0.24162311712265602</v>
      </c>
      <c r="P541" s="867">
        <v>0.24196428571428572</v>
      </c>
      <c r="Q541" s="867">
        <v>0.23860589812332439</v>
      </c>
      <c r="R541" s="867">
        <v>0.23783629078420149</v>
      </c>
      <c r="S541" s="867">
        <v>0.23409156348977828</v>
      </c>
      <c r="T541" s="867">
        <v>0.23922476135377496</v>
      </c>
      <c r="U541" s="867">
        <v>0.24978417266187047</v>
      </c>
      <c r="V541" s="958">
        <v>0.2455629909805063</v>
      </c>
      <c r="W541" s="867">
        <v>0.24349750968456002</v>
      </c>
      <c r="X541" s="867">
        <v>0.23952954675846244</v>
      </c>
      <c r="Y541" s="867">
        <v>0.23884197828709286</v>
      </c>
      <c r="Z541" s="867">
        <v>0.25295810681164055</v>
      </c>
      <c r="AA541" s="867">
        <v>0.25169099323602706</v>
      </c>
      <c r="AB541" s="1160">
        <v>0.26344294003868474</v>
      </c>
      <c r="AC541" s="4434">
        <f t="shared" ref="AC541" si="122">AC538/AC537</f>
        <v>0.24726718349605889</v>
      </c>
      <c r="AD541" s="864"/>
      <c r="AE541" s="3943"/>
      <c r="AF541" s="3591"/>
    </row>
    <row r="542" spans="1:32" s="7" customFormat="1" ht="12.75" customHeight="1" x14ac:dyDescent="0.2">
      <c r="A542" s="5710" t="s">
        <v>203</v>
      </c>
      <c r="B542" s="5710" t="s">
        <v>348</v>
      </c>
      <c r="C542" s="1486" t="s">
        <v>642</v>
      </c>
      <c r="D542" s="1074" t="s">
        <v>106</v>
      </c>
      <c r="E542" s="3458">
        <v>85.2</v>
      </c>
      <c r="F542" s="3459">
        <v>85.2</v>
      </c>
      <c r="G542" s="3459">
        <v>86.8</v>
      </c>
      <c r="H542" s="3460">
        <v>87.2</v>
      </c>
      <c r="I542" s="3459">
        <v>83.600000000000009</v>
      </c>
      <c r="J542" s="3459">
        <v>83.2</v>
      </c>
      <c r="K542" s="3459">
        <v>80.8</v>
      </c>
      <c r="L542" s="3459">
        <v>80.8</v>
      </c>
      <c r="M542" s="3459">
        <v>72.8</v>
      </c>
      <c r="N542" s="3460">
        <v>62.800000000000004</v>
      </c>
      <c r="O542" s="3459">
        <v>56.800000000000004</v>
      </c>
      <c r="P542" s="3459">
        <v>61.6</v>
      </c>
      <c r="Q542" s="3459">
        <v>59.2</v>
      </c>
      <c r="R542" s="3459">
        <v>61.6</v>
      </c>
      <c r="S542" s="3459">
        <v>88</v>
      </c>
      <c r="T542" s="3459">
        <v>91.2</v>
      </c>
      <c r="U542" s="3459">
        <v>91.600000000000009</v>
      </c>
      <c r="V542" s="3460">
        <v>89.2</v>
      </c>
      <c r="W542" s="3459">
        <v>90.8</v>
      </c>
      <c r="X542" s="3459">
        <v>90</v>
      </c>
      <c r="Y542" s="3459">
        <v>89.2</v>
      </c>
      <c r="Z542" s="3459">
        <v>88.4</v>
      </c>
      <c r="AA542" s="3459">
        <v>87.2</v>
      </c>
      <c r="AB542" s="3461">
        <v>85.600000000000009</v>
      </c>
      <c r="AC542" s="4415">
        <f>SUM(E542:AB542)</f>
        <v>1938.8</v>
      </c>
      <c r="AD542" s="2398"/>
      <c r="AE542" s="1137"/>
      <c r="AF542" s="3591"/>
    </row>
    <row r="543" spans="1:32" s="7" customFormat="1" ht="12.75" customHeight="1" x14ac:dyDescent="0.2">
      <c r="A543" s="5711"/>
      <c r="B543" s="5711"/>
      <c r="C543" s="1487" t="s">
        <v>642</v>
      </c>
      <c r="D543" s="1075" t="s">
        <v>107</v>
      </c>
      <c r="E543" s="3462">
        <v>23.6</v>
      </c>
      <c r="F543" s="3463">
        <v>23.6</v>
      </c>
      <c r="G543" s="3463">
        <v>24</v>
      </c>
      <c r="H543" s="3464">
        <v>23.6</v>
      </c>
      <c r="I543" s="3463">
        <v>23.6</v>
      </c>
      <c r="J543" s="3463">
        <v>23.6</v>
      </c>
      <c r="K543" s="3463">
        <v>22.8</v>
      </c>
      <c r="L543" s="3463">
        <v>21.2</v>
      </c>
      <c r="M543" s="3463">
        <v>28.400000000000002</v>
      </c>
      <c r="N543" s="3464">
        <v>33.200000000000003</v>
      </c>
      <c r="O543" s="3463">
        <v>26</v>
      </c>
      <c r="P543" s="3463">
        <v>32.4</v>
      </c>
      <c r="Q543" s="3463">
        <v>22</v>
      </c>
      <c r="R543" s="3463">
        <v>24.8</v>
      </c>
      <c r="S543" s="3463">
        <v>32.799999999999997</v>
      </c>
      <c r="T543" s="3463">
        <v>31.6</v>
      </c>
      <c r="U543" s="3463">
        <v>35.6</v>
      </c>
      <c r="V543" s="3464">
        <v>30.400000000000002</v>
      </c>
      <c r="W543" s="3463">
        <v>30.400000000000002</v>
      </c>
      <c r="X543" s="3463">
        <v>22.8</v>
      </c>
      <c r="Y543" s="3463">
        <v>22.8</v>
      </c>
      <c r="Z543" s="3463">
        <v>23.6</v>
      </c>
      <c r="AA543" s="3463">
        <v>22.8</v>
      </c>
      <c r="AB543" s="3465">
        <v>22.8</v>
      </c>
      <c r="AC543" s="4416">
        <f>SUM(E543:AB543)</f>
        <v>628.39999999999986</v>
      </c>
      <c r="AD543" s="2398"/>
      <c r="AE543" s="1137"/>
      <c r="AF543" s="3591"/>
    </row>
    <row r="544" spans="1:32" s="7" customFormat="1" ht="12.75" customHeight="1" x14ac:dyDescent="0.2">
      <c r="A544" s="5712"/>
      <c r="B544" s="5712"/>
      <c r="C544" s="1475" t="s">
        <v>311</v>
      </c>
      <c r="D544" s="600" t="s">
        <v>336</v>
      </c>
      <c r="E544" s="325">
        <v>88.408144421201385</v>
      </c>
      <c r="F544" s="326">
        <v>88.408144421201385</v>
      </c>
      <c r="G544" s="326">
        <v>90.056870920546643</v>
      </c>
      <c r="H544" s="837">
        <v>90.337146290991498</v>
      </c>
      <c r="I544" s="326">
        <v>86.86725505045041</v>
      </c>
      <c r="J544" s="326">
        <v>86.482368145189</v>
      </c>
      <c r="K544" s="326">
        <v>83.955226162520702</v>
      </c>
      <c r="L544" s="326">
        <v>83.534902884961795</v>
      </c>
      <c r="M544" s="326">
        <v>78.143457819576938</v>
      </c>
      <c r="N544" s="837">
        <v>71.035765639570613</v>
      </c>
      <c r="O544" s="326">
        <v>62.467911762760252</v>
      </c>
      <c r="P544" s="326">
        <v>69.601149415796286</v>
      </c>
      <c r="Q544" s="326">
        <v>63.155680662945912</v>
      </c>
      <c r="R544" s="326">
        <v>66.404819102230832</v>
      </c>
      <c r="S544" s="326">
        <v>93.914003215707936</v>
      </c>
      <c r="T544" s="326">
        <v>96.519428096109237</v>
      </c>
      <c r="U544" s="326">
        <v>98.274716992724038</v>
      </c>
      <c r="V544" s="837">
        <v>94.237996583119283</v>
      </c>
      <c r="W544" s="326">
        <v>95.753851097488493</v>
      </c>
      <c r="X544" s="326">
        <v>92.843093442646563</v>
      </c>
      <c r="Y544" s="326">
        <v>92.067801103317322</v>
      </c>
      <c r="Z544" s="326">
        <v>91.496010842003386</v>
      </c>
      <c r="AA544" s="326">
        <v>90.131459546597824</v>
      </c>
      <c r="AB544" s="327">
        <v>88.584423009917501</v>
      </c>
      <c r="AC544" s="4416">
        <f t="shared" ref="AC544:AC545" si="123">SUM(E544:AB544)</f>
        <v>2042.6816266295755</v>
      </c>
      <c r="AD544" s="2398"/>
      <c r="AE544" s="1137"/>
      <c r="AF544" s="3591"/>
    </row>
    <row r="545" spans="1:32" s="7" customFormat="1" ht="12.75" customHeight="1" x14ac:dyDescent="0.2">
      <c r="A545" s="5712"/>
      <c r="B545" s="5712"/>
      <c r="C545" s="1439" t="s">
        <v>338</v>
      </c>
      <c r="D545" s="1075" t="s">
        <v>108</v>
      </c>
      <c r="E545" s="3563">
        <v>4.8</v>
      </c>
      <c r="F545" s="3558">
        <v>4.7</v>
      </c>
      <c r="G545" s="3558">
        <v>4.7</v>
      </c>
      <c r="H545" s="3559">
        <v>4.5</v>
      </c>
      <c r="I545" s="3560">
        <v>4.4000000000000004</v>
      </c>
      <c r="J545" s="3560">
        <v>4.2</v>
      </c>
      <c r="K545" s="3560">
        <v>4.3</v>
      </c>
      <c r="L545" s="3560">
        <v>4.2</v>
      </c>
      <c r="M545" s="3560">
        <v>3.1</v>
      </c>
      <c r="N545" s="3559">
        <v>4.5999999999999996</v>
      </c>
      <c r="O545" s="3560">
        <v>4.5999999999999996</v>
      </c>
      <c r="P545" s="3560">
        <v>5.3</v>
      </c>
      <c r="Q545" s="3560">
        <v>3</v>
      </c>
      <c r="R545" s="3560">
        <v>4.5999999999999996</v>
      </c>
      <c r="S545" s="3560">
        <v>6.2</v>
      </c>
      <c r="T545" s="3560">
        <v>4.5</v>
      </c>
      <c r="U545" s="3560">
        <v>5.8</v>
      </c>
      <c r="V545" s="3559">
        <v>7.1</v>
      </c>
      <c r="W545" s="3560">
        <v>5.0999999999999996</v>
      </c>
      <c r="X545" s="3560">
        <v>4.5999999999999996</v>
      </c>
      <c r="Y545" s="3560">
        <v>4.8</v>
      </c>
      <c r="Z545" s="3560">
        <v>4.7</v>
      </c>
      <c r="AA545" s="3560">
        <v>4.5999999999999996</v>
      </c>
      <c r="AB545" s="3586">
        <v>4.5999999999999996</v>
      </c>
      <c r="AC545" s="4416">
        <f t="shared" si="123"/>
        <v>112.99999999999997</v>
      </c>
      <c r="AD545" s="2398"/>
      <c r="AE545" s="1137"/>
      <c r="AF545" s="3591"/>
    </row>
    <row r="546" spans="1:32" s="7" customFormat="1" ht="12.75" customHeight="1" thickBot="1" x14ac:dyDescent="0.25">
      <c r="A546" s="5713"/>
      <c r="B546" s="5713"/>
      <c r="C546" s="1439" t="s">
        <v>311</v>
      </c>
      <c r="D546" s="1097" t="s">
        <v>109</v>
      </c>
      <c r="E546" s="876">
        <v>0.27699530516431925</v>
      </c>
      <c r="F546" s="877">
        <v>0.27699530516431925</v>
      </c>
      <c r="G546" s="877">
        <v>0.27649769585253459</v>
      </c>
      <c r="H546" s="961">
        <v>0.27064220183486237</v>
      </c>
      <c r="I546" s="878">
        <v>0.28229665071770332</v>
      </c>
      <c r="J546" s="878">
        <v>0.28365384615384615</v>
      </c>
      <c r="K546" s="878">
        <v>0.28217821782178221</v>
      </c>
      <c r="L546" s="878">
        <v>0.26237623762376239</v>
      </c>
      <c r="M546" s="878">
        <v>0.39010989010989017</v>
      </c>
      <c r="N546" s="961">
        <v>0.5286624203821656</v>
      </c>
      <c r="O546" s="878">
        <v>0.45774647887323938</v>
      </c>
      <c r="P546" s="878">
        <v>0.52597402597402598</v>
      </c>
      <c r="Q546" s="878">
        <v>0.3716216216216216</v>
      </c>
      <c r="R546" s="878">
        <v>0.40259740259740262</v>
      </c>
      <c r="S546" s="878">
        <v>0.37272727272727268</v>
      </c>
      <c r="T546" s="878">
        <v>0.34649122807017546</v>
      </c>
      <c r="U546" s="878">
        <v>0.38864628820960695</v>
      </c>
      <c r="V546" s="961">
        <v>0.34080717488789242</v>
      </c>
      <c r="W546" s="878">
        <v>0.33480176211453749</v>
      </c>
      <c r="X546" s="878">
        <v>0.25333333333333335</v>
      </c>
      <c r="Y546" s="878">
        <v>0.2556053811659193</v>
      </c>
      <c r="Z546" s="878">
        <v>0.2669683257918552</v>
      </c>
      <c r="AA546" s="878">
        <v>0.26146788990825687</v>
      </c>
      <c r="AB546" s="1159">
        <v>0.26635514018691586</v>
      </c>
      <c r="AC546" s="4435">
        <f>AC543/AC542</f>
        <v>0.32411801114091182</v>
      </c>
      <c r="AD546" s="2398"/>
      <c r="AE546" s="1137"/>
    </row>
    <row r="547" spans="1:32" s="7" customFormat="1" ht="12.75" customHeight="1" x14ac:dyDescent="0.2">
      <c r="A547" s="1166"/>
      <c r="B547" s="1123" t="s">
        <v>6</v>
      </c>
      <c r="C547" s="1486" t="s">
        <v>641</v>
      </c>
      <c r="D547" s="1074" t="s">
        <v>106</v>
      </c>
      <c r="E547" s="3621">
        <v>7.83</v>
      </c>
      <c r="F547" s="3627">
        <v>7.851</v>
      </c>
      <c r="G547" s="3627">
        <v>7.5720000000000001</v>
      </c>
      <c r="H547" s="3640">
        <v>7.7040000000000006</v>
      </c>
      <c r="I547" s="3627">
        <v>7.5720000000000001</v>
      </c>
      <c r="J547" s="3627">
        <v>7.5150000000000006</v>
      </c>
      <c r="K547" s="3627">
        <v>7.4250000000000007</v>
      </c>
      <c r="L547" s="3627">
        <v>7.3740000000000006</v>
      </c>
      <c r="M547" s="3627">
        <v>7.452</v>
      </c>
      <c r="N547" s="3640">
        <v>7.4370000000000003</v>
      </c>
      <c r="O547" s="3627">
        <v>7.5540000000000003</v>
      </c>
      <c r="P547" s="3627">
        <v>7.4730000000000008</v>
      </c>
      <c r="Q547" s="3627">
        <v>7.5810000000000004</v>
      </c>
      <c r="R547" s="3627">
        <v>7.4820000000000002</v>
      </c>
      <c r="S547" s="3627">
        <v>7.6290000000000004</v>
      </c>
      <c r="T547" s="3627">
        <v>7.6230000000000002</v>
      </c>
      <c r="U547" s="3627">
        <v>7.6260000000000003</v>
      </c>
      <c r="V547" s="3640">
        <v>7.6470000000000002</v>
      </c>
      <c r="W547" s="3627">
        <v>7.6560000000000006</v>
      </c>
      <c r="X547" s="3627">
        <v>7.7130000000000001</v>
      </c>
      <c r="Y547" s="3627">
        <v>7.7760000000000007</v>
      </c>
      <c r="Z547" s="3627">
        <v>7.8180000000000005</v>
      </c>
      <c r="AA547" s="3627">
        <v>7.7640000000000002</v>
      </c>
      <c r="AB547" s="3837">
        <v>7.7520000000000007</v>
      </c>
      <c r="AC547" s="4432">
        <f t="shared" ref="AC547:AC552" si="124">SUM(E547:AB547)</f>
        <v>182.82600000000005</v>
      </c>
      <c r="AD547" s="2398"/>
      <c r="AE547" s="1137"/>
    </row>
    <row r="548" spans="1:32" s="7" customFormat="1" ht="12.75" customHeight="1" thickBot="1" x14ac:dyDescent="0.25">
      <c r="A548" s="1167"/>
      <c r="B548" s="1129" t="s">
        <v>7</v>
      </c>
      <c r="C548" s="1487" t="s">
        <v>641</v>
      </c>
      <c r="D548" s="1098" t="s">
        <v>106</v>
      </c>
      <c r="E548" s="3936">
        <v>19.161000000000001</v>
      </c>
      <c r="F548" s="3937">
        <v>19.196999999999999</v>
      </c>
      <c r="G548" s="3937">
        <v>18.957000000000001</v>
      </c>
      <c r="H548" s="3938">
        <v>18.558</v>
      </c>
      <c r="I548" s="3937">
        <v>18.198</v>
      </c>
      <c r="J548" s="3937">
        <v>18.21</v>
      </c>
      <c r="K548" s="3937">
        <v>18.003</v>
      </c>
      <c r="L548" s="3937">
        <v>17.622</v>
      </c>
      <c r="M548" s="3937">
        <v>18.339000000000002</v>
      </c>
      <c r="N548" s="3938">
        <v>18.12</v>
      </c>
      <c r="O548" s="3937">
        <v>18.144000000000002</v>
      </c>
      <c r="P548" s="3937">
        <v>18.087</v>
      </c>
      <c r="Q548" s="3937">
        <v>18.219000000000001</v>
      </c>
      <c r="R548" s="3937">
        <v>18.396000000000001</v>
      </c>
      <c r="S548" s="3937">
        <v>18.339000000000002</v>
      </c>
      <c r="T548" s="3937">
        <v>18.57</v>
      </c>
      <c r="U548" s="3937">
        <v>18.345000000000002</v>
      </c>
      <c r="V548" s="3938">
        <v>18.855</v>
      </c>
      <c r="W548" s="3937">
        <v>18.681000000000001</v>
      </c>
      <c r="X548" s="3937">
        <v>19.059000000000001</v>
      </c>
      <c r="Y548" s="3937">
        <v>19.317</v>
      </c>
      <c r="Z548" s="3937">
        <v>19.371000000000002</v>
      </c>
      <c r="AA548" s="3937">
        <v>19.305</v>
      </c>
      <c r="AB548" s="3939">
        <v>19.077000000000002</v>
      </c>
      <c r="AC548" s="4436">
        <f t="shared" si="124"/>
        <v>446.13000000000005</v>
      </c>
      <c r="AD548" s="2398"/>
      <c r="AE548" s="1137"/>
    </row>
    <row r="549" spans="1:32" s="7" customFormat="1" ht="15" customHeight="1" x14ac:dyDescent="0.2">
      <c r="A549" s="5670" t="s">
        <v>132</v>
      </c>
      <c r="B549" s="5953"/>
      <c r="C549" s="1461" t="s">
        <v>311</v>
      </c>
      <c r="D549" s="1116" t="s">
        <v>106</v>
      </c>
      <c r="E549" s="948">
        <f>E435+E440+E445+E450+E466+E471+E477+E482+E488+E493+E498+E512+E517+E537+E542+E504+E455+E529+E523</f>
        <v>8627.5500000000011</v>
      </c>
      <c r="F549" s="933">
        <f t="shared" ref="F549:AB549" si="125">F435+F440+F445+F450+F466+F471+F477+F482+F488+F493+F498+F512+F517+F537+F542+F504+F455+F529+F523</f>
        <v>8369.6</v>
      </c>
      <c r="G549" s="933">
        <f t="shared" si="125"/>
        <v>8177.35</v>
      </c>
      <c r="H549" s="978">
        <f t="shared" si="125"/>
        <v>8083.1</v>
      </c>
      <c r="I549" s="933">
        <f t="shared" si="125"/>
        <v>8142.9000000000015</v>
      </c>
      <c r="J549" s="933">
        <f t="shared" si="125"/>
        <v>8324.6499999999978</v>
      </c>
      <c r="K549" s="933">
        <f t="shared" si="125"/>
        <v>8841.1000000000022</v>
      </c>
      <c r="L549" s="933">
        <f t="shared" si="125"/>
        <v>10134.599999999997</v>
      </c>
      <c r="M549" s="933">
        <f t="shared" si="125"/>
        <v>11089.449999999997</v>
      </c>
      <c r="N549" s="978">
        <f t="shared" si="125"/>
        <v>11402.699999999999</v>
      </c>
      <c r="O549" s="933">
        <f t="shared" si="125"/>
        <v>11456.2</v>
      </c>
      <c r="P549" s="933">
        <f t="shared" si="125"/>
        <v>11431.3</v>
      </c>
      <c r="Q549" s="933">
        <f t="shared" si="125"/>
        <v>11430.45</v>
      </c>
      <c r="R549" s="933">
        <f t="shared" si="125"/>
        <v>11923.85</v>
      </c>
      <c r="S549" s="933">
        <f t="shared" si="125"/>
        <v>12348.900000000005</v>
      </c>
      <c r="T549" s="933">
        <f t="shared" si="125"/>
        <v>12434.650000000001</v>
      </c>
      <c r="U549" s="933">
        <f t="shared" si="125"/>
        <v>12331.400000000001</v>
      </c>
      <c r="V549" s="978">
        <f t="shared" si="125"/>
        <v>12005.349999999997</v>
      </c>
      <c r="W549" s="933">
        <f t="shared" si="125"/>
        <v>12007.149999999998</v>
      </c>
      <c r="X549" s="933">
        <f t="shared" si="125"/>
        <v>11731.149999999998</v>
      </c>
      <c r="Y549" s="934">
        <f t="shared" si="125"/>
        <v>11478.7</v>
      </c>
      <c r="Z549" s="933">
        <f t="shared" si="125"/>
        <v>11059.099999999999</v>
      </c>
      <c r="AA549" s="933">
        <f t="shared" si="125"/>
        <v>10484.599999999999</v>
      </c>
      <c r="AB549" s="949">
        <f t="shared" si="125"/>
        <v>9971</v>
      </c>
      <c r="AC549" s="4427">
        <f t="shared" si="124"/>
        <v>253286.8</v>
      </c>
      <c r="AD549" s="2398"/>
      <c r="AE549" s="1137"/>
    </row>
    <row r="550" spans="1:32" s="7" customFormat="1" ht="16.5" customHeight="1" thickBot="1" x14ac:dyDescent="0.25">
      <c r="A550" s="5952"/>
      <c r="B550" s="5953"/>
      <c r="C550" s="1462" t="s">
        <v>311</v>
      </c>
      <c r="D550" s="1155" t="s">
        <v>107</v>
      </c>
      <c r="E550" s="950">
        <f>E436+E441+E446+E451+E456+E467+E472+E478+E483+E494+E499+E513+E518+E524+E530+E538+E543-E489-E505</f>
        <v>1887.7500000000002</v>
      </c>
      <c r="F550" s="1156">
        <f t="shared" ref="F550:AB550" si="126">F436+F441+F446+F451+F456+F467+F472+F478+F483+F494+F499+F513+F518+F524+F530+F538+F543-F489-F505</f>
        <v>1868.1499999999999</v>
      </c>
      <c r="G550" s="1156">
        <f t="shared" si="126"/>
        <v>1806.4499999999996</v>
      </c>
      <c r="H550" s="1157">
        <f t="shared" si="126"/>
        <v>1771</v>
      </c>
      <c r="I550" s="1156">
        <f t="shared" si="126"/>
        <v>1794.6499999999999</v>
      </c>
      <c r="J550" s="1156">
        <f t="shared" si="126"/>
        <v>1798.5999999999997</v>
      </c>
      <c r="K550" s="1156">
        <f t="shared" si="126"/>
        <v>1816.85</v>
      </c>
      <c r="L550" s="1156">
        <f t="shared" si="126"/>
        <v>2169.5</v>
      </c>
      <c r="M550" s="1156">
        <f t="shared" si="126"/>
        <v>2759.15</v>
      </c>
      <c r="N550" s="1157">
        <f t="shared" si="126"/>
        <v>2781.15</v>
      </c>
      <c r="O550" s="1156">
        <f t="shared" si="126"/>
        <v>2659.25</v>
      </c>
      <c r="P550" s="1156">
        <f t="shared" si="126"/>
        <v>2672.7000000000003</v>
      </c>
      <c r="Q550" s="1156">
        <f t="shared" si="126"/>
        <v>2436.2000000000003</v>
      </c>
      <c r="R550" s="1156">
        <f t="shared" si="126"/>
        <v>2835.3</v>
      </c>
      <c r="S550" s="1156">
        <f t="shared" si="126"/>
        <v>2984.35</v>
      </c>
      <c r="T550" s="1156">
        <f t="shared" si="126"/>
        <v>3031.5499999999993</v>
      </c>
      <c r="U550" s="1156">
        <f t="shared" si="126"/>
        <v>2995.8999999999992</v>
      </c>
      <c r="V550" s="1157">
        <f t="shared" si="126"/>
        <v>2861.0499999999997</v>
      </c>
      <c r="W550" s="1156">
        <f t="shared" si="126"/>
        <v>2859.9500000000007</v>
      </c>
      <c r="X550" s="1156">
        <f t="shared" si="126"/>
        <v>2665.9500000000003</v>
      </c>
      <c r="Y550" s="1156">
        <f t="shared" si="126"/>
        <v>2510.8000000000006</v>
      </c>
      <c r="Z550" s="1156">
        <f t="shared" si="126"/>
        <v>2451.25</v>
      </c>
      <c r="AA550" s="1156">
        <f t="shared" si="126"/>
        <v>2294.85</v>
      </c>
      <c r="AB550" s="1627">
        <f t="shared" si="126"/>
        <v>2217.4500000000003</v>
      </c>
      <c r="AC550" s="4437">
        <f t="shared" si="124"/>
        <v>57929.80000000001</v>
      </c>
      <c r="AD550" s="2398"/>
      <c r="AE550" s="1137"/>
    </row>
    <row r="551" spans="1:32" s="7" customFormat="1" ht="16.5" customHeight="1" thickBot="1" x14ac:dyDescent="0.25">
      <c r="A551" s="5673" t="s">
        <v>133</v>
      </c>
      <c r="B551" s="5954"/>
      <c r="C551" s="1473" t="s">
        <v>311</v>
      </c>
      <c r="D551" s="1038" t="s">
        <v>106</v>
      </c>
      <c r="E551" s="3150">
        <f t="shared" ref="E551:AB551" si="127">E418+E423-E549</f>
        <v>45.449999999998909</v>
      </c>
      <c r="F551" s="930">
        <f t="shared" si="127"/>
        <v>48.399999999999636</v>
      </c>
      <c r="G551" s="930">
        <f t="shared" si="127"/>
        <v>48.649999999999636</v>
      </c>
      <c r="H551" s="976">
        <f t="shared" si="127"/>
        <v>40.899999999999636</v>
      </c>
      <c r="I551" s="931">
        <f t="shared" si="127"/>
        <v>44.099999999998545</v>
      </c>
      <c r="J551" s="931">
        <f t="shared" si="127"/>
        <v>45.350000000002183</v>
      </c>
      <c r="K551" s="931">
        <f t="shared" si="127"/>
        <v>41.899999999997817</v>
      </c>
      <c r="L551" s="931">
        <f t="shared" si="127"/>
        <v>47.400000000003274</v>
      </c>
      <c r="M551" s="931">
        <f t="shared" si="127"/>
        <v>46.55000000000291</v>
      </c>
      <c r="N551" s="976">
        <f t="shared" si="127"/>
        <v>48.300000000001091</v>
      </c>
      <c r="O551" s="931">
        <f t="shared" si="127"/>
        <v>45.799999999999272</v>
      </c>
      <c r="P551" s="931">
        <f t="shared" si="127"/>
        <v>52.700000000000728</v>
      </c>
      <c r="Q551" s="931">
        <f t="shared" si="127"/>
        <v>47.549999999999272</v>
      </c>
      <c r="R551" s="931">
        <f t="shared" si="127"/>
        <v>52.149999999999636</v>
      </c>
      <c r="S551" s="931">
        <f t="shared" si="127"/>
        <v>47.099999999994907</v>
      </c>
      <c r="T551" s="931">
        <f t="shared" si="127"/>
        <v>51.349999999998545</v>
      </c>
      <c r="U551" s="931">
        <f t="shared" si="127"/>
        <v>49.599999999998545</v>
      </c>
      <c r="V551" s="976">
        <f t="shared" si="127"/>
        <v>51.650000000003274</v>
      </c>
      <c r="W551" s="931">
        <f t="shared" si="127"/>
        <v>49.850000000002183</v>
      </c>
      <c r="X551" s="931">
        <f t="shared" si="127"/>
        <v>49.850000000002183</v>
      </c>
      <c r="Y551" s="931">
        <f t="shared" si="127"/>
        <v>56.299999999999272</v>
      </c>
      <c r="Z551" s="931">
        <f t="shared" si="127"/>
        <v>49.900000000001455</v>
      </c>
      <c r="AA551" s="931">
        <f t="shared" si="127"/>
        <v>48.400000000001455</v>
      </c>
      <c r="AB551" s="3151">
        <f t="shared" si="127"/>
        <v>52</v>
      </c>
      <c r="AC551" s="4432">
        <f t="shared" si="124"/>
        <v>1161.2000000000044</v>
      </c>
      <c r="AD551" s="1419">
        <f>AC551/(AC418+AC423)</f>
        <v>4.5636043513802597E-3</v>
      </c>
      <c r="AE551" s="3946"/>
    </row>
    <row r="552" spans="1:32" s="7" customFormat="1" ht="15.75" customHeight="1" thickBot="1" x14ac:dyDescent="0.25">
      <c r="A552" s="5955"/>
      <c r="B552" s="5956"/>
      <c r="C552" s="1473" t="s">
        <v>311</v>
      </c>
      <c r="D552" s="1055" t="s">
        <v>107</v>
      </c>
      <c r="E552" s="950">
        <f>E419+E424-E550</f>
        <v>95.249999999999773</v>
      </c>
      <c r="F552" s="1156">
        <f t="shared" ref="F552:AB552" si="128">F419+F424-F550</f>
        <v>90.850000000000136</v>
      </c>
      <c r="G552" s="1156">
        <f t="shared" si="128"/>
        <v>77.550000000000409</v>
      </c>
      <c r="H552" s="1157">
        <f t="shared" si="128"/>
        <v>80</v>
      </c>
      <c r="I552" s="1156">
        <f t="shared" si="128"/>
        <v>71.350000000000136</v>
      </c>
      <c r="J552" s="1156">
        <f t="shared" si="128"/>
        <v>64.400000000000318</v>
      </c>
      <c r="K552" s="1156">
        <f t="shared" si="128"/>
        <v>58.150000000000091</v>
      </c>
      <c r="L552" s="1156">
        <f t="shared" si="128"/>
        <v>59.5</v>
      </c>
      <c r="M552" s="1156">
        <f t="shared" si="128"/>
        <v>60.849999999999909</v>
      </c>
      <c r="N552" s="1157">
        <f t="shared" si="128"/>
        <v>59.849999999999909</v>
      </c>
      <c r="O552" s="1156">
        <f t="shared" si="128"/>
        <v>61.75</v>
      </c>
      <c r="P552" s="1156">
        <f t="shared" si="128"/>
        <v>69.299999999999727</v>
      </c>
      <c r="Q552" s="1156">
        <f t="shared" si="128"/>
        <v>65.799999999999727</v>
      </c>
      <c r="R552" s="1156">
        <f t="shared" si="128"/>
        <v>68.699999999999818</v>
      </c>
      <c r="S552" s="1156">
        <f t="shared" si="128"/>
        <v>108.65000000000009</v>
      </c>
      <c r="T552" s="1156">
        <f t="shared" si="128"/>
        <v>76.450000000000728</v>
      </c>
      <c r="U552" s="1156">
        <f t="shared" si="128"/>
        <v>79.100000000000819</v>
      </c>
      <c r="V552" s="1157">
        <f t="shared" si="128"/>
        <v>75.950000000000273</v>
      </c>
      <c r="W552" s="1156">
        <f t="shared" si="128"/>
        <v>80.049999999999272</v>
      </c>
      <c r="X552" s="1156">
        <f t="shared" si="128"/>
        <v>82.049999999999727</v>
      </c>
      <c r="Y552" s="1158">
        <f t="shared" si="128"/>
        <v>81.199999999999363</v>
      </c>
      <c r="Z552" s="1156">
        <f t="shared" si="128"/>
        <v>80.75</v>
      </c>
      <c r="AA552" s="1156">
        <f t="shared" si="128"/>
        <v>90.150000000000091</v>
      </c>
      <c r="AB552" s="1627">
        <f t="shared" si="128"/>
        <v>89.549999999999727</v>
      </c>
      <c r="AC552" s="4436">
        <f t="shared" si="124"/>
        <v>1827.2</v>
      </c>
      <c r="AD552" s="1103"/>
      <c r="AE552" s="1137"/>
    </row>
    <row r="553" spans="1:32" s="7" customFormat="1" ht="27" customHeight="1" thickBot="1" x14ac:dyDescent="0.25">
      <c r="A553" s="2010" t="s">
        <v>134</v>
      </c>
      <c r="B553" s="2011"/>
      <c r="C553" s="1469"/>
      <c r="D553" s="1469"/>
      <c r="E553" s="2656"/>
      <c r="F553" s="2656"/>
      <c r="G553" s="2656"/>
      <c r="H553" s="2657"/>
      <c r="I553" s="2656"/>
      <c r="J553" s="2656"/>
      <c r="K553" s="2656"/>
      <c r="L553" s="2656"/>
      <c r="M553" s="2656"/>
      <c r="N553" s="2657"/>
      <c r="O553" s="2656"/>
      <c r="P553" s="2656"/>
      <c r="Q553" s="2656"/>
      <c r="R553" s="2656"/>
      <c r="S553" s="2656"/>
      <c r="T553" s="2656"/>
      <c r="U553" s="2656"/>
      <c r="V553" s="2658"/>
      <c r="W553" s="2656"/>
      <c r="X553" s="2656"/>
      <c r="Y553" s="2656"/>
      <c r="Z553" s="2656"/>
      <c r="AA553" s="2656"/>
      <c r="AB553" s="2656"/>
      <c r="AC553" s="2656"/>
      <c r="AD553" s="1083"/>
      <c r="AE553" s="1137"/>
    </row>
    <row r="554" spans="1:32" s="7" customFormat="1" ht="27.75" hidden="1" customHeight="1" thickBot="1" x14ac:dyDescent="0.25">
      <c r="A554" s="2012"/>
      <c r="B554" s="2013"/>
      <c r="C554" s="1456"/>
      <c r="D554" s="856"/>
      <c r="E554" s="1527"/>
      <c r="F554" s="1527"/>
      <c r="G554" s="1527"/>
      <c r="H554" s="1092"/>
      <c r="I554" s="366"/>
      <c r="J554" s="366"/>
      <c r="K554" s="366"/>
      <c r="L554" s="366"/>
      <c r="M554" s="366"/>
      <c r="N554" s="1092"/>
      <c r="O554" s="366"/>
      <c r="P554" s="366"/>
      <c r="Q554" s="366"/>
      <c r="R554" s="366"/>
      <c r="S554" s="366"/>
      <c r="T554" s="366"/>
      <c r="U554" s="366"/>
      <c r="V554" s="1092"/>
      <c r="W554" s="366"/>
      <c r="X554" s="366"/>
      <c r="Y554" s="1345"/>
      <c r="Z554" s="366"/>
      <c r="AA554" s="366"/>
      <c r="AB554" s="366"/>
      <c r="AC554" s="367"/>
      <c r="AD554" s="1083"/>
      <c r="AE554" s="1137"/>
    </row>
    <row r="555" spans="1:32" s="7" customFormat="1" ht="30" customHeight="1" thickBot="1" x14ac:dyDescent="0.2">
      <c r="A555" s="32"/>
      <c r="B555" s="32"/>
      <c r="C555" s="16"/>
      <c r="D555" s="56"/>
      <c r="E555" s="1642"/>
      <c r="F555" s="1642"/>
      <c r="G555" s="1642"/>
      <c r="H555" s="1642"/>
      <c r="I555" s="1642"/>
      <c r="J555" s="1642"/>
      <c r="K555" s="1642"/>
      <c r="L555" s="1642"/>
      <c r="M555" s="1642"/>
      <c r="N555" s="1642"/>
      <c r="O555" s="1642"/>
      <c r="P555" s="1642"/>
      <c r="Q555" s="1642"/>
      <c r="R555" s="1642"/>
      <c r="S555" s="1642"/>
      <c r="T555" s="1642"/>
      <c r="U555" s="1642"/>
      <c r="V555" s="1642"/>
      <c r="W555" s="1642"/>
      <c r="X555" s="1642"/>
      <c r="Y555" s="1642"/>
      <c r="Z555" s="1642"/>
      <c r="AA555" s="1642"/>
      <c r="AB555" s="1642"/>
      <c r="AC555" s="50"/>
    </row>
    <row r="556" spans="1:32" s="4" customFormat="1" ht="28.5" customHeight="1" thickBot="1" x14ac:dyDescent="0.25">
      <c r="A556" s="2831" t="s">
        <v>4</v>
      </c>
      <c r="B556" s="2832" t="s">
        <v>0</v>
      </c>
      <c r="C556" s="2833" t="s">
        <v>285</v>
      </c>
      <c r="D556" s="2830" t="s">
        <v>3</v>
      </c>
      <c r="E556" s="5733" t="s">
        <v>136</v>
      </c>
      <c r="F556" s="5734"/>
      <c r="G556" s="5734"/>
      <c r="H556" s="5734"/>
      <c r="I556" s="5734"/>
      <c r="J556" s="5734"/>
      <c r="K556" s="5734"/>
      <c r="L556" s="5734"/>
      <c r="M556" s="5734"/>
      <c r="N556" s="5734"/>
      <c r="O556" s="5734"/>
      <c r="P556" s="5734"/>
      <c r="Q556" s="5734"/>
      <c r="R556" s="5734"/>
      <c r="S556" s="5734"/>
      <c r="T556" s="5734"/>
      <c r="U556" s="5734"/>
      <c r="V556" s="5734"/>
      <c r="W556" s="5734"/>
      <c r="X556" s="5734"/>
      <c r="Y556" s="5734"/>
      <c r="Z556" s="5734"/>
      <c r="AA556" s="5734"/>
      <c r="AB556" s="5735"/>
      <c r="AC556" s="407" t="s">
        <v>2</v>
      </c>
      <c r="AD556" s="76" t="s">
        <v>308</v>
      </c>
      <c r="AE556" s="3941"/>
    </row>
    <row r="557" spans="1:32" s="8" customFormat="1" ht="20.25" customHeight="1" thickBot="1" x14ac:dyDescent="0.25">
      <c r="A557" s="4440" t="s">
        <v>251</v>
      </c>
      <c r="B557" s="4441"/>
      <c r="C557" s="4442"/>
      <c r="D557" s="4769"/>
      <c r="E557" s="408">
        <v>1</v>
      </c>
      <c r="F557" s="409">
        <v>2</v>
      </c>
      <c r="G557" s="409">
        <v>3</v>
      </c>
      <c r="H557" s="956">
        <v>4</v>
      </c>
      <c r="I557" s="409">
        <v>5</v>
      </c>
      <c r="J557" s="409">
        <v>6</v>
      </c>
      <c r="K557" s="409">
        <v>7</v>
      </c>
      <c r="L557" s="409">
        <v>8</v>
      </c>
      <c r="M557" s="409">
        <v>9</v>
      </c>
      <c r="N557" s="956">
        <v>10</v>
      </c>
      <c r="O557" s="409">
        <v>11</v>
      </c>
      <c r="P557" s="409">
        <v>12</v>
      </c>
      <c r="Q557" s="409">
        <v>13</v>
      </c>
      <c r="R557" s="409">
        <v>14</v>
      </c>
      <c r="S557" s="409">
        <v>15</v>
      </c>
      <c r="T557" s="409">
        <v>16</v>
      </c>
      <c r="U557" s="409">
        <v>17</v>
      </c>
      <c r="V557" s="1306">
        <v>18</v>
      </c>
      <c r="W557" s="409">
        <v>19</v>
      </c>
      <c r="X557" s="409">
        <v>20</v>
      </c>
      <c r="Y557" s="1306">
        <v>21</v>
      </c>
      <c r="Z557" s="409">
        <v>22</v>
      </c>
      <c r="AA557" s="409">
        <v>23</v>
      </c>
      <c r="AB557" s="409">
        <v>24</v>
      </c>
      <c r="AC557" s="1033"/>
      <c r="AD557" s="1034"/>
      <c r="AE557" s="3942"/>
    </row>
    <row r="558" spans="1:32" s="14" customFormat="1" ht="14.25" customHeight="1" x14ac:dyDescent="0.2">
      <c r="A558" s="2711" t="s">
        <v>104</v>
      </c>
      <c r="B558" s="4103"/>
      <c r="C558" s="4104"/>
      <c r="D558" s="1189"/>
      <c r="E558" s="2387">
        <v>12</v>
      </c>
      <c r="F558" s="2388">
        <v>12</v>
      </c>
      <c r="G558" s="2388">
        <v>12</v>
      </c>
      <c r="H558" s="3372">
        <v>12</v>
      </c>
      <c r="I558" s="2388">
        <v>12</v>
      </c>
      <c r="J558" s="2388">
        <v>12</v>
      </c>
      <c r="K558" s="2388">
        <v>12</v>
      </c>
      <c r="L558" s="2388">
        <v>12</v>
      </c>
      <c r="M558" s="2388">
        <v>12</v>
      </c>
      <c r="N558" s="3340">
        <v>12</v>
      </c>
      <c r="O558" s="2388">
        <v>12</v>
      </c>
      <c r="P558" s="2388">
        <v>12</v>
      </c>
      <c r="Q558" s="2388">
        <v>12</v>
      </c>
      <c r="R558" s="2388">
        <v>12</v>
      </c>
      <c r="S558" s="2388">
        <v>12</v>
      </c>
      <c r="T558" s="2388">
        <v>12</v>
      </c>
      <c r="U558" s="2388">
        <v>12</v>
      </c>
      <c r="V558" s="2388">
        <v>12</v>
      </c>
      <c r="W558" s="2388">
        <v>12</v>
      </c>
      <c r="X558" s="2388">
        <v>12</v>
      </c>
      <c r="Y558" s="2389">
        <v>12</v>
      </c>
      <c r="Z558" s="2388">
        <v>12</v>
      </c>
      <c r="AA558" s="2388">
        <v>12</v>
      </c>
      <c r="AB558" s="2587">
        <v>12</v>
      </c>
      <c r="AC558" s="1190"/>
      <c r="AD558" s="854"/>
      <c r="AE558" s="1137"/>
    </row>
    <row r="559" spans="1:32" s="14" customFormat="1" ht="14.25" customHeight="1" thickBot="1" x14ac:dyDescent="0.25">
      <c r="A559" s="1430" t="s">
        <v>105</v>
      </c>
      <c r="B559" s="4105"/>
      <c r="C559" s="4106"/>
      <c r="D559" s="1191"/>
      <c r="E559" s="2588">
        <v>16</v>
      </c>
      <c r="F559" s="2589">
        <v>16</v>
      </c>
      <c r="G559" s="2589">
        <v>16</v>
      </c>
      <c r="H559" s="3369">
        <v>16</v>
      </c>
      <c r="I559" s="2589">
        <v>16</v>
      </c>
      <c r="J559" s="2589">
        <v>16</v>
      </c>
      <c r="K559" s="2589">
        <v>16</v>
      </c>
      <c r="L559" s="2589">
        <v>16</v>
      </c>
      <c r="M559" s="2589">
        <v>16</v>
      </c>
      <c r="N559" s="3341">
        <v>16</v>
      </c>
      <c r="O559" s="2589">
        <v>16</v>
      </c>
      <c r="P559" s="2589">
        <v>16</v>
      </c>
      <c r="Q559" s="2589">
        <v>16</v>
      </c>
      <c r="R559" s="2589">
        <v>16</v>
      </c>
      <c r="S559" s="2589">
        <v>16</v>
      </c>
      <c r="T559" s="2589">
        <v>16</v>
      </c>
      <c r="U559" s="2589">
        <v>16</v>
      </c>
      <c r="V559" s="2589">
        <v>16</v>
      </c>
      <c r="W559" s="2589">
        <v>16</v>
      </c>
      <c r="X559" s="2589">
        <v>16</v>
      </c>
      <c r="Y559" s="2590">
        <v>16</v>
      </c>
      <c r="Z559" s="2589">
        <v>16</v>
      </c>
      <c r="AA559" s="2589">
        <v>16</v>
      </c>
      <c r="AB559" s="2591">
        <v>16</v>
      </c>
      <c r="AC559" s="1480"/>
      <c r="AD559" s="854"/>
      <c r="AE559" s="1137"/>
    </row>
    <row r="560" spans="1:32" s="14" customFormat="1" ht="12.75" customHeight="1" x14ac:dyDescent="0.2">
      <c r="A560" s="5981" t="s">
        <v>235</v>
      </c>
      <c r="B560" s="5983" t="s">
        <v>288</v>
      </c>
      <c r="C560" s="1436" t="s">
        <v>279</v>
      </c>
      <c r="D560" s="1179" t="s">
        <v>106</v>
      </c>
      <c r="E560" s="1039"/>
      <c r="F560" s="910"/>
      <c r="G560" s="910"/>
      <c r="H560" s="980"/>
      <c r="I560" s="910"/>
      <c r="J560" s="910"/>
      <c r="K560" s="910"/>
      <c r="L560" s="910"/>
      <c r="M560" s="910"/>
      <c r="N560" s="980"/>
      <c r="O560" s="910"/>
      <c r="P560" s="910"/>
      <c r="Q560" s="910"/>
      <c r="R560" s="910"/>
      <c r="S560" s="910"/>
      <c r="T560" s="910"/>
      <c r="U560" s="910"/>
      <c r="V560" s="980"/>
      <c r="W560" s="910"/>
      <c r="X560" s="910"/>
      <c r="Y560" s="911"/>
      <c r="Z560" s="910"/>
      <c r="AA560" s="910"/>
      <c r="AB560" s="912"/>
      <c r="AC560" s="1104"/>
      <c r="AD560" s="1103"/>
      <c r="AE560" s="1137"/>
    </row>
    <row r="561" spans="1:56" s="14" customFormat="1" ht="12.75" customHeight="1" x14ac:dyDescent="0.2">
      <c r="A561" s="5981"/>
      <c r="B561" s="5983"/>
      <c r="C561" s="1445" t="s">
        <v>279</v>
      </c>
      <c r="D561" s="1174" t="s">
        <v>107</v>
      </c>
      <c r="E561" s="1042"/>
      <c r="F561" s="1043"/>
      <c r="G561" s="1043"/>
      <c r="H561" s="1086"/>
      <c r="I561" s="1043"/>
      <c r="J561" s="1043"/>
      <c r="K561" s="1043"/>
      <c r="L561" s="1043"/>
      <c r="M561" s="1043"/>
      <c r="N561" s="1086"/>
      <c r="O561" s="1043"/>
      <c r="P561" s="1043"/>
      <c r="Q561" s="1043"/>
      <c r="R561" s="1043"/>
      <c r="S561" s="1043"/>
      <c r="T561" s="1043"/>
      <c r="U561" s="1043"/>
      <c r="V561" s="1086"/>
      <c r="W561" s="1043"/>
      <c r="X561" s="1043"/>
      <c r="Y561" s="1044"/>
      <c r="Z561" s="1043"/>
      <c r="AA561" s="1043"/>
      <c r="AB561" s="1102"/>
      <c r="AC561" s="1105"/>
      <c r="AD561" s="1103"/>
      <c r="AE561" s="1137"/>
    </row>
    <row r="562" spans="1:56" s="14" customFormat="1" ht="12.75" customHeight="1" x14ac:dyDescent="0.2">
      <c r="A562" s="5981"/>
      <c r="B562" s="5983"/>
      <c r="C562" s="1445"/>
      <c r="D562" s="1174" t="s">
        <v>109</v>
      </c>
      <c r="E562" s="1042"/>
      <c r="F562" s="1043"/>
      <c r="G562" s="1043"/>
      <c r="H562" s="1086"/>
      <c r="I562" s="1043"/>
      <c r="J562" s="1043"/>
      <c r="K562" s="1043"/>
      <c r="L562" s="1043"/>
      <c r="M562" s="1043"/>
      <c r="N562" s="1086"/>
      <c r="O562" s="1043"/>
      <c r="P562" s="1043"/>
      <c r="Q562" s="1043"/>
      <c r="R562" s="1043"/>
      <c r="S562" s="1043"/>
      <c r="T562" s="1043"/>
      <c r="U562" s="1043"/>
      <c r="V562" s="1086"/>
      <c r="W562" s="1043"/>
      <c r="X562" s="1043"/>
      <c r="Y562" s="1044"/>
      <c r="Z562" s="1043"/>
      <c r="AA562" s="1043"/>
      <c r="AB562" s="1102"/>
      <c r="AC562" s="1105"/>
      <c r="AD562" s="1103"/>
      <c r="AE562" s="1137"/>
    </row>
    <row r="563" spans="1:56" s="14" customFormat="1" ht="12.75" customHeight="1" x14ac:dyDescent="0.2">
      <c r="A563" s="5981"/>
      <c r="B563" s="5983"/>
      <c r="C563" s="1445" t="s">
        <v>279</v>
      </c>
      <c r="D563" s="1174" t="s">
        <v>108</v>
      </c>
      <c r="E563" s="304"/>
      <c r="F563" s="305"/>
      <c r="G563" s="305"/>
      <c r="H563" s="960"/>
      <c r="I563" s="305"/>
      <c r="J563" s="305"/>
      <c r="K563" s="305"/>
      <c r="L563" s="305"/>
      <c r="M563" s="305"/>
      <c r="N563" s="960"/>
      <c r="O563" s="305"/>
      <c r="P563" s="305"/>
      <c r="Q563" s="305"/>
      <c r="R563" s="305"/>
      <c r="S563" s="305"/>
      <c r="T563" s="305"/>
      <c r="U563" s="305"/>
      <c r="V563" s="960"/>
      <c r="W563" s="305"/>
      <c r="X563" s="305"/>
      <c r="Y563" s="305"/>
      <c r="Z563" s="305"/>
      <c r="AA563" s="305"/>
      <c r="AB563" s="386"/>
      <c r="AC563" s="1105"/>
      <c r="AD563" s="1103"/>
      <c r="AE563" s="1137"/>
    </row>
    <row r="564" spans="1:56" s="14" customFormat="1" ht="12.75" customHeight="1" thickBot="1" x14ac:dyDescent="0.25">
      <c r="A564" s="5982"/>
      <c r="B564" s="5984"/>
      <c r="C564" s="1446" t="s">
        <v>279</v>
      </c>
      <c r="D564" s="1144" t="s">
        <v>110</v>
      </c>
      <c r="E564" s="1047"/>
      <c r="F564" s="1048"/>
      <c r="G564" s="1048"/>
      <c r="H564" s="1087"/>
      <c r="I564" s="1048"/>
      <c r="J564" s="1048"/>
      <c r="K564" s="1048"/>
      <c r="L564" s="1048"/>
      <c r="M564" s="1048"/>
      <c r="N564" s="1087"/>
      <c r="O564" s="1048"/>
      <c r="P564" s="1048"/>
      <c r="Q564" s="1048"/>
      <c r="R564" s="1048"/>
      <c r="S564" s="1048"/>
      <c r="T564" s="1048"/>
      <c r="U564" s="1048"/>
      <c r="V564" s="1087"/>
      <c r="W564" s="1048"/>
      <c r="X564" s="1048"/>
      <c r="Y564" s="1049"/>
      <c r="Z564" s="1048"/>
      <c r="AA564" s="1048"/>
      <c r="AB564" s="1149"/>
      <c r="AC564" s="1106"/>
      <c r="AD564" s="1103"/>
      <c r="AE564" s="1137"/>
    </row>
    <row r="565" spans="1:56" s="14" customFormat="1" ht="12.75" customHeight="1" x14ac:dyDescent="0.2">
      <c r="A565" s="5985" t="s">
        <v>236</v>
      </c>
      <c r="B565" s="5962" t="s">
        <v>289</v>
      </c>
      <c r="C565" s="1166" t="s">
        <v>279</v>
      </c>
      <c r="D565" s="1038" t="s">
        <v>106</v>
      </c>
      <c r="E565" s="1051"/>
      <c r="F565" s="1052"/>
      <c r="G565" s="1052"/>
      <c r="H565" s="1088"/>
      <c r="I565" s="1052"/>
      <c r="J565" s="1052"/>
      <c r="K565" s="1052"/>
      <c r="L565" s="1052"/>
      <c r="M565" s="1052"/>
      <c r="N565" s="1088"/>
      <c r="O565" s="1052"/>
      <c r="P565" s="1052"/>
      <c r="Q565" s="1052"/>
      <c r="R565" s="1052"/>
      <c r="S565" s="1052"/>
      <c r="T565" s="1052"/>
      <c r="U565" s="1052"/>
      <c r="V565" s="1088"/>
      <c r="W565" s="1052"/>
      <c r="X565" s="1052"/>
      <c r="Y565" s="1053"/>
      <c r="Z565" s="1052"/>
      <c r="AA565" s="1052"/>
      <c r="AB565" s="916"/>
      <c r="AC565" s="1130"/>
      <c r="AD565" s="1103"/>
      <c r="AE565" s="1137"/>
    </row>
    <row r="566" spans="1:56" s="14" customFormat="1" ht="12.75" customHeight="1" x14ac:dyDescent="0.2">
      <c r="A566" s="5986"/>
      <c r="B566" s="5963"/>
      <c r="C566" s="1466" t="s">
        <v>279</v>
      </c>
      <c r="D566" s="1041" t="s">
        <v>107</v>
      </c>
      <c r="E566" s="1042"/>
      <c r="F566" s="1043"/>
      <c r="G566" s="1043"/>
      <c r="H566" s="1086"/>
      <c r="I566" s="1043"/>
      <c r="J566" s="1043"/>
      <c r="K566" s="1043"/>
      <c r="L566" s="1043"/>
      <c r="M566" s="1043"/>
      <c r="N566" s="1086"/>
      <c r="O566" s="1043"/>
      <c r="P566" s="1043"/>
      <c r="Q566" s="1043"/>
      <c r="R566" s="1043"/>
      <c r="S566" s="1043"/>
      <c r="T566" s="1043"/>
      <c r="U566" s="1043"/>
      <c r="V566" s="1086"/>
      <c r="W566" s="1043"/>
      <c r="X566" s="1043"/>
      <c r="Y566" s="1044"/>
      <c r="Z566" s="1043"/>
      <c r="AA566" s="1043"/>
      <c r="AB566" s="1102"/>
      <c r="AC566" s="1105"/>
      <c r="AD566" s="1103"/>
      <c r="AE566" s="1137"/>
    </row>
    <row r="567" spans="1:56" s="14" customFormat="1" ht="12.75" customHeight="1" x14ac:dyDescent="0.2">
      <c r="A567" s="5986"/>
      <c r="B567" s="5963"/>
      <c r="C567" s="1466"/>
      <c r="D567" s="1041" t="s">
        <v>109</v>
      </c>
      <c r="E567" s="1042"/>
      <c r="F567" s="1043"/>
      <c r="G567" s="1043"/>
      <c r="H567" s="1086"/>
      <c r="I567" s="1043"/>
      <c r="J567" s="1043"/>
      <c r="K567" s="1043"/>
      <c r="L567" s="1043"/>
      <c r="M567" s="1043"/>
      <c r="N567" s="1086"/>
      <c r="O567" s="1043"/>
      <c r="P567" s="1043"/>
      <c r="Q567" s="1043"/>
      <c r="R567" s="1043"/>
      <c r="S567" s="1043"/>
      <c r="T567" s="1043"/>
      <c r="U567" s="1043"/>
      <c r="V567" s="1086"/>
      <c r="W567" s="1043"/>
      <c r="X567" s="1043"/>
      <c r="Y567" s="1044"/>
      <c r="Z567" s="1043"/>
      <c r="AA567" s="1043"/>
      <c r="AB567" s="1102"/>
      <c r="AC567" s="1105"/>
      <c r="AD567" s="1103"/>
      <c r="AE567" s="1137"/>
    </row>
    <row r="568" spans="1:56" s="14" customFormat="1" ht="12.75" customHeight="1" x14ac:dyDescent="0.2">
      <c r="A568" s="5987"/>
      <c r="B568" s="5964"/>
      <c r="C568" s="1466" t="s">
        <v>279</v>
      </c>
      <c r="D568" s="1041" t="s">
        <v>108</v>
      </c>
      <c r="E568" s="304"/>
      <c r="F568" s="304"/>
      <c r="G568" s="304"/>
      <c r="H568" s="1341"/>
      <c r="I568" s="304"/>
      <c r="J568" s="304"/>
      <c r="K568" s="304"/>
      <c r="L568" s="304"/>
      <c r="M568" s="304"/>
      <c r="N568" s="1341"/>
      <c r="O568" s="304"/>
      <c r="P568" s="304"/>
      <c r="Q568" s="304"/>
      <c r="R568" s="304"/>
      <c r="S568" s="304"/>
      <c r="T568" s="304"/>
      <c r="U568" s="304"/>
      <c r="V568" s="1341"/>
      <c r="W568" s="304"/>
      <c r="X568" s="304"/>
      <c r="Y568" s="304"/>
      <c r="Z568" s="304"/>
      <c r="AA568" s="304"/>
      <c r="AB568" s="304"/>
      <c r="AC568" s="1122"/>
      <c r="AD568" s="1103"/>
      <c r="AE568" s="1137"/>
    </row>
    <row r="569" spans="1:56" s="14" customFormat="1" ht="12.75" customHeight="1" thickBot="1" x14ac:dyDescent="0.25">
      <c r="A569" s="5988"/>
      <c r="B569" s="5989"/>
      <c r="C569" s="1167" t="s">
        <v>279</v>
      </c>
      <c r="D569" s="1055" t="s">
        <v>110</v>
      </c>
      <c r="E569" s="903"/>
      <c r="F569" s="904"/>
      <c r="G569" s="904"/>
      <c r="H569" s="968"/>
      <c r="I569" s="904"/>
      <c r="J569" s="904"/>
      <c r="K569" s="904"/>
      <c r="L569" s="904"/>
      <c r="M569" s="904"/>
      <c r="N569" s="968"/>
      <c r="O569" s="904"/>
      <c r="P569" s="904"/>
      <c r="Q569" s="904"/>
      <c r="R569" s="904"/>
      <c r="S569" s="904"/>
      <c r="T569" s="904"/>
      <c r="U569" s="904"/>
      <c r="V569" s="968"/>
      <c r="W569" s="904"/>
      <c r="X569" s="904"/>
      <c r="Y569" s="905"/>
      <c r="Z569" s="904"/>
      <c r="AA569" s="904"/>
      <c r="AB569" s="906"/>
      <c r="AC569" s="1106"/>
      <c r="AD569" s="1103"/>
      <c r="AE569" s="1137"/>
    </row>
    <row r="570" spans="1:56" s="14" customFormat="1" ht="12.75" customHeight="1" x14ac:dyDescent="0.2">
      <c r="A570" s="5959" t="s">
        <v>145</v>
      </c>
      <c r="B570" s="5962" t="s">
        <v>167</v>
      </c>
      <c r="C570" s="1486" t="s">
        <v>641</v>
      </c>
      <c r="D570" s="1107" t="s">
        <v>106</v>
      </c>
      <c r="E570" s="3474">
        <v>3658</v>
      </c>
      <c r="F570" s="3475">
        <v>3492</v>
      </c>
      <c r="G570" s="3475">
        <v>3432</v>
      </c>
      <c r="H570" s="3476">
        <v>3398</v>
      </c>
      <c r="I570" s="3475">
        <v>3416</v>
      </c>
      <c r="J570" s="3475">
        <v>3498</v>
      </c>
      <c r="K570" s="3475">
        <v>3808</v>
      </c>
      <c r="L570" s="3475">
        <v>4190</v>
      </c>
      <c r="M570" s="3475">
        <v>4292</v>
      </c>
      <c r="N570" s="3476">
        <v>4358</v>
      </c>
      <c r="O570" s="3475">
        <v>4396</v>
      </c>
      <c r="P570" s="3475">
        <v>4418</v>
      </c>
      <c r="Q570" s="3475">
        <v>4530</v>
      </c>
      <c r="R570" s="3475">
        <v>4638</v>
      </c>
      <c r="S570" s="3475">
        <v>4660</v>
      </c>
      <c r="T570" s="3475">
        <v>4662</v>
      </c>
      <c r="U570" s="3475">
        <v>4788</v>
      </c>
      <c r="V570" s="3476">
        <v>4856</v>
      </c>
      <c r="W570" s="3475">
        <v>5018</v>
      </c>
      <c r="X570" s="3475">
        <v>5088</v>
      </c>
      <c r="Y570" s="3477">
        <v>5068</v>
      </c>
      <c r="Z570" s="3475">
        <v>4912</v>
      </c>
      <c r="AA570" s="3475">
        <v>4536</v>
      </c>
      <c r="AB570" s="3478">
        <v>4150</v>
      </c>
      <c r="AC570" s="3097">
        <f>SUM(E570:AB570)</f>
        <v>103262</v>
      </c>
      <c r="AD570" s="1103"/>
      <c r="AE570" s="1137"/>
      <c r="AF570" s="71"/>
      <c r="AG570" s="71"/>
      <c r="AH570" s="71"/>
      <c r="AI570" s="71"/>
      <c r="AJ570" s="71"/>
      <c r="AK570" s="71"/>
      <c r="AL570" s="71"/>
      <c r="AM570" s="71"/>
      <c r="AN570" s="71"/>
      <c r="AO570" s="71"/>
      <c r="AP570" s="71"/>
      <c r="AQ570" s="71"/>
      <c r="AR570" s="71"/>
      <c r="AS570" s="71"/>
      <c r="AT570" s="71"/>
      <c r="AU570" s="71"/>
      <c r="AV570" s="71"/>
      <c r="AW570" s="71"/>
      <c r="AX570" s="71"/>
      <c r="AY570" s="71"/>
      <c r="AZ570" s="71"/>
      <c r="BA570" s="71"/>
      <c r="BB570" s="71"/>
      <c r="BC570" s="71"/>
    </row>
    <row r="571" spans="1:56" s="14" customFormat="1" ht="12.75" customHeight="1" x14ac:dyDescent="0.2">
      <c r="A571" s="5960"/>
      <c r="B571" s="5963"/>
      <c r="C571" s="1487" t="s">
        <v>641</v>
      </c>
      <c r="D571" s="1075" t="s">
        <v>107</v>
      </c>
      <c r="E571" s="3479">
        <v>1230</v>
      </c>
      <c r="F571" s="3480">
        <v>1206</v>
      </c>
      <c r="G571" s="3480">
        <v>1200</v>
      </c>
      <c r="H571" s="3481">
        <v>1202</v>
      </c>
      <c r="I571" s="3480">
        <v>1196</v>
      </c>
      <c r="J571" s="3480">
        <v>1210</v>
      </c>
      <c r="K571" s="3480">
        <v>1246</v>
      </c>
      <c r="L571" s="3480">
        <v>1336</v>
      </c>
      <c r="M571" s="3480">
        <v>1448</v>
      </c>
      <c r="N571" s="3481">
        <v>1458</v>
      </c>
      <c r="O571" s="3480">
        <v>1466</v>
      </c>
      <c r="P571" s="3480">
        <v>1476</v>
      </c>
      <c r="Q571" s="3480">
        <v>1518</v>
      </c>
      <c r="R571" s="3480">
        <v>1540</v>
      </c>
      <c r="S571" s="3480">
        <v>1528</v>
      </c>
      <c r="T571" s="3480">
        <v>1502</v>
      </c>
      <c r="U571" s="3480">
        <v>1492</v>
      </c>
      <c r="V571" s="3481">
        <v>1508</v>
      </c>
      <c r="W571" s="3480">
        <v>1526</v>
      </c>
      <c r="X571" s="3480">
        <v>1514</v>
      </c>
      <c r="Y571" s="3482">
        <v>1496</v>
      </c>
      <c r="Z571" s="3480">
        <v>1442</v>
      </c>
      <c r="AA571" s="3480">
        <v>1370</v>
      </c>
      <c r="AB571" s="3483">
        <v>1300</v>
      </c>
      <c r="AC571" s="3098">
        <f>SUM(E571:AB571)</f>
        <v>33410</v>
      </c>
      <c r="AD571" s="1103"/>
      <c r="AE571" s="1137"/>
      <c r="AF571" s="71"/>
      <c r="AG571" s="71"/>
      <c r="AH571" s="71"/>
      <c r="AI571" s="71"/>
      <c r="AJ571" s="71"/>
      <c r="AK571" s="71"/>
      <c r="AL571" s="71"/>
      <c r="AM571" s="71"/>
      <c r="AN571" s="71"/>
      <c r="AO571" s="71"/>
      <c r="AP571" s="71"/>
      <c r="AQ571" s="71"/>
      <c r="AR571" s="71"/>
      <c r="AS571" s="71"/>
      <c r="AT571" s="71"/>
      <c r="AU571" s="71"/>
      <c r="AV571" s="71"/>
      <c r="AW571" s="71"/>
      <c r="AX571" s="71"/>
      <c r="AY571" s="71"/>
      <c r="AZ571" s="71"/>
      <c r="BA571" s="71"/>
      <c r="BB571" s="71"/>
      <c r="BC571" s="71"/>
    </row>
    <row r="572" spans="1:56" s="14" customFormat="1" ht="12.75" customHeight="1" x14ac:dyDescent="0.2">
      <c r="A572" s="5961"/>
      <c r="B572" s="5964"/>
      <c r="C572" s="1475" t="s">
        <v>311</v>
      </c>
      <c r="D572" s="600" t="s">
        <v>336</v>
      </c>
      <c r="E572" s="325">
        <v>3859.2569232949495</v>
      </c>
      <c r="F572" s="326">
        <v>3694.3876353192827</v>
      </c>
      <c r="G572" s="326">
        <v>3635.7425651440176</v>
      </c>
      <c r="H572" s="837">
        <v>3604.3318382191173</v>
      </c>
      <c r="I572" s="326">
        <v>3619.319273012537</v>
      </c>
      <c r="J572" s="326">
        <v>3701.3651535615882</v>
      </c>
      <c r="K572" s="326">
        <v>4006.6669439822422</v>
      </c>
      <c r="L572" s="326">
        <v>4397.8399243264867</v>
      </c>
      <c r="M572" s="326">
        <v>4529.6763681305092</v>
      </c>
      <c r="N572" s="837">
        <v>4595.4246811366629</v>
      </c>
      <c r="O572" s="326">
        <v>4634.0017263699847</v>
      </c>
      <c r="P572" s="326">
        <v>4658.0360668419044</v>
      </c>
      <c r="Q572" s="326">
        <v>4777.5751171488655</v>
      </c>
      <c r="R572" s="326">
        <v>4886.9872109511398</v>
      </c>
      <c r="S572" s="326">
        <v>4904.1190850141475</v>
      </c>
      <c r="T572" s="326">
        <v>4897.9840751068186</v>
      </c>
      <c r="U572" s="326">
        <v>5015.0780651949972</v>
      </c>
      <c r="V572" s="837">
        <v>5084.7615479980968</v>
      </c>
      <c r="W572" s="326">
        <v>5244.9022869830469</v>
      </c>
      <c r="X572" s="326">
        <v>5308.4781246605889</v>
      </c>
      <c r="Y572" s="326">
        <v>5284.1877332282584</v>
      </c>
      <c r="Z572" s="326">
        <v>5119.2878410966505</v>
      </c>
      <c r="AA572" s="326">
        <v>4738.3748268789377</v>
      </c>
      <c r="AB572" s="327">
        <v>4348.8504228129068</v>
      </c>
      <c r="AC572" s="3094"/>
      <c r="AD572" s="1103"/>
      <c r="AE572" s="1137"/>
      <c r="AF572" s="71"/>
      <c r="AG572" s="71"/>
      <c r="AH572" s="71"/>
      <c r="AI572" s="71"/>
      <c r="AJ572" s="71"/>
      <c r="AK572" s="71"/>
      <c r="AL572" s="71"/>
      <c r="AM572" s="71"/>
      <c r="AN572" s="71"/>
      <c r="AO572" s="71"/>
      <c r="AP572" s="71"/>
      <c r="AQ572" s="71"/>
      <c r="AR572" s="71"/>
      <c r="AS572" s="71"/>
      <c r="AT572" s="71"/>
      <c r="AU572" s="71"/>
      <c r="AV572" s="71"/>
      <c r="AW572" s="71"/>
      <c r="AX572" s="71"/>
      <c r="AY572" s="71"/>
      <c r="AZ572" s="71"/>
      <c r="BA572" s="71"/>
      <c r="BB572" s="71"/>
      <c r="BC572" s="71"/>
    </row>
    <row r="573" spans="1:56" s="14" customFormat="1" ht="12.75" customHeight="1" x14ac:dyDescent="0.2">
      <c r="A573" s="5961"/>
      <c r="B573" s="5964"/>
      <c r="C573" s="1916" t="s">
        <v>311</v>
      </c>
      <c r="D573" s="1075" t="s">
        <v>108</v>
      </c>
      <c r="E573" s="1766">
        <v>212.20409747964439</v>
      </c>
      <c r="F573" s="1767">
        <v>203.13863768975361</v>
      </c>
      <c r="G573" s="1767">
        <v>199.91399511334086</v>
      </c>
      <c r="H573" s="1768">
        <v>198.18685305186153</v>
      </c>
      <c r="I573" s="1767">
        <v>199.01094824352273</v>
      </c>
      <c r="J573" s="1767">
        <v>203.52230169313174</v>
      </c>
      <c r="K573" s="1767">
        <v>220.3095465391736</v>
      </c>
      <c r="L573" s="1767">
        <v>241.81848230121719</v>
      </c>
      <c r="M573" s="1767">
        <v>249.06760671257484</v>
      </c>
      <c r="N573" s="1768">
        <v>252.68282635189547</v>
      </c>
      <c r="O573" s="1767">
        <v>257.25405232162512</v>
      </c>
      <c r="P573" s="1767">
        <v>258.58830548905377</v>
      </c>
      <c r="Q573" s="1767">
        <v>265.2244499961111</v>
      </c>
      <c r="R573" s="1767">
        <v>271.29840209316342</v>
      </c>
      <c r="S573" s="1767">
        <v>272.24946864143266</v>
      </c>
      <c r="T573" s="1767">
        <v>271.90888694705984</v>
      </c>
      <c r="U573" s="1767">
        <v>278.40929528339609</v>
      </c>
      <c r="V573" s="1768">
        <v>282.2777354328615</v>
      </c>
      <c r="W573" s="1767">
        <v>291.16786031374482</v>
      </c>
      <c r="X573" s="1767">
        <v>294.69723790961837</v>
      </c>
      <c r="Y573" s="1769">
        <v>290.55497240265271</v>
      </c>
      <c r="Z573" s="1767">
        <v>281.48782982060277</v>
      </c>
      <c r="AA573" s="1767">
        <v>260.54304588760959</v>
      </c>
      <c r="AB573" s="1770">
        <v>239.12475831204281</v>
      </c>
      <c r="AC573" s="3094"/>
      <c r="AD573" s="1103"/>
      <c r="AE573" s="1137"/>
      <c r="AF573" s="71"/>
      <c r="AG573" s="71"/>
      <c r="AH573" s="71"/>
      <c r="AI573" s="71"/>
      <c r="AJ573" s="71"/>
      <c r="AK573" s="71"/>
      <c r="AL573" s="71"/>
      <c r="AM573" s="71"/>
      <c r="AN573" s="71"/>
      <c r="AO573" s="71"/>
      <c r="AP573" s="71"/>
      <c r="AQ573" s="71"/>
      <c r="AR573" s="71"/>
      <c r="AS573" s="71"/>
      <c r="AT573" s="71"/>
      <c r="AU573" s="71"/>
      <c r="AV573" s="71"/>
      <c r="AW573" s="71"/>
      <c r="AX573" s="71"/>
      <c r="AY573" s="71"/>
      <c r="AZ573" s="71"/>
      <c r="BA573" s="71"/>
      <c r="BB573" s="71"/>
      <c r="BC573" s="71"/>
    </row>
    <row r="574" spans="1:56" s="34" customFormat="1" ht="12.75" customHeight="1" thickBot="1" x14ac:dyDescent="0.25">
      <c r="A574" s="5979"/>
      <c r="B574" s="5978"/>
      <c r="C574" s="1439" t="s">
        <v>311</v>
      </c>
      <c r="D574" s="1098" t="s">
        <v>109</v>
      </c>
      <c r="E574" s="876">
        <v>0.33624931656642976</v>
      </c>
      <c r="F574" s="877">
        <v>0.34536082474226804</v>
      </c>
      <c r="G574" s="877">
        <v>0.34965034965034963</v>
      </c>
      <c r="H574" s="961">
        <v>0.35373749264273102</v>
      </c>
      <c r="I574" s="877">
        <v>0.35011709601873536</v>
      </c>
      <c r="J574" s="877">
        <v>0.34591194968553457</v>
      </c>
      <c r="K574" s="877">
        <v>0.32720588235294118</v>
      </c>
      <c r="L574" s="877">
        <v>0.31885441527446301</v>
      </c>
      <c r="M574" s="877">
        <v>0.33737185461323393</v>
      </c>
      <c r="N574" s="961">
        <v>0.33455713630105555</v>
      </c>
      <c r="O574" s="877">
        <v>0.33348498635122836</v>
      </c>
      <c r="P574" s="877">
        <v>0.3340878225441376</v>
      </c>
      <c r="Q574" s="877">
        <v>0.33509933774834438</v>
      </c>
      <c r="R574" s="877">
        <v>0.33203967227253128</v>
      </c>
      <c r="S574" s="877">
        <v>0.3278969957081545</v>
      </c>
      <c r="T574" s="877">
        <v>0.32217932217932216</v>
      </c>
      <c r="U574" s="877">
        <v>0.31161236424394317</v>
      </c>
      <c r="V574" s="961">
        <v>0.31054365733113676</v>
      </c>
      <c r="W574" s="877">
        <v>0.30410522120366679</v>
      </c>
      <c r="X574" s="877">
        <v>0.29756289308176098</v>
      </c>
      <c r="Y574" s="878">
        <v>0.2951854775059195</v>
      </c>
      <c r="Z574" s="877">
        <v>0.29356677524429969</v>
      </c>
      <c r="AA574" s="877">
        <v>0.30202821869488539</v>
      </c>
      <c r="AB574" s="938">
        <v>0.31325301204819278</v>
      </c>
      <c r="AC574" s="3096">
        <f t="shared" ref="AC574" si="129">AC571/AC570</f>
        <v>0.32354593170769497</v>
      </c>
      <c r="AD574" s="1109"/>
      <c r="AE574" s="3943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</row>
    <row r="575" spans="1:56" s="14" customFormat="1" ht="12.75" customHeight="1" x14ac:dyDescent="0.2">
      <c r="A575" s="5980" t="s">
        <v>174</v>
      </c>
      <c r="B575" s="5975" t="s">
        <v>168</v>
      </c>
      <c r="C575" s="1486" t="s">
        <v>641</v>
      </c>
      <c r="D575" s="1038" t="s">
        <v>106</v>
      </c>
      <c r="E575" s="3474">
        <v>3396</v>
      </c>
      <c r="F575" s="3475">
        <v>3194</v>
      </c>
      <c r="G575" s="3475">
        <v>3170</v>
      </c>
      <c r="H575" s="3476">
        <v>3390</v>
      </c>
      <c r="I575" s="3475">
        <v>3788</v>
      </c>
      <c r="J575" s="3475">
        <v>3954</v>
      </c>
      <c r="K575" s="3475">
        <v>4216</v>
      </c>
      <c r="L575" s="3475">
        <v>4418</v>
      </c>
      <c r="M575" s="3475">
        <v>4542</v>
      </c>
      <c r="N575" s="3476">
        <v>4750</v>
      </c>
      <c r="O575" s="3475">
        <v>4816</v>
      </c>
      <c r="P575" s="3475">
        <v>4846</v>
      </c>
      <c r="Q575" s="3475">
        <v>4968</v>
      </c>
      <c r="R575" s="3475">
        <v>4980</v>
      </c>
      <c r="S575" s="3475">
        <v>5140</v>
      </c>
      <c r="T575" s="3475">
        <v>5250</v>
      </c>
      <c r="U575" s="3475">
        <v>5244</v>
      </c>
      <c r="V575" s="3476">
        <v>5304</v>
      </c>
      <c r="W575" s="3475">
        <v>5460</v>
      </c>
      <c r="X575" s="3475">
        <v>5364</v>
      </c>
      <c r="Y575" s="3477">
        <v>5338</v>
      </c>
      <c r="Z575" s="3475">
        <v>5200</v>
      </c>
      <c r="AA575" s="3475">
        <v>4740</v>
      </c>
      <c r="AB575" s="3478">
        <v>4348</v>
      </c>
      <c r="AC575" s="3164">
        <f>SUM(E575:AB575)</f>
        <v>109816</v>
      </c>
      <c r="AD575" s="854"/>
      <c r="AE575" s="1137"/>
      <c r="AF575" s="71"/>
      <c r="AG575" s="71"/>
      <c r="AH575" s="71"/>
      <c r="AI575" s="71"/>
      <c r="AJ575" s="71"/>
      <c r="AK575" s="71"/>
      <c r="AL575" s="71"/>
      <c r="AM575" s="71"/>
      <c r="AN575" s="71"/>
      <c r="AO575" s="71"/>
      <c r="AP575" s="71"/>
      <c r="AQ575" s="71"/>
      <c r="AR575" s="71"/>
      <c r="AS575" s="71"/>
      <c r="AT575" s="71"/>
      <c r="AU575" s="71"/>
      <c r="AV575" s="71"/>
      <c r="AW575" s="71"/>
      <c r="AX575" s="71"/>
      <c r="AY575" s="71"/>
      <c r="AZ575" s="71"/>
      <c r="BA575" s="71"/>
      <c r="BB575" s="71"/>
      <c r="BC575" s="71"/>
      <c r="BD575" s="71"/>
    </row>
    <row r="576" spans="1:56" s="14" customFormat="1" ht="12.75" customHeight="1" x14ac:dyDescent="0.2">
      <c r="A576" s="5960"/>
      <c r="B576" s="5976"/>
      <c r="C576" s="1487" t="s">
        <v>641</v>
      </c>
      <c r="D576" s="1041" t="s">
        <v>107</v>
      </c>
      <c r="E576" s="3479">
        <v>1598</v>
      </c>
      <c r="F576" s="3480">
        <v>1538</v>
      </c>
      <c r="G576" s="3480">
        <v>1554</v>
      </c>
      <c r="H576" s="3481">
        <v>1670</v>
      </c>
      <c r="I576" s="3480">
        <v>1790</v>
      </c>
      <c r="J576" s="3480">
        <v>1816</v>
      </c>
      <c r="K576" s="3480">
        <v>1838</v>
      </c>
      <c r="L576" s="3480">
        <v>1870</v>
      </c>
      <c r="M576" s="3480">
        <v>1882</v>
      </c>
      <c r="N576" s="3481">
        <v>1932</v>
      </c>
      <c r="O576" s="3480">
        <v>1924</v>
      </c>
      <c r="P576" s="3480">
        <v>1934</v>
      </c>
      <c r="Q576" s="3480">
        <v>1960</v>
      </c>
      <c r="R576" s="3480">
        <v>1936</v>
      </c>
      <c r="S576" s="3480">
        <v>2034</v>
      </c>
      <c r="T576" s="3480">
        <v>2090</v>
      </c>
      <c r="U576" s="3480">
        <v>2094</v>
      </c>
      <c r="V576" s="3481">
        <v>2126</v>
      </c>
      <c r="W576" s="3480">
        <v>2152</v>
      </c>
      <c r="X576" s="3480">
        <v>2094</v>
      </c>
      <c r="Y576" s="3482">
        <v>2094</v>
      </c>
      <c r="Z576" s="3480">
        <v>2108</v>
      </c>
      <c r="AA576" s="3480">
        <v>1992</v>
      </c>
      <c r="AB576" s="3483">
        <v>1876</v>
      </c>
      <c r="AC576" s="3165">
        <f>SUM(E576:AB576)</f>
        <v>45902</v>
      </c>
      <c r="AD576" s="854"/>
      <c r="AE576" s="1137"/>
    </row>
    <row r="577" spans="1:49" s="14" customFormat="1" ht="12.75" customHeight="1" x14ac:dyDescent="0.2">
      <c r="A577" s="5961"/>
      <c r="B577" s="5976"/>
      <c r="C577" s="1475" t="s">
        <v>311</v>
      </c>
      <c r="D577" s="2195" t="s">
        <v>336</v>
      </c>
      <c r="E577" s="325">
        <f>SQRT(E575^2+E576^2)</f>
        <v>3753.1879782392994</v>
      </c>
      <c r="F577" s="326">
        <f t="shared" ref="F577:AB577" si="130">SQRT(F575^2+F576^2)</f>
        <v>3545.0077573963081</v>
      </c>
      <c r="G577" s="326">
        <f t="shared" si="130"/>
        <v>3530.4130070007391</v>
      </c>
      <c r="H577" s="837">
        <f t="shared" si="130"/>
        <v>3779.0210372529023</v>
      </c>
      <c r="I577" s="326">
        <f t="shared" si="130"/>
        <v>4189.635306324406</v>
      </c>
      <c r="J577" s="326">
        <f t="shared" si="130"/>
        <v>4351.0885994196897</v>
      </c>
      <c r="K577" s="326">
        <f t="shared" si="130"/>
        <v>4599.2281961216058</v>
      </c>
      <c r="L577" s="326">
        <f t="shared" si="130"/>
        <v>4797.4601613770592</v>
      </c>
      <c r="M577" s="326">
        <f t="shared" si="130"/>
        <v>4916.4710921554297</v>
      </c>
      <c r="N577" s="837">
        <f t="shared" si="130"/>
        <v>5127.8771436141096</v>
      </c>
      <c r="O577" s="326">
        <f t="shared" si="130"/>
        <v>5186.099883342009</v>
      </c>
      <c r="P577" s="326">
        <f t="shared" si="130"/>
        <v>5217.6692114391462</v>
      </c>
      <c r="Q577" s="326">
        <f t="shared" si="130"/>
        <v>5340.6576374075885</v>
      </c>
      <c r="R577" s="326">
        <f t="shared" si="130"/>
        <v>5343.079261998646</v>
      </c>
      <c r="S577" s="326">
        <f t="shared" si="130"/>
        <v>5527.8165671447532</v>
      </c>
      <c r="T577" s="326">
        <f t="shared" si="130"/>
        <v>5650.7167686940393</v>
      </c>
      <c r="U577" s="326">
        <f t="shared" si="130"/>
        <v>5646.6248325880479</v>
      </c>
      <c r="V577" s="837">
        <f t="shared" si="130"/>
        <v>5714.2184067464559</v>
      </c>
      <c r="W577" s="326">
        <f t="shared" si="130"/>
        <v>5868.7906761103686</v>
      </c>
      <c r="X577" s="326">
        <f t="shared" si="130"/>
        <v>5758.2403562199452</v>
      </c>
      <c r="Y577" s="326">
        <f t="shared" si="130"/>
        <v>5734.028252459173</v>
      </c>
      <c r="Z577" s="326">
        <f t="shared" si="130"/>
        <v>5611.0305648784342</v>
      </c>
      <c r="AA577" s="326">
        <f t="shared" si="130"/>
        <v>5141.5624084513456</v>
      </c>
      <c r="AB577" s="327">
        <f t="shared" si="130"/>
        <v>4735.4492923058524</v>
      </c>
      <c r="AC577" s="1181"/>
      <c r="AD577" s="854"/>
      <c r="AE577" s="1137"/>
    </row>
    <row r="578" spans="1:49" s="14" customFormat="1" ht="12.75" customHeight="1" x14ac:dyDescent="0.2">
      <c r="A578" s="5961"/>
      <c r="B578" s="5976"/>
      <c r="C578" s="1916" t="s">
        <v>311</v>
      </c>
      <c r="D578" s="1041" t="s">
        <v>108</v>
      </c>
      <c r="E578" s="1766">
        <f>E577/(SQRT(3)*E585)</f>
        <v>206.37181805292636</v>
      </c>
      <c r="F578" s="1767">
        <f t="shared" ref="F578:AB578" si="131">F577/(SQRT(3)*F585)</f>
        <v>194.92487457257809</v>
      </c>
      <c r="G578" s="1767">
        <f t="shared" si="131"/>
        <v>194.12237142308885</v>
      </c>
      <c r="H578" s="1768">
        <f t="shared" si="131"/>
        <v>207.79226791725921</v>
      </c>
      <c r="I578" s="1767">
        <f t="shared" si="131"/>
        <v>230.37019732502438</v>
      </c>
      <c r="J578" s="1767">
        <f t="shared" si="131"/>
        <v>239.24782610884472</v>
      </c>
      <c r="K578" s="1767">
        <f t="shared" si="131"/>
        <v>252.8919654376501</v>
      </c>
      <c r="L578" s="1767">
        <f t="shared" si="131"/>
        <v>263.79189672357626</v>
      </c>
      <c r="M578" s="1767">
        <f t="shared" si="131"/>
        <v>270.33580081132862</v>
      </c>
      <c r="N578" s="1768">
        <f t="shared" si="131"/>
        <v>281.96011897494623</v>
      </c>
      <c r="O578" s="1767">
        <f t="shared" si="131"/>
        <v>287.90347727805732</v>
      </c>
      <c r="P578" s="1767">
        <f t="shared" si="131"/>
        <v>289.65603113142441</v>
      </c>
      <c r="Q578" s="1767">
        <f t="shared" si="131"/>
        <v>296.48366582758678</v>
      </c>
      <c r="R578" s="1767">
        <f t="shared" si="131"/>
        <v>296.61810098234861</v>
      </c>
      <c r="S578" s="1767">
        <f t="shared" si="131"/>
        <v>306.87369067999003</v>
      </c>
      <c r="T578" s="1767">
        <f t="shared" si="131"/>
        <v>313.69642764613809</v>
      </c>
      <c r="U578" s="1767">
        <f t="shared" si="131"/>
        <v>313.46926606803225</v>
      </c>
      <c r="V578" s="1768">
        <f t="shared" si="131"/>
        <v>317.22168609070974</v>
      </c>
      <c r="W578" s="1767">
        <f t="shared" si="131"/>
        <v>325.80268044902766</v>
      </c>
      <c r="X578" s="1767">
        <f t="shared" si="131"/>
        <v>319.66554035789926</v>
      </c>
      <c r="Y578" s="1769">
        <f t="shared" si="131"/>
        <v>318.32141875944455</v>
      </c>
      <c r="Z578" s="1767">
        <f t="shared" si="131"/>
        <v>311.49326990997906</v>
      </c>
      <c r="AA578" s="1767">
        <f t="shared" si="131"/>
        <v>285.43100390140819</v>
      </c>
      <c r="AB578" s="1770">
        <f t="shared" si="131"/>
        <v>262.88585804294297</v>
      </c>
      <c r="AC578" s="1181"/>
      <c r="AD578" s="854"/>
      <c r="AE578" s="1137"/>
    </row>
    <row r="579" spans="1:49" s="34" customFormat="1" ht="15" customHeight="1" thickBot="1" x14ac:dyDescent="0.25">
      <c r="A579" s="5961"/>
      <c r="B579" s="5977"/>
      <c r="C579" s="1439" t="s">
        <v>311</v>
      </c>
      <c r="D579" s="1055" t="s">
        <v>109</v>
      </c>
      <c r="E579" s="860">
        <f t="shared" ref="E579" si="132">E576/E575</f>
        <v>0.47055359246171968</v>
      </c>
      <c r="F579" s="861">
        <f t="shared" ref="F579:AC579" si="133">F576/F575</f>
        <v>0.48152786474639953</v>
      </c>
      <c r="G579" s="861">
        <f t="shared" si="133"/>
        <v>0.49022082018927443</v>
      </c>
      <c r="H579" s="958">
        <f t="shared" si="133"/>
        <v>0.49262536873156343</v>
      </c>
      <c r="I579" s="861">
        <f t="shared" si="133"/>
        <v>0.47254487856388594</v>
      </c>
      <c r="J579" s="861">
        <f t="shared" si="133"/>
        <v>0.45928174001011635</v>
      </c>
      <c r="K579" s="861">
        <f t="shared" si="133"/>
        <v>0.43595825426944973</v>
      </c>
      <c r="L579" s="861">
        <f t="shared" si="133"/>
        <v>0.42326844726120416</v>
      </c>
      <c r="M579" s="861">
        <f t="shared" si="133"/>
        <v>0.41435490973139588</v>
      </c>
      <c r="N579" s="958">
        <f t="shared" si="133"/>
        <v>0.40673684210526317</v>
      </c>
      <c r="O579" s="861">
        <f t="shared" si="133"/>
        <v>0.39950166112956809</v>
      </c>
      <c r="P579" s="861">
        <f t="shared" si="133"/>
        <v>0.39909203466776721</v>
      </c>
      <c r="Q579" s="861">
        <f t="shared" si="133"/>
        <v>0.39452495974235102</v>
      </c>
      <c r="R579" s="861">
        <f t="shared" si="133"/>
        <v>0.38875502008032131</v>
      </c>
      <c r="S579" s="861">
        <f t="shared" si="133"/>
        <v>0.39571984435797664</v>
      </c>
      <c r="T579" s="861">
        <f t="shared" si="133"/>
        <v>0.39809523809523811</v>
      </c>
      <c r="U579" s="861">
        <f t="shared" si="133"/>
        <v>0.39931350114416475</v>
      </c>
      <c r="V579" s="958">
        <f t="shared" si="133"/>
        <v>0.4008295625942685</v>
      </c>
      <c r="W579" s="861">
        <f t="shared" si="133"/>
        <v>0.39413919413919413</v>
      </c>
      <c r="X579" s="861">
        <f t="shared" si="133"/>
        <v>0.39038031319910516</v>
      </c>
      <c r="Y579" s="867">
        <f t="shared" si="133"/>
        <v>0.39228175346571748</v>
      </c>
      <c r="Z579" s="861">
        <f t="shared" si="133"/>
        <v>0.4053846153846154</v>
      </c>
      <c r="AA579" s="861">
        <f t="shared" si="133"/>
        <v>0.42025316455696204</v>
      </c>
      <c r="AB579" s="862">
        <f t="shared" si="133"/>
        <v>0.43146274149034036</v>
      </c>
      <c r="AC579" s="1096">
        <f t="shared" si="133"/>
        <v>0.41799009251839442</v>
      </c>
      <c r="AD579" s="864"/>
      <c r="AE579" s="3943"/>
    </row>
    <row r="580" spans="1:49" s="72" customFormat="1" ht="12.75" customHeight="1" x14ac:dyDescent="0.2">
      <c r="A580" s="1772" t="s">
        <v>286</v>
      </c>
      <c r="B580" s="1964"/>
      <c r="C580" s="1965" t="s">
        <v>311</v>
      </c>
      <c r="D580" s="1987"/>
      <c r="E580" s="1775">
        <f t="shared" ref="E580:AC580" si="134">E570+E575</f>
        <v>7054</v>
      </c>
      <c r="F580" s="1403">
        <f t="shared" si="134"/>
        <v>6686</v>
      </c>
      <c r="G580" s="1403">
        <f t="shared" si="134"/>
        <v>6602</v>
      </c>
      <c r="H580" s="1403">
        <f t="shared" si="134"/>
        <v>6788</v>
      </c>
      <c r="I580" s="1403">
        <f t="shared" si="134"/>
        <v>7204</v>
      </c>
      <c r="J580" s="1403">
        <f t="shared" si="134"/>
        <v>7452</v>
      </c>
      <c r="K580" s="1403">
        <f t="shared" si="134"/>
        <v>8024</v>
      </c>
      <c r="L580" s="1403">
        <f t="shared" si="134"/>
        <v>8608</v>
      </c>
      <c r="M580" s="1403">
        <f t="shared" si="134"/>
        <v>8834</v>
      </c>
      <c r="N580" s="1403">
        <f t="shared" si="134"/>
        <v>9108</v>
      </c>
      <c r="O580" s="1403">
        <f t="shared" si="134"/>
        <v>9212</v>
      </c>
      <c r="P580" s="1403">
        <f t="shared" si="134"/>
        <v>9264</v>
      </c>
      <c r="Q580" s="1403">
        <f t="shared" si="134"/>
        <v>9498</v>
      </c>
      <c r="R580" s="1403">
        <f t="shared" si="134"/>
        <v>9618</v>
      </c>
      <c r="S580" s="1403">
        <f t="shared" si="134"/>
        <v>9800</v>
      </c>
      <c r="T580" s="1403">
        <f t="shared" si="134"/>
        <v>9912</v>
      </c>
      <c r="U580" s="1403">
        <f t="shared" si="134"/>
        <v>10032</v>
      </c>
      <c r="V580" s="1403">
        <f t="shared" si="134"/>
        <v>10160</v>
      </c>
      <c r="W580" s="1403">
        <f t="shared" si="134"/>
        <v>10478</v>
      </c>
      <c r="X580" s="1403">
        <f t="shared" si="134"/>
        <v>10452</v>
      </c>
      <c r="Y580" s="1403">
        <f t="shared" si="134"/>
        <v>10406</v>
      </c>
      <c r="Z580" s="1403">
        <f t="shared" si="134"/>
        <v>10112</v>
      </c>
      <c r="AA580" s="1403">
        <f t="shared" si="134"/>
        <v>9276</v>
      </c>
      <c r="AB580" s="1403">
        <f t="shared" si="134"/>
        <v>8498</v>
      </c>
      <c r="AC580" s="1988">
        <f t="shared" si="134"/>
        <v>213078</v>
      </c>
      <c r="AD580" s="884"/>
      <c r="AE580" s="3944"/>
    </row>
    <row r="581" spans="1:49" s="72" customFormat="1" ht="12.75" customHeight="1" x14ac:dyDescent="0.2">
      <c r="A581" s="1776" t="s">
        <v>309</v>
      </c>
      <c r="B581" s="1967"/>
      <c r="C581" s="1968" t="s">
        <v>311</v>
      </c>
      <c r="D581" s="1989"/>
      <c r="E581" s="1779">
        <f t="shared" ref="E581:AC581" si="135">E571+E576</f>
        <v>2828</v>
      </c>
      <c r="F581" s="1400">
        <f t="shared" si="135"/>
        <v>2744</v>
      </c>
      <c r="G581" s="1400">
        <f t="shared" si="135"/>
        <v>2754</v>
      </c>
      <c r="H581" s="1400">
        <f t="shared" si="135"/>
        <v>2872</v>
      </c>
      <c r="I581" s="1400">
        <f t="shared" si="135"/>
        <v>2986</v>
      </c>
      <c r="J581" s="1400">
        <f t="shared" si="135"/>
        <v>3026</v>
      </c>
      <c r="K581" s="1400">
        <f t="shared" si="135"/>
        <v>3084</v>
      </c>
      <c r="L581" s="1400">
        <f t="shared" si="135"/>
        <v>3206</v>
      </c>
      <c r="M581" s="1400">
        <f t="shared" si="135"/>
        <v>3330</v>
      </c>
      <c r="N581" s="1400">
        <f t="shared" si="135"/>
        <v>3390</v>
      </c>
      <c r="O581" s="1400">
        <f t="shared" si="135"/>
        <v>3390</v>
      </c>
      <c r="P581" s="1400">
        <f t="shared" si="135"/>
        <v>3410</v>
      </c>
      <c r="Q581" s="1400">
        <f t="shared" si="135"/>
        <v>3478</v>
      </c>
      <c r="R581" s="1400">
        <f t="shared" si="135"/>
        <v>3476</v>
      </c>
      <c r="S581" s="1400">
        <f t="shared" si="135"/>
        <v>3562</v>
      </c>
      <c r="T581" s="1400">
        <f t="shared" si="135"/>
        <v>3592</v>
      </c>
      <c r="U581" s="1400">
        <f t="shared" si="135"/>
        <v>3586</v>
      </c>
      <c r="V581" s="1400">
        <f t="shared" si="135"/>
        <v>3634</v>
      </c>
      <c r="W581" s="1400">
        <f t="shared" si="135"/>
        <v>3678</v>
      </c>
      <c r="X581" s="1400">
        <f t="shared" si="135"/>
        <v>3608</v>
      </c>
      <c r="Y581" s="1400">
        <f t="shared" si="135"/>
        <v>3590</v>
      </c>
      <c r="Z581" s="1400">
        <f t="shared" si="135"/>
        <v>3550</v>
      </c>
      <c r="AA581" s="1400">
        <f t="shared" si="135"/>
        <v>3362</v>
      </c>
      <c r="AB581" s="1400">
        <f t="shared" si="135"/>
        <v>3176</v>
      </c>
      <c r="AC581" s="1990">
        <f t="shared" si="135"/>
        <v>79312</v>
      </c>
      <c r="AD581" s="884"/>
      <c r="AE581" s="3944"/>
    </row>
    <row r="582" spans="1:49" s="72" customFormat="1" ht="12.75" customHeight="1" thickBot="1" x14ac:dyDescent="0.25">
      <c r="A582" s="1780" t="s">
        <v>304</v>
      </c>
      <c r="B582" s="1970"/>
      <c r="C582" s="1971" t="s">
        <v>311</v>
      </c>
      <c r="D582" s="1991"/>
      <c r="E582" s="1783">
        <f>SQRT(E581*E581+E580*E580)</f>
        <v>7599.7697333537681</v>
      </c>
      <c r="F582" s="1401">
        <f t="shared" ref="F582:AC582" si="136">SQRT(F581*F581+F580*F580)</f>
        <v>7227.1800863130566</v>
      </c>
      <c r="G582" s="1401">
        <f t="shared" si="136"/>
        <v>7153.3852126108795</v>
      </c>
      <c r="H582" s="1401">
        <f t="shared" si="136"/>
        <v>7370.5717552982278</v>
      </c>
      <c r="I582" s="1401">
        <f t="shared" si="136"/>
        <v>7798.3211013653445</v>
      </c>
      <c r="J582" s="1401">
        <f t="shared" si="136"/>
        <v>8042.9459776875292</v>
      </c>
      <c r="K582" s="1401">
        <f t="shared" si="136"/>
        <v>8596.2568598198595</v>
      </c>
      <c r="L582" s="1401">
        <f t="shared" si="136"/>
        <v>9185.6464116577008</v>
      </c>
      <c r="M582" s="1401">
        <f t="shared" si="136"/>
        <v>9440.7868316152544</v>
      </c>
      <c r="N582" s="1401">
        <f t="shared" si="136"/>
        <v>9718.4239462991118</v>
      </c>
      <c r="O582" s="1401">
        <f t="shared" si="136"/>
        <v>9815.9586388696644</v>
      </c>
      <c r="P582" s="1401">
        <f t="shared" si="136"/>
        <v>9871.6663233721592</v>
      </c>
      <c r="Q582" s="1401">
        <f t="shared" si="136"/>
        <v>10114.765840097338</v>
      </c>
      <c r="R582" s="1401">
        <f t="shared" si="136"/>
        <v>10226.851910534346</v>
      </c>
      <c r="S582" s="1401">
        <f t="shared" si="136"/>
        <v>10427.264454304399</v>
      </c>
      <c r="T582" s="1401">
        <f t="shared" si="136"/>
        <v>10542.779899058882</v>
      </c>
      <c r="U582" s="1401">
        <f t="shared" si="136"/>
        <v>10653.657587889711</v>
      </c>
      <c r="V582" s="1401">
        <f t="shared" si="136"/>
        <v>10790.345499565805</v>
      </c>
      <c r="W582" s="1401">
        <f t="shared" si="136"/>
        <v>11104.781312569825</v>
      </c>
      <c r="X582" s="1401">
        <f t="shared" si="136"/>
        <v>11057.213392170741</v>
      </c>
      <c r="Y582" s="1401">
        <f t="shared" si="136"/>
        <v>11007.857920594724</v>
      </c>
      <c r="Z582" s="1401">
        <f t="shared" si="136"/>
        <v>10717.044555286686</v>
      </c>
      <c r="AA582" s="1401">
        <f t="shared" si="136"/>
        <v>9866.4694800115813</v>
      </c>
      <c r="AB582" s="1401">
        <f t="shared" si="136"/>
        <v>9072.0989853506344</v>
      </c>
      <c r="AC582" s="1992">
        <f t="shared" si="136"/>
        <v>227360.12717273008</v>
      </c>
      <c r="AD582" s="884"/>
      <c r="AE582" s="3944"/>
    </row>
    <row r="583" spans="1:49" s="8" customFormat="1" ht="12.75" customHeight="1" thickBot="1" x14ac:dyDescent="0.25">
      <c r="A583" s="887" t="s">
        <v>191</v>
      </c>
      <c r="B583" s="889"/>
      <c r="C583" s="1069"/>
      <c r="D583" s="1069"/>
      <c r="E583" s="414">
        <v>1</v>
      </c>
      <c r="F583" s="415">
        <v>2</v>
      </c>
      <c r="G583" s="415">
        <v>3</v>
      </c>
      <c r="H583" s="956">
        <v>4</v>
      </c>
      <c r="I583" s="415">
        <v>5</v>
      </c>
      <c r="J583" s="415">
        <v>6</v>
      </c>
      <c r="K583" s="415">
        <v>7</v>
      </c>
      <c r="L583" s="415">
        <v>8</v>
      </c>
      <c r="M583" s="415">
        <v>9</v>
      </c>
      <c r="N583" s="956">
        <v>10</v>
      </c>
      <c r="O583" s="415">
        <v>11</v>
      </c>
      <c r="P583" s="415">
        <v>12</v>
      </c>
      <c r="Q583" s="415">
        <v>13</v>
      </c>
      <c r="R583" s="415">
        <v>14</v>
      </c>
      <c r="S583" s="415">
        <v>15</v>
      </c>
      <c r="T583" s="415">
        <v>16</v>
      </c>
      <c r="U583" s="415">
        <v>17</v>
      </c>
      <c r="V583" s="956">
        <v>18</v>
      </c>
      <c r="W583" s="415">
        <v>19</v>
      </c>
      <c r="X583" s="415">
        <v>20</v>
      </c>
      <c r="Y583" s="956">
        <v>21</v>
      </c>
      <c r="Z583" s="415">
        <v>22</v>
      </c>
      <c r="AA583" s="415">
        <v>23</v>
      </c>
      <c r="AB583" s="415">
        <v>24</v>
      </c>
      <c r="AC583" s="889"/>
      <c r="AD583" s="909"/>
      <c r="AE583" s="3942"/>
    </row>
    <row r="584" spans="1:49" s="39" customFormat="1" ht="15.75" customHeight="1" x14ac:dyDescent="0.2">
      <c r="A584" s="1973" t="s">
        <v>114</v>
      </c>
      <c r="B584" s="1974"/>
      <c r="C584" s="2005" t="s">
        <v>293</v>
      </c>
      <c r="D584" s="4758" t="s">
        <v>110</v>
      </c>
      <c r="E584" s="4764">
        <v>10.5</v>
      </c>
      <c r="F584" s="2786">
        <v>10.5</v>
      </c>
      <c r="G584" s="2786">
        <v>10.5</v>
      </c>
      <c r="H584" s="4754">
        <v>10.5</v>
      </c>
      <c r="I584" s="2786">
        <v>10.5</v>
      </c>
      <c r="J584" s="2786">
        <v>10.5</v>
      </c>
      <c r="K584" s="2786">
        <v>10.5</v>
      </c>
      <c r="L584" s="2786">
        <v>10.5</v>
      </c>
      <c r="M584" s="2786">
        <v>10.5</v>
      </c>
      <c r="N584" s="4754">
        <v>10.5</v>
      </c>
      <c r="O584" s="2268">
        <v>10.4</v>
      </c>
      <c r="P584" s="2268">
        <v>10.4</v>
      </c>
      <c r="Q584" s="2268">
        <v>10.4</v>
      </c>
      <c r="R584" s="2268">
        <v>10.4</v>
      </c>
      <c r="S584" s="2268">
        <v>10.4</v>
      </c>
      <c r="T584" s="4754">
        <v>10.4</v>
      </c>
      <c r="U584" s="2786">
        <v>10.4</v>
      </c>
      <c r="V584" s="4754">
        <v>10.4</v>
      </c>
      <c r="W584" s="2786">
        <v>10.4</v>
      </c>
      <c r="X584" s="2786">
        <v>10.4</v>
      </c>
      <c r="Y584" s="4754">
        <v>10.5</v>
      </c>
      <c r="Z584" s="2786">
        <v>10.5</v>
      </c>
      <c r="AA584" s="2786">
        <v>10.5</v>
      </c>
      <c r="AB584" s="4765">
        <v>10.5</v>
      </c>
      <c r="AC584" s="2053"/>
      <c r="AD584" s="1168"/>
      <c r="AE584" s="3949"/>
      <c r="AF584" s="41"/>
      <c r="AG584" s="41"/>
      <c r="AH584" s="41"/>
      <c r="AI584" s="41"/>
      <c r="AJ584" s="41"/>
      <c r="AK584" s="41"/>
      <c r="AL584" s="41"/>
      <c r="AM584" s="41"/>
      <c r="AN584" s="41"/>
      <c r="AO584" s="41"/>
      <c r="AP584" s="41"/>
      <c r="AQ584" s="41"/>
      <c r="AR584" s="41"/>
      <c r="AS584" s="41"/>
      <c r="AT584" s="41"/>
      <c r="AU584" s="41"/>
      <c r="AV584" s="41"/>
      <c r="AW584" s="41"/>
    </row>
    <row r="585" spans="1:49" s="8" customFormat="1" ht="15.75" customHeight="1" thickBot="1" x14ac:dyDescent="0.25">
      <c r="A585" s="1910" t="s">
        <v>115</v>
      </c>
      <c r="B585" s="1914"/>
      <c r="C585" s="2006" t="s">
        <v>293</v>
      </c>
      <c r="D585" s="4759" t="s">
        <v>110</v>
      </c>
      <c r="E585" s="4766">
        <v>10.5</v>
      </c>
      <c r="F585" s="4767">
        <v>10.5</v>
      </c>
      <c r="G585" s="4767">
        <v>10.5</v>
      </c>
      <c r="H585" s="4755">
        <v>10.5</v>
      </c>
      <c r="I585" s="4767">
        <v>10.5</v>
      </c>
      <c r="J585" s="4767">
        <v>10.5</v>
      </c>
      <c r="K585" s="4767">
        <v>10.5</v>
      </c>
      <c r="L585" s="4767">
        <v>10.5</v>
      </c>
      <c r="M585" s="4767">
        <v>10.5</v>
      </c>
      <c r="N585" s="4755">
        <v>10.5</v>
      </c>
      <c r="O585" s="2659">
        <v>10.4</v>
      </c>
      <c r="P585" s="2659">
        <v>10.4</v>
      </c>
      <c r="Q585" s="2659">
        <v>10.4</v>
      </c>
      <c r="R585" s="2659">
        <v>10.4</v>
      </c>
      <c r="S585" s="2659">
        <v>10.4</v>
      </c>
      <c r="T585" s="4755">
        <v>10.4</v>
      </c>
      <c r="U585" s="4767">
        <v>10.4</v>
      </c>
      <c r="V585" s="4755">
        <v>10.4</v>
      </c>
      <c r="W585" s="4767">
        <v>10.4</v>
      </c>
      <c r="X585" s="4767">
        <v>10.4</v>
      </c>
      <c r="Y585" s="4755">
        <v>10.4</v>
      </c>
      <c r="Z585" s="4767">
        <v>10.4</v>
      </c>
      <c r="AA585" s="4767">
        <v>10.4</v>
      </c>
      <c r="AB585" s="4768">
        <v>10.4</v>
      </c>
      <c r="AC585" s="2055"/>
      <c r="AD585" s="1169"/>
      <c r="AE585" s="3950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</row>
    <row r="586" spans="1:49" s="7" customFormat="1" ht="12.75" customHeight="1" x14ac:dyDescent="0.2">
      <c r="A586" s="5959" t="s">
        <v>142</v>
      </c>
      <c r="B586" s="5975" t="s">
        <v>495</v>
      </c>
      <c r="C586" s="1486" t="s">
        <v>642</v>
      </c>
      <c r="D586" s="1074" t="s">
        <v>106</v>
      </c>
      <c r="E586" s="4760">
        <v>145</v>
      </c>
      <c r="F586" s="4761">
        <v>143.69999999999999</v>
      </c>
      <c r="G586" s="4761">
        <v>145.4</v>
      </c>
      <c r="H586" s="4762">
        <v>139.89999999999998</v>
      </c>
      <c r="I586" s="4761">
        <v>136.19999999999999</v>
      </c>
      <c r="J586" s="4761">
        <v>134.9</v>
      </c>
      <c r="K586" s="4761">
        <v>136.69999999999999</v>
      </c>
      <c r="L586" s="4761">
        <v>143.89999999999998</v>
      </c>
      <c r="M586" s="4761">
        <v>147.69999999999999</v>
      </c>
      <c r="N586" s="4762">
        <v>148.4</v>
      </c>
      <c r="O586" s="4761">
        <v>152.89999999999998</v>
      </c>
      <c r="P586" s="4761">
        <v>152</v>
      </c>
      <c r="Q586" s="4761">
        <v>144.19999999999999</v>
      </c>
      <c r="R586" s="4761">
        <v>145.19999999999999</v>
      </c>
      <c r="S586" s="4761">
        <v>147.80000000000001</v>
      </c>
      <c r="T586" s="4761">
        <v>148.19999999999999</v>
      </c>
      <c r="U586" s="4761">
        <v>147.30000000000001</v>
      </c>
      <c r="V586" s="4762">
        <v>157</v>
      </c>
      <c r="W586" s="4761">
        <v>160.9</v>
      </c>
      <c r="X586" s="4761">
        <v>160</v>
      </c>
      <c r="Y586" s="4761">
        <v>158.39999999999998</v>
      </c>
      <c r="Z586" s="4761">
        <v>157.5</v>
      </c>
      <c r="AA586" s="4761">
        <v>156.9</v>
      </c>
      <c r="AB586" s="4763">
        <v>154.69999999999999</v>
      </c>
      <c r="AC586" s="3166">
        <f>SUM(E586:AB586)</f>
        <v>3564.8</v>
      </c>
      <c r="AD586" s="854"/>
      <c r="AE586" s="1137"/>
    </row>
    <row r="587" spans="1:49" s="7" customFormat="1" ht="12.75" customHeight="1" x14ac:dyDescent="0.2">
      <c r="A587" s="5960"/>
      <c r="B587" s="5976"/>
      <c r="C587" s="1487" t="s">
        <v>642</v>
      </c>
      <c r="D587" s="1075" t="s">
        <v>107</v>
      </c>
      <c r="E587" s="4112">
        <v>21.6</v>
      </c>
      <c r="F587" s="4113">
        <v>20.700000000000003</v>
      </c>
      <c r="G587" s="4113">
        <v>22</v>
      </c>
      <c r="H587" s="4114">
        <v>21.200000000000003</v>
      </c>
      <c r="I587" s="4113">
        <v>20.9</v>
      </c>
      <c r="J587" s="4113">
        <v>20.7</v>
      </c>
      <c r="K587" s="4113">
        <v>21</v>
      </c>
      <c r="L587" s="4113">
        <v>21.200000000000003</v>
      </c>
      <c r="M587" s="4113">
        <v>21.700000000000003</v>
      </c>
      <c r="N587" s="4114">
        <v>26.1</v>
      </c>
      <c r="O587" s="4113">
        <v>40.6</v>
      </c>
      <c r="P587" s="4113">
        <v>39.900000000000006</v>
      </c>
      <c r="Q587" s="4113">
        <v>31.4</v>
      </c>
      <c r="R587" s="4113">
        <v>29.8</v>
      </c>
      <c r="S587" s="4113">
        <v>26</v>
      </c>
      <c r="T587" s="4113">
        <v>23.1</v>
      </c>
      <c r="U587" s="4113">
        <v>22.8</v>
      </c>
      <c r="V587" s="4114">
        <v>25.200000000000003</v>
      </c>
      <c r="W587" s="4113">
        <v>26</v>
      </c>
      <c r="X587" s="4113">
        <v>27.6</v>
      </c>
      <c r="Y587" s="4113">
        <v>26.1</v>
      </c>
      <c r="Z587" s="4113">
        <v>25.2</v>
      </c>
      <c r="AA587" s="4113">
        <v>27.200000000000003</v>
      </c>
      <c r="AB587" s="4439">
        <v>27.1</v>
      </c>
      <c r="AC587" s="3167">
        <f>SUM(E587:AB587)</f>
        <v>615.10000000000014</v>
      </c>
      <c r="AD587" s="854"/>
      <c r="AE587" s="1137"/>
    </row>
    <row r="588" spans="1:49" s="7" customFormat="1" ht="12.75" customHeight="1" x14ac:dyDescent="0.2">
      <c r="A588" s="5961"/>
      <c r="B588" s="5976"/>
      <c r="C588" s="1956" t="s">
        <v>311</v>
      </c>
      <c r="D588" s="1075" t="s">
        <v>108</v>
      </c>
      <c r="E588" s="1766">
        <v>7.9729322888091172</v>
      </c>
      <c r="F588" s="1767">
        <v>7.901450826909449</v>
      </c>
      <c r="G588" s="1767">
        <v>7.9949265847782467</v>
      </c>
      <c r="H588" s="1768">
        <v>7.6925050152027268</v>
      </c>
      <c r="I588" s="1767">
        <v>7.4890577774882878</v>
      </c>
      <c r="J588" s="1767">
        <v>7.4175763155886205</v>
      </c>
      <c r="K588" s="1767">
        <v>7.5165506474496988</v>
      </c>
      <c r="L588" s="1767">
        <v>7.9124479748940129</v>
      </c>
      <c r="M588" s="1767">
        <v>8.1213937866007342</v>
      </c>
      <c r="N588" s="1768">
        <v>8.1598838045467108</v>
      </c>
      <c r="O588" s="1767">
        <v>8.4881592460667097</v>
      </c>
      <c r="P588" s="1767">
        <v>8.4381962420022241</v>
      </c>
      <c r="Q588" s="1767">
        <v>8.0051835401100035</v>
      </c>
      <c r="R588" s="1767">
        <v>8.0606979890705439</v>
      </c>
      <c r="S588" s="1767">
        <v>8.2050355563679531</v>
      </c>
      <c r="T588" s="1767">
        <v>8.2272413359521668</v>
      </c>
      <c r="U588" s="1767">
        <v>8.1772783318876812</v>
      </c>
      <c r="V588" s="1768">
        <v>8.7157684868049277</v>
      </c>
      <c r="W588" s="1767">
        <v>8.9322748377510379</v>
      </c>
      <c r="X588" s="1767">
        <v>8.8823118336865505</v>
      </c>
      <c r="Y588" s="1769">
        <v>8.7097412037749251</v>
      </c>
      <c r="Z588" s="1767">
        <v>8.6602540378443855</v>
      </c>
      <c r="AA588" s="1767">
        <v>8.6272625938906931</v>
      </c>
      <c r="AB588" s="1771">
        <v>8.5062939660604862</v>
      </c>
      <c r="AC588" s="3137"/>
      <c r="AD588" s="854"/>
      <c r="AE588" s="1137"/>
    </row>
    <row r="589" spans="1:49" s="33" customFormat="1" ht="12.75" customHeight="1" thickBot="1" x14ac:dyDescent="0.25">
      <c r="A589" s="5961"/>
      <c r="B589" s="5977"/>
      <c r="C589" s="1476" t="s">
        <v>311</v>
      </c>
      <c r="D589" s="1078" t="s">
        <v>109</v>
      </c>
      <c r="E589" s="876">
        <v>0.14896551724137932</v>
      </c>
      <c r="F589" s="877">
        <v>0.14405010438413365</v>
      </c>
      <c r="G589" s="877">
        <v>0.15130674002751032</v>
      </c>
      <c r="H589" s="961">
        <v>0.1515368120085776</v>
      </c>
      <c r="I589" s="877">
        <v>0.15345080763582966</v>
      </c>
      <c r="J589" s="877">
        <v>0.15344699777613047</v>
      </c>
      <c r="K589" s="877">
        <v>0.15362106803218728</v>
      </c>
      <c r="L589" s="877">
        <v>0.14732453092425299</v>
      </c>
      <c r="M589" s="877">
        <v>0.14691943127962087</v>
      </c>
      <c r="N589" s="961">
        <v>0.17587601078167117</v>
      </c>
      <c r="O589" s="877">
        <v>0.26553302812295621</v>
      </c>
      <c r="P589" s="877">
        <v>0.26250000000000001</v>
      </c>
      <c r="Q589" s="877">
        <v>0.21775312066574204</v>
      </c>
      <c r="R589" s="877">
        <v>0.20523415977961434</v>
      </c>
      <c r="S589" s="877">
        <v>0.17591339648173207</v>
      </c>
      <c r="T589" s="877">
        <v>0.15587044534412958</v>
      </c>
      <c r="U589" s="877">
        <v>0.15478615071283094</v>
      </c>
      <c r="V589" s="961">
        <v>0.16050955414012741</v>
      </c>
      <c r="W589" s="877">
        <v>0.16159105034182722</v>
      </c>
      <c r="X589" s="877">
        <v>0.17250000000000001</v>
      </c>
      <c r="Y589" s="878">
        <v>0.16477272727272729</v>
      </c>
      <c r="Z589" s="877">
        <v>0.16</v>
      </c>
      <c r="AA589" s="877">
        <v>0.17335882727852137</v>
      </c>
      <c r="AB589" s="879">
        <v>0.17517776341305755</v>
      </c>
      <c r="AC589" s="3138">
        <f t="shared" ref="AC589" si="137">AC587/AC586</f>
        <v>0.17254824955116699</v>
      </c>
      <c r="AD589" s="864"/>
      <c r="AE589" s="3943"/>
    </row>
    <row r="590" spans="1:49" s="7" customFormat="1" ht="12.75" customHeight="1" x14ac:dyDescent="0.2">
      <c r="A590" s="5959" t="s">
        <v>135</v>
      </c>
      <c r="B590" s="5962" t="s">
        <v>22</v>
      </c>
      <c r="C590" s="1486" t="s">
        <v>642</v>
      </c>
      <c r="D590" s="1074" t="s">
        <v>106</v>
      </c>
      <c r="E590" s="3474">
        <v>0</v>
      </c>
      <c r="F590" s="3475">
        <v>7.7</v>
      </c>
      <c r="G590" s="3475">
        <v>27.400000000000002</v>
      </c>
      <c r="H590" s="3476">
        <v>27.8</v>
      </c>
      <c r="I590" s="3475">
        <v>27.8</v>
      </c>
      <c r="J590" s="3475">
        <v>29.5</v>
      </c>
      <c r="K590" s="3475">
        <v>27.7</v>
      </c>
      <c r="L590" s="3475">
        <v>28.6</v>
      </c>
      <c r="M590" s="3475">
        <v>29.6</v>
      </c>
      <c r="N590" s="3476">
        <v>28.1</v>
      </c>
      <c r="O590" s="3475">
        <v>28.7</v>
      </c>
      <c r="P590" s="3475">
        <v>28.900000000000002</v>
      </c>
      <c r="Q590" s="3475">
        <v>29.400000000000002</v>
      </c>
      <c r="R590" s="3475">
        <v>29.8</v>
      </c>
      <c r="S590" s="3475">
        <v>29.6</v>
      </c>
      <c r="T590" s="3475">
        <v>87.9</v>
      </c>
      <c r="U590" s="3475">
        <v>175</v>
      </c>
      <c r="V590" s="3476">
        <v>174.3</v>
      </c>
      <c r="W590" s="3475">
        <v>179.6</v>
      </c>
      <c r="X590" s="3475">
        <v>183.1</v>
      </c>
      <c r="Y590" s="3477">
        <v>186.6</v>
      </c>
      <c r="Z590" s="3475">
        <v>184.9</v>
      </c>
      <c r="AA590" s="3475">
        <v>179</v>
      </c>
      <c r="AB590" s="3478">
        <v>180.3</v>
      </c>
      <c r="AC590" s="3093">
        <f>SUM(E590:AB590)</f>
        <v>1911.3</v>
      </c>
      <c r="AD590" s="1103"/>
      <c r="AE590" s="1137"/>
    </row>
    <row r="591" spans="1:49" s="7" customFormat="1" ht="12.75" customHeight="1" x14ac:dyDescent="0.2">
      <c r="A591" s="5960"/>
      <c r="B591" s="5963"/>
      <c r="C591" s="1487" t="s">
        <v>642</v>
      </c>
      <c r="D591" s="1075" t="s">
        <v>107</v>
      </c>
      <c r="E591" s="3479">
        <v>0</v>
      </c>
      <c r="F591" s="3480">
        <v>0</v>
      </c>
      <c r="G591" s="3480">
        <v>0</v>
      </c>
      <c r="H591" s="3481">
        <v>0</v>
      </c>
      <c r="I591" s="3480">
        <v>0</v>
      </c>
      <c r="J591" s="3480">
        <v>0</v>
      </c>
      <c r="K591" s="3480">
        <v>0</v>
      </c>
      <c r="L591" s="3480">
        <v>0</v>
      </c>
      <c r="M591" s="3480">
        <v>0</v>
      </c>
      <c r="N591" s="3481">
        <v>0</v>
      </c>
      <c r="O591" s="3480">
        <v>0</v>
      </c>
      <c r="P591" s="3480">
        <v>0</v>
      </c>
      <c r="Q591" s="3480">
        <v>0</v>
      </c>
      <c r="R591" s="3480">
        <v>0</v>
      </c>
      <c r="S591" s="3480">
        <v>0</v>
      </c>
      <c r="T591" s="3480">
        <v>3.6</v>
      </c>
      <c r="U591" s="3480">
        <v>7.4</v>
      </c>
      <c r="V591" s="3481">
        <v>5.5</v>
      </c>
      <c r="W591" s="3480">
        <v>6</v>
      </c>
      <c r="X591" s="3480">
        <v>5.5</v>
      </c>
      <c r="Y591" s="3482">
        <v>5.2</v>
      </c>
      <c r="Z591" s="3480">
        <v>6.4</v>
      </c>
      <c r="AA591" s="3480">
        <v>6.7</v>
      </c>
      <c r="AB591" s="3483">
        <v>7</v>
      </c>
      <c r="AC591" s="3098">
        <f>SUM(E591:AB591)</f>
        <v>53.300000000000004</v>
      </c>
      <c r="AD591" s="1103"/>
      <c r="AE591" s="1137"/>
    </row>
    <row r="592" spans="1:49" s="7" customFormat="1" ht="12.75" customHeight="1" thickBot="1" x14ac:dyDescent="0.25">
      <c r="A592" s="5979"/>
      <c r="B592" s="5978"/>
      <c r="C592" s="1440" t="s">
        <v>311</v>
      </c>
      <c r="D592" s="1098" t="s">
        <v>109</v>
      </c>
      <c r="E592" s="860"/>
      <c r="F592" s="861">
        <v>0</v>
      </c>
      <c r="G592" s="861">
        <v>0</v>
      </c>
      <c r="H592" s="958">
        <v>0</v>
      </c>
      <c r="I592" s="861">
        <v>0</v>
      </c>
      <c r="J592" s="861">
        <v>0</v>
      </c>
      <c r="K592" s="861">
        <v>0</v>
      </c>
      <c r="L592" s="861">
        <v>0</v>
      </c>
      <c r="M592" s="861">
        <v>0</v>
      </c>
      <c r="N592" s="958">
        <v>0</v>
      </c>
      <c r="O592" s="861">
        <v>0</v>
      </c>
      <c r="P592" s="861">
        <v>0</v>
      </c>
      <c r="Q592" s="861">
        <v>0</v>
      </c>
      <c r="R592" s="861">
        <v>0</v>
      </c>
      <c r="S592" s="861">
        <v>0</v>
      </c>
      <c r="T592" s="861">
        <v>4.0955631399317405E-2</v>
      </c>
      <c r="U592" s="861">
        <v>4.2285714285714288E-2</v>
      </c>
      <c r="V592" s="958">
        <v>3.1554790590935168E-2</v>
      </c>
      <c r="W592" s="861">
        <v>3.34075723830735E-2</v>
      </c>
      <c r="X592" s="861">
        <v>3.0038230475150193E-2</v>
      </c>
      <c r="Y592" s="867">
        <v>2.7867095391211148E-2</v>
      </c>
      <c r="Z592" s="861">
        <v>3.4613304488912928E-2</v>
      </c>
      <c r="AA592" s="861">
        <v>3.7430167597765365E-2</v>
      </c>
      <c r="AB592" s="862">
        <v>3.8824181919023849E-2</v>
      </c>
      <c r="AC592" s="1432">
        <f t="shared" ref="AC592" si="138">AC591/AC590</f>
        <v>2.788677863234448E-2</v>
      </c>
      <c r="AD592" s="1103"/>
      <c r="AE592" s="1137"/>
    </row>
    <row r="593" spans="1:31" s="7" customFormat="1" ht="12.75" customHeight="1" x14ac:dyDescent="0.2">
      <c r="A593" s="5959" t="s">
        <v>118</v>
      </c>
      <c r="B593" s="5962" t="s">
        <v>21</v>
      </c>
      <c r="C593" s="1486" t="s">
        <v>641</v>
      </c>
      <c r="D593" s="1074" t="s">
        <v>106</v>
      </c>
      <c r="E593" s="3830">
        <v>2026.4</v>
      </c>
      <c r="F593" s="3831">
        <v>1856</v>
      </c>
      <c r="G593" s="3831">
        <v>1776</v>
      </c>
      <c r="H593" s="3833">
        <v>1752.4</v>
      </c>
      <c r="I593" s="3831">
        <v>1768</v>
      </c>
      <c r="J593" s="3831">
        <v>1852</v>
      </c>
      <c r="K593" s="3831">
        <v>2172.4</v>
      </c>
      <c r="L593" s="3831">
        <v>2543.2000000000003</v>
      </c>
      <c r="M593" s="3831">
        <v>2635.6</v>
      </c>
      <c r="N593" s="3833">
        <v>2714</v>
      </c>
      <c r="O593" s="3831">
        <v>2752.4</v>
      </c>
      <c r="P593" s="3831">
        <v>2782.4</v>
      </c>
      <c r="Q593" s="3831">
        <v>2900.8</v>
      </c>
      <c r="R593" s="3831">
        <v>2994.8</v>
      </c>
      <c r="S593" s="3831">
        <v>2999.2000000000003</v>
      </c>
      <c r="T593" s="3831">
        <v>2940.4</v>
      </c>
      <c r="U593" s="3831">
        <v>2979.2000000000003</v>
      </c>
      <c r="V593" s="3833">
        <v>3033.6</v>
      </c>
      <c r="W593" s="3831">
        <v>3182.8</v>
      </c>
      <c r="X593" s="3831">
        <v>3239.2000000000003</v>
      </c>
      <c r="Y593" s="3831">
        <v>3218</v>
      </c>
      <c r="Z593" s="3831">
        <v>3058</v>
      </c>
      <c r="AA593" s="3831">
        <v>2692.4</v>
      </c>
      <c r="AB593" s="3834">
        <v>2308.4</v>
      </c>
      <c r="AC593" s="1424">
        <f>SUM(E593:AB593)</f>
        <v>62177.599999999999</v>
      </c>
      <c r="AD593" s="854"/>
      <c r="AE593" s="1137"/>
    </row>
    <row r="594" spans="1:31" s="7" customFormat="1" ht="12.75" customHeight="1" x14ac:dyDescent="0.2">
      <c r="A594" s="5960"/>
      <c r="B594" s="5963"/>
      <c r="C594" s="1487" t="s">
        <v>641</v>
      </c>
      <c r="D594" s="1075" t="s">
        <v>107</v>
      </c>
      <c r="E594" s="3462">
        <v>436</v>
      </c>
      <c r="F594" s="3463">
        <v>415.2</v>
      </c>
      <c r="G594" s="3463">
        <v>407.2</v>
      </c>
      <c r="H594" s="3464">
        <v>407.6</v>
      </c>
      <c r="I594" s="3463">
        <v>404.40000000000003</v>
      </c>
      <c r="J594" s="3463">
        <v>422.8</v>
      </c>
      <c r="K594" s="3463">
        <v>471.6</v>
      </c>
      <c r="L594" s="3463">
        <v>574.4</v>
      </c>
      <c r="M594" s="3463">
        <v>672.4</v>
      </c>
      <c r="N594" s="3464">
        <v>675.2</v>
      </c>
      <c r="O594" s="3463">
        <v>681.6</v>
      </c>
      <c r="P594" s="3463">
        <v>696.80000000000007</v>
      </c>
      <c r="Q594" s="3463">
        <v>738</v>
      </c>
      <c r="R594" s="3463">
        <v>765.6</v>
      </c>
      <c r="S594" s="3463">
        <v>754.80000000000007</v>
      </c>
      <c r="T594" s="3463">
        <v>721.6</v>
      </c>
      <c r="U594" s="3463">
        <v>707.2</v>
      </c>
      <c r="V594" s="3464">
        <v>720</v>
      </c>
      <c r="W594" s="3463">
        <v>734.4</v>
      </c>
      <c r="X594" s="3463">
        <v>718</v>
      </c>
      <c r="Y594" s="3463">
        <v>691.6</v>
      </c>
      <c r="Z594" s="3463">
        <v>632</v>
      </c>
      <c r="AA594" s="3463">
        <v>546</v>
      </c>
      <c r="AB594" s="3829">
        <v>482.40000000000003</v>
      </c>
      <c r="AC594" s="1639">
        <f>SUM(E594:AB594)</f>
        <v>14476.800000000001</v>
      </c>
      <c r="AD594" s="854"/>
      <c r="AE594" s="1137"/>
    </row>
    <row r="595" spans="1:31" s="7" customFormat="1" ht="12.75" customHeight="1" x14ac:dyDescent="0.2">
      <c r="A595" s="5961"/>
      <c r="B595" s="5964"/>
      <c r="C595" s="1475" t="s">
        <v>311</v>
      </c>
      <c r="D595" s="600" t="s">
        <v>336</v>
      </c>
      <c r="E595" s="325">
        <v>2072.7742182881379</v>
      </c>
      <c r="F595" s="326">
        <v>1901.8746120604271</v>
      </c>
      <c r="G595" s="326">
        <v>1822.0833789923006</v>
      </c>
      <c r="H595" s="837">
        <v>1799.1785681249098</v>
      </c>
      <c r="I595" s="326">
        <v>1813.6602107340834</v>
      </c>
      <c r="J595" s="326">
        <v>1899.6483464051971</v>
      </c>
      <c r="K595" s="326">
        <v>2222.9998470535261</v>
      </c>
      <c r="L595" s="326">
        <v>2607.2594040486269</v>
      </c>
      <c r="M595" s="326">
        <v>2720.0200587495674</v>
      </c>
      <c r="N595" s="837">
        <v>2796.7286318125325</v>
      </c>
      <c r="O595" s="326">
        <v>2835.5395112747065</v>
      </c>
      <c r="P595" s="326">
        <v>2868.3235521816573</v>
      </c>
      <c r="Q595" s="326">
        <v>2993.2064145327499</v>
      </c>
      <c r="R595" s="326">
        <v>3091.1115152967227</v>
      </c>
      <c r="S595" s="326">
        <v>3092.7210802139921</v>
      </c>
      <c r="T595" s="326">
        <v>3027.6490417483992</v>
      </c>
      <c r="U595" s="326">
        <v>3061.9870149953285</v>
      </c>
      <c r="V595" s="837">
        <v>3117.872505411342</v>
      </c>
      <c r="W595" s="326">
        <v>3266.4291206147427</v>
      </c>
      <c r="X595" s="326">
        <v>3317.8216709160247</v>
      </c>
      <c r="Y595" s="326">
        <v>3291.479083937797</v>
      </c>
      <c r="Z595" s="326">
        <v>3122.6251776349977</v>
      </c>
      <c r="AA595" s="326">
        <v>2747.2047175265261</v>
      </c>
      <c r="AB595" s="391">
        <v>2358.2663802038987</v>
      </c>
      <c r="AC595" s="3137"/>
      <c r="AD595" s="854"/>
      <c r="AE595" s="1137"/>
    </row>
    <row r="596" spans="1:31" s="7" customFormat="1" ht="12.75" customHeight="1" x14ac:dyDescent="0.2">
      <c r="A596" s="5961"/>
      <c r="B596" s="5964"/>
      <c r="C596" s="1916" t="s">
        <v>311</v>
      </c>
      <c r="D596" s="1075" t="s">
        <v>108</v>
      </c>
      <c r="E596" s="1766">
        <v>113.97302408552119</v>
      </c>
      <c r="F596" s="1767">
        <v>104.57598278457168</v>
      </c>
      <c r="G596" s="1767">
        <v>100.18860279496644</v>
      </c>
      <c r="H596" s="1768">
        <v>98.929164821630678</v>
      </c>
      <c r="I596" s="1767">
        <v>99.72544865579394</v>
      </c>
      <c r="J596" s="1767">
        <v>104.4535699202541</v>
      </c>
      <c r="K596" s="1767">
        <v>122.23329143855716</v>
      </c>
      <c r="L596" s="1767">
        <v>143.36208750234837</v>
      </c>
      <c r="M596" s="1767">
        <v>149.56231553526138</v>
      </c>
      <c r="N596" s="1768">
        <v>153.78019318355231</v>
      </c>
      <c r="O596" s="1767">
        <v>157.41341347425691</v>
      </c>
      <c r="P596" s="1767">
        <v>159.23340143990612</v>
      </c>
      <c r="Q596" s="1767">
        <v>166.1662047279421</v>
      </c>
      <c r="R596" s="1767">
        <v>171.60135244728031</v>
      </c>
      <c r="S596" s="1767">
        <v>171.69070655672871</v>
      </c>
      <c r="T596" s="1767">
        <v>168.0782681985722</v>
      </c>
      <c r="U596" s="1767">
        <v>169.98452186179728</v>
      </c>
      <c r="V596" s="1768">
        <v>173.08697406713188</v>
      </c>
      <c r="W596" s="1767">
        <v>181.33401269959177</v>
      </c>
      <c r="X596" s="1767">
        <v>184.18704181024432</v>
      </c>
      <c r="Y596" s="1769">
        <v>180.98441287081047</v>
      </c>
      <c r="Z596" s="1767">
        <v>171.69985589389228</v>
      </c>
      <c r="AA596" s="1767">
        <v>151.05708411266187</v>
      </c>
      <c r="AB596" s="1771">
        <v>129.67102185062527</v>
      </c>
      <c r="AC596" s="3137"/>
      <c r="AD596" s="854"/>
      <c r="AE596" s="1137"/>
    </row>
    <row r="597" spans="1:31" s="33" customFormat="1" ht="12.75" customHeight="1" thickBot="1" x14ac:dyDescent="0.25">
      <c r="A597" s="5961"/>
      <c r="B597" s="5964"/>
      <c r="C597" s="1439" t="s">
        <v>311</v>
      </c>
      <c r="D597" s="1098" t="s">
        <v>109</v>
      </c>
      <c r="E597" s="876">
        <v>0.21515988945913936</v>
      </c>
      <c r="F597" s="877">
        <v>0.22370689655172413</v>
      </c>
      <c r="G597" s="877">
        <v>0.22927927927927927</v>
      </c>
      <c r="H597" s="961">
        <v>0.23259529787719699</v>
      </c>
      <c r="I597" s="877">
        <v>0.22873303167420816</v>
      </c>
      <c r="J597" s="877">
        <v>0.22829373650107992</v>
      </c>
      <c r="K597" s="877">
        <v>0.21708709261646106</v>
      </c>
      <c r="L597" s="877">
        <v>0.22585718779490402</v>
      </c>
      <c r="M597" s="877">
        <v>0.25512217331916831</v>
      </c>
      <c r="N597" s="961">
        <v>0.2487840825350037</v>
      </c>
      <c r="O597" s="877">
        <v>0.24763842464758029</v>
      </c>
      <c r="P597" s="877">
        <v>0.25043128234617595</v>
      </c>
      <c r="Q597" s="877">
        <v>0.25441257584114724</v>
      </c>
      <c r="R597" s="877">
        <v>0.25564311473220247</v>
      </c>
      <c r="S597" s="877">
        <v>0.25166711122966123</v>
      </c>
      <c r="T597" s="877">
        <v>0.24540878792001089</v>
      </c>
      <c r="U597" s="877">
        <v>0.23737916219119226</v>
      </c>
      <c r="V597" s="961">
        <v>0.23734177215189875</v>
      </c>
      <c r="W597" s="877">
        <v>0.23074022872942063</v>
      </c>
      <c r="X597" s="877">
        <v>0.2216596690540874</v>
      </c>
      <c r="Y597" s="878">
        <v>0.21491609695463021</v>
      </c>
      <c r="Z597" s="877">
        <v>0.2066710268149117</v>
      </c>
      <c r="AA597" s="877">
        <v>0.20279304709552815</v>
      </c>
      <c r="AB597" s="879">
        <v>0.20897591405302374</v>
      </c>
      <c r="AC597" s="3138">
        <f t="shared" ref="AC597" si="139">AC594/AC593</f>
        <v>0.23282982939193539</v>
      </c>
      <c r="AD597" s="864"/>
      <c r="AE597" s="3943"/>
    </row>
    <row r="598" spans="1:31" s="7" customFormat="1" ht="12.75" customHeight="1" x14ac:dyDescent="0.2">
      <c r="A598" s="5959" t="s">
        <v>151</v>
      </c>
      <c r="B598" s="5962" t="s">
        <v>21</v>
      </c>
      <c r="C598" s="1486" t="s">
        <v>641</v>
      </c>
      <c r="D598" s="1074" t="s">
        <v>106</v>
      </c>
      <c r="E598" s="3458">
        <v>1836.4</v>
      </c>
      <c r="F598" s="3459">
        <v>1711.2</v>
      </c>
      <c r="G598" s="3459">
        <v>1677.6000000000001</v>
      </c>
      <c r="H598" s="3460">
        <v>1706.8</v>
      </c>
      <c r="I598" s="3459">
        <v>2158.8000000000002</v>
      </c>
      <c r="J598" s="3459">
        <v>2280</v>
      </c>
      <c r="K598" s="3459">
        <v>2533.2000000000003</v>
      </c>
      <c r="L598" s="3459">
        <v>2882.4</v>
      </c>
      <c r="M598" s="3459">
        <v>3041.6</v>
      </c>
      <c r="N598" s="3460">
        <v>3143.6</v>
      </c>
      <c r="O598" s="3459">
        <v>3235.2000000000003</v>
      </c>
      <c r="P598" s="3459">
        <v>3245.2000000000003</v>
      </c>
      <c r="Q598" s="3459">
        <v>3392.8</v>
      </c>
      <c r="R598" s="3459">
        <v>3488.4</v>
      </c>
      <c r="S598" s="3459">
        <v>3630</v>
      </c>
      <c r="T598" s="3459">
        <v>3671.2000000000003</v>
      </c>
      <c r="U598" s="3459">
        <v>3661.2000000000003</v>
      </c>
      <c r="V598" s="3460">
        <v>3668.4</v>
      </c>
      <c r="W598" s="3459">
        <v>3846.4</v>
      </c>
      <c r="X598" s="3459">
        <v>3852.4</v>
      </c>
      <c r="Y598" s="3459">
        <v>3813.6</v>
      </c>
      <c r="Z598" s="3459">
        <v>3632.8</v>
      </c>
      <c r="AA598" s="3459">
        <v>3179.6</v>
      </c>
      <c r="AB598" s="3461">
        <v>2780.8</v>
      </c>
      <c r="AC598" s="3093">
        <f>SUM(E598:AB598)</f>
        <v>72069.600000000006</v>
      </c>
      <c r="AD598" s="854"/>
      <c r="AE598" s="1137"/>
    </row>
    <row r="599" spans="1:31" s="7" customFormat="1" ht="12.75" customHeight="1" x14ac:dyDescent="0.2">
      <c r="A599" s="5960"/>
      <c r="B599" s="5963"/>
      <c r="C599" s="1487" t="s">
        <v>641</v>
      </c>
      <c r="D599" s="1075" t="s">
        <v>107</v>
      </c>
      <c r="E599" s="3462">
        <v>473.2</v>
      </c>
      <c r="F599" s="3463">
        <v>469.2</v>
      </c>
      <c r="G599" s="3463">
        <v>484.40000000000003</v>
      </c>
      <c r="H599" s="3464">
        <v>487.6</v>
      </c>
      <c r="I599" s="3463">
        <v>615.20000000000005</v>
      </c>
      <c r="J599" s="3463">
        <v>631.20000000000005</v>
      </c>
      <c r="K599" s="3463">
        <v>671.6</v>
      </c>
      <c r="L599" s="3463">
        <v>796.4</v>
      </c>
      <c r="M599" s="3463">
        <v>860.4</v>
      </c>
      <c r="N599" s="3464">
        <v>832</v>
      </c>
      <c r="O599" s="3463">
        <v>837.2</v>
      </c>
      <c r="P599" s="3463">
        <v>836.80000000000007</v>
      </c>
      <c r="Q599" s="3463">
        <v>898.4</v>
      </c>
      <c r="R599" s="3463">
        <v>927.2</v>
      </c>
      <c r="S599" s="3463">
        <v>975.6</v>
      </c>
      <c r="T599" s="3463">
        <v>996</v>
      </c>
      <c r="U599" s="3463">
        <v>980.80000000000007</v>
      </c>
      <c r="V599" s="3464">
        <v>998.4</v>
      </c>
      <c r="W599" s="3463">
        <v>1035.2</v>
      </c>
      <c r="X599" s="3463">
        <v>1019.2</v>
      </c>
      <c r="Y599" s="3463">
        <v>987.2</v>
      </c>
      <c r="Z599" s="3463">
        <v>928.80000000000007</v>
      </c>
      <c r="AA599" s="3463">
        <v>816.80000000000007</v>
      </c>
      <c r="AB599" s="3465">
        <v>731.6</v>
      </c>
      <c r="AC599" s="3098">
        <f>SUM(E599:AB599)</f>
        <v>19290.399999999998</v>
      </c>
      <c r="AD599" s="854"/>
      <c r="AE599" s="1137"/>
    </row>
    <row r="600" spans="1:31" s="7" customFormat="1" ht="12.75" customHeight="1" x14ac:dyDescent="0.2">
      <c r="A600" s="5961"/>
      <c r="B600" s="5964"/>
      <c r="C600" s="1475" t="s">
        <v>311</v>
      </c>
      <c r="D600" s="600" t="s">
        <v>336</v>
      </c>
      <c r="E600" s="325">
        <v>1896.3868803595958</v>
      </c>
      <c r="F600" s="326">
        <v>1774.3601889131755</v>
      </c>
      <c r="G600" s="326">
        <v>1746.1343361837887</v>
      </c>
      <c r="H600" s="837">
        <v>1775.0830966464641</v>
      </c>
      <c r="I600" s="326">
        <v>2244.7468632342488</v>
      </c>
      <c r="J600" s="326">
        <v>2365.7585337476858</v>
      </c>
      <c r="K600" s="326">
        <v>2620.7153221973576</v>
      </c>
      <c r="L600" s="326">
        <v>2990.3984216154208</v>
      </c>
      <c r="M600" s="326">
        <v>3160.9521856554552</v>
      </c>
      <c r="N600" s="837">
        <v>3251.8371668950458</v>
      </c>
      <c r="O600" s="326">
        <v>3341.769423524011</v>
      </c>
      <c r="P600" s="326">
        <v>3351.3515601917984</v>
      </c>
      <c r="Q600" s="326">
        <v>3509.7313857331023</v>
      </c>
      <c r="R600" s="326">
        <v>3609.5199680843989</v>
      </c>
      <c r="S600" s="326">
        <v>3758.8156858244593</v>
      </c>
      <c r="T600" s="326">
        <v>3803.9092313040278</v>
      </c>
      <c r="U600" s="326">
        <v>3790.2973603663345</v>
      </c>
      <c r="V600" s="837">
        <v>3801.8365456710526</v>
      </c>
      <c r="W600" s="326">
        <v>3983.2690092435382</v>
      </c>
      <c r="X600" s="326">
        <v>3984.9409531384526</v>
      </c>
      <c r="Y600" s="326">
        <v>3939.3030855723705</v>
      </c>
      <c r="Z600" s="326">
        <v>3749.6540213731723</v>
      </c>
      <c r="AA600" s="326">
        <v>3282.8369438642549</v>
      </c>
      <c r="AB600" s="327">
        <v>2875.4281768112382</v>
      </c>
      <c r="AC600" s="3099"/>
      <c r="AD600" s="854"/>
      <c r="AE600" s="1137"/>
    </row>
    <row r="601" spans="1:31" s="7" customFormat="1" ht="12.75" customHeight="1" x14ac:dyDescent="0.2">
      <c r="A601" s="5961"/>
      <c r="B601" s="5964"/>
      <c r="C601" s="1916" t="s">
        <v>311</v>
      </c>
      <c r="D601" s="1075" t="s">
        <v>108</v>
      </c>
      <c r="E601" s="1766">
        <v>104.27423579650355</v>
      </c>
      <c r="F601" s="1767">
        <v>97.564507876988301</v>
      </c>
      <c r="G601" s="1767">
        <v>96.01248847971037</v>
      </c>
      <c r="H601" s="1768">
        <v>97.604257493599093</v>
      </c>
      <c r="I601" s="1767">
        <v>123.42906721436778</v>
      </c>
      <c r="J601" s="1767">
        <v>130.08298345684577</v>
      </c>
      <c r="K601" s="1767">
        <v>144.10197111809725</v>
      </c>
      <c r="L601" s="1767">
        <v>164.42926987656145</v>
      </c>
      <c r="M601" s="1767">
        <v>173.80729478892505</v>
      </c>
      <c r="N601" s="1768">
        <v>178.80467273025567</v>
      </c>
      <c r="O601" s="1767">
        <v>185.51648810012006</v>
      </c>
      <c r="P601" s="1767">
        <v>186.04843513709685</v>
      </c>
      <c r="Q601" s="1767">
        <v>194.84080387848894</v>
      </c>
      <c r="R601" s="1767">
        <v>200.38051204027474</v>
      </c>
      <c r="S601" s="1767">
        <v>208.66858154278265</v>
      </c>
      <c r="T601" s="1767">
        <v>211.17192487175799</v>
      </c>
      <c r="U601" s="1767">
        <v>210.41626935732995</v>
      </c>
      <c r="V601" s="1768">
        <v>211.05686087097493</v>
      </c>
      <c r="W601" s="1767">
        <v>221.1289841097549</v>
      </c>
      <c r="X601" s="1767">
        <v>221.22180115377401</v>
      </c>
      <c r="Y601" s="1769">
        <v>218.68824008410883</v>
      </c>
      <c r="Z601" s="1767">
        <v>208.15997678920809</v>
      </c>
      <c r="AA601" s="1767">
        <v>182.2448839659304</v>
      </c>
      <c r="AB601" s="1770">
        <v>159.6278107612888</v>
      </c>
      <c r="AC601" s="3099"/>
      <c r="AD601" s="854"/>
      <c r="AE601" s="1137"/>
    </row>
    <row r="602" spans="1:31" s="33" customFormat="1" ht="12.75" customHeight="1" thickBot="1" x14ac:dyDescent="0.25">
      <c r="A602" s="5961"/>
      <c r="B602" s="5964"/>
      <c r="C602" s="1439" t="s">
        <v>311</v>
      </c>
      <c r="D602" s="1098" t="s">
        <v>109</v>
      </c>
      <c r="E602" s="860">
        <v>0.2576780657808756</v>
      </c>
      <c r="F602" s="861">
        <v>0.27419354838709675</v>
      </c>
      <c r="G602" s="861">
        <v>0.28874582737243681</v>
      </c>
      <c r="H602" s="958">
        <v>0.28568080618701663</v>
      </c>
      <c r="I602" s="861">
        <v>0.28497313322216045</v>
      </c>
      <c r="J602" s="861">
        <v>0.27684210526315789</v>
      </c>
      <c r="K602" s="861">
        <v>0.26511921680088424</v>
      </c>
      <c r="L602" s="861">
        <v>0.27629752983624756</v>
      </c>
      <c r="M602" s="861">
        <v>0.28287743293003681</v>
      </c>
      <c r="N602" s="958">
        <v>0.26466471561267335</v>
      </c>
      <c r="O602" s="861">
        <v>0.2587784371909001</v>
      </c>
      <c r="P602" s="861">
        <v>0.25785775915197828</v>
      </c>
      <c r="Q602" s="861">
        <v>0.26479603867012497</v>
      </c>
      <c r="R602" s="861">
        <v>0.26579520697167758</v>
      </c>
      <c r="S602" s="861">
        <v>0.2687603305785124</v>
      </c>
      <c r="T602" s="861">
        <v>0.27130093702331659</v>
      </c>
      <c r="U602" s="861">
        <v>0.2678903091882443</v>
      </c>
      <c r="V602" s="958">
        <v>0.27216225057245663</v>
      </c>
      <c r="W602" s="861">
        <v>0.26913477537437602</v>
      </c>
      <c r="X602" s="861">
        <v>0.26456235074239437</v>
      </c>
      <c r="Y602" s="867">
        <v>0.25886301657226768</v>
      </c>
      <c r="Z602" s="861">
        <v>0.25567055714600306</v>
      </c>
      <c r="AA602" s="861">
        <v>0.25688765882500947</v>
      </c>
      <c r="AB602" s="862">
        <v>0.26308975834292286</v>
      </c>
      <c r="AC602" s="1432">
        <f t="shared" ref="AC602" si="140">AC599/AC598</f>
        <v>0.26766348085739333</v>
      </c>
      <c r="AD602" s="864"/>
      <c r="AE602" s="3943"/>
    </row>
    <row r="603" spans="1:31" s="7" customFormat="1" ht="12.75" customHeight="1" x14ac:dyDescent="0.2">
      <c r="A603" s="5959" t="s">
        <v>155</v>
      </c>
      <c r="B603" s="5965" t="s">
        <v>252</v>
      </c>
      <c r="C603" s="1486" t="s">
        <v>642</v>
      </c>
      <c r="D603" s="1074" t="s">
        <v>106</v>
      </c>
      <c r="E603" s="3830">
        <v>5.2</v>
      </c>
      <c r="F603" s="3831">
        <v>5.4</v>
      </c>
      <c r="G603" s="3831">
        <v>5.2</v>
      </c>
      <c r="H603" s="3833">
        <v>5.4</v>
      </c>
      <c r="I603" s="3831">
        <v>5.4</v>
      </c>
      <c r="J603" s="3831">
        <v>5</v>
      </c>
      <c r="K603" s="3831">
        <v>5</v>
      </c>
      <c r="L603" s="3831">
        <v>6.2</v>
      </c>
      <c r="M603" s="3831">
        <v>6.2</v>
      </c>
      <c r="N603" s="3833">
        <v>7.2</v>
      </c>
      <c r="O603" s="3831">
        <v>9</v>
      </c>
      <c r="P603" s="3831">
        <v>10.4</v>
      </c>
      <c r="Q603" s="3831">
        <v>11.4</v>
      </c>
      <c r="R603" s="3831">
        <v>7.4</v>
      </c>
      <c r="S603" s="3831">
        <v>6.8</v>
      </c>
      <c r="T603" s="3831">
        <v>7.2</v>
      </c>
      <c r="U603" s="3831">
        <v>9.2000000000000011</v>
      </c>
      <c r="V603" s="3833">
        <v>7.8</v>
      </c>
      <c r="W603" s="3831">
        <v>9.8000000000000007</v>
      </c>
      <c r="X603" s="3831">
        <v>8.6</v>
      </c>
      <c r="Y603" s="3831">
        <v>6.8</v>
      </c>
      <c r="Z603" s="3831">
        <v>5.6000000000000005</v>
      </c>
      <c r="AA603" s="3831">
        <v>5.6000000000000005</v>
      </c>
      <c r="AB603" s="3834">
        <v>5.2</v>
      </c>
      <c r="AC603" s="2558">
        <f>SUM(E603:AB603)</f>
        <v>167.00000000000003</v>
      </c>
      <c r="AD603" s="854"/>
      <c r="AE603" s="1137"/>
    </row>
    <row r="604" spans="1:31" s="7" customFormat="1" ht="12.75" customHeight="1" x14ac:dyDescent="0.2">
      <c r="A604" s="5960"/>
      <c r="B604" s="5966"/>
      <c r="C604" s="1487" t="s">
        <v>642</v>
      </c>
      <c r="D604" s="1075" t="s">
        <v>107</v>
      </c>
      <c r="E604" s="3462">
        <v>4.4000000000000004</v>
      </c>
      <c r="F604" s="3463">
        <v>4.6000000000000005</v>
      </c>
      <c r="G604" s="3463">
        <v>4.6000000000000005</v>
      </c>
      <c r="H604" s="3464">
        <v>4.6000000000000005</v>
      </c>
      <c r="I604" s="3463">
        <v>4.4000000000000004</v>
      </c>
      <c r="J604" s="3463">
        <v>4.4000000000000004</v>
      </c>
      <c r="K604" s="3463">
        <v>4.2</v>
      </c>
      <c r="L604" s="3463">
        <v>4.2</v>
      </c>
      <c r="M604" s="3463">
        <v>4.4000000000000004</v>
      </c>
      <c r="N604" s="3464">
        <v>10.8</v>
      </c>
      <c r="O604" s="3463">
        <v>6.4</v>
      </c>
      <c r="P604" s="3463">
        <v>5</v>
      </c>
      <c r="Q604" s="3463">
        <v>10.8</v>
      </c>
      <c r="R604" s="3463">
        <v>4.2</v>
      </c>
      <c r="S604" s="3463">
        <v>4.8</v>
      </c>
      <c r="T604" s="3463">
        <v>4.4000000000000004</v>
      </c>
      <c r="U604" s="3463">
        <v>11.200000000000001</v>
      </c>
      <c r="V604" s="3464">
        <v>9.4</v>
      </c>
      <c r="W604" s="3463">
        <v>15</v>
      </c>
      <c r="X604" s="3463">
        <v>8.4</v>
      </c>
      <c r="Y604" s="3463">
        <v>4.6000000000000005</v>
      </c>
      <c r="Z604" s="3463">
        <v>4.6000000000000005</v>
      </c>
      <c r="AA604" s="3463">
        <v>4.8</v>
      </c>
      <c r="AB604" s="3829">
        <v>4.4000000000000004</v>
      </c>
      <c r="AC604" s="3139">
        <f>SUM(E604:AB604)</f>
        <v>148.60000000000002</v>
      </c>
      <c r="AD604" s="854"/>
      <c r="AE604" s="1137"/>
    </row>
    <row r="605" spans="1:31" s="7" customFormat="1" ht="12.75" customHeight="1" x14ac:dyDescent="0.2">
      <c r="A605" s="5961"/>
      <c r="B605" s="5967"/>
      <c r="C605" s="1475" t="s">
        <v>311</v>
      </c>
      <c r="D605" s="600" t="s">
        <v>336</v>
      </c>
      <c r="E605" s="325">
        <v>6.8117545463705609</v>
      </c>
      <c r="F605" s="326">
        <v>7.0936591403872802</v>
      </c>
      <c r="G605" s="326">
        <v>6.9426219830839129</v>
      </c>
      <c r="H605" s="837">
        <v>7.0936591403872802</v>
      </c>
      <c r="I605" s="326">
        <v>6.9656299069071999</v>
      </c>
      <c r="J605" s="326">
        <v>6.6603303221386847</v>
      </c>
      <c r="K605" s="326">
        <v>6.5299310869258029</v>
      </c>
      <c r="L605" s="326">
        <v>7.4886580907396221</v>
      </c>
      <c r="M605" s="326">
        <v>7.602631123499286</v>
      </c>
      <c r="N605" s="837">
        <v>12.979984591670362</v>
      </c>
      <c r="O605" s="326">
        <v>11.043550153822819</v>
      </c>
      <c r="P605" s="326">
        <v>11.539497389401326</v>
      </c>
      <c r="Q605" s="326">
        <v>15.703502793962882</v>
      </c>
      <c r="R605" s="326">
        <v>8.5088189544730586</v>
      </c>
      <c r="S605" s="326">
        <v>8.3234608186739241</v>
      </c>
      <c r="T605" s="326">
        <v>8.4380092438915941</v>
      </c>
      <c r="U605" s="326">
        <v>14.494136745594753</v>
      </c>
      <c r="V605" s="837">
        <v>12.214745187681977</v>
      </c>
      <c r="W605" s="326">
        <v>17.917589123540033</v>
      </c>
      <c r="X605" s="326">
        <v>12.021647141718974</v>
      </c>
      <c r="Y605" s="326">
        <v>8.2097503007095174</v>
      </c>
      <c r="Z605" s="326">
        <v>7.2470683727973766</v>
      </c>
      <c r="AA605" s="326">
        <v>7.37563556583431</v>
      </c>
      <c r="AB605" s="391">
        <v>6.8117545463705609</v>
      </c>
      <c r="AC605" s="3140"/>
      <c r="AD605" s="854"/>
      <c r="AE605" s="1137"/>
    </row>
    <row r="606" spans="1:31" s="7" customFormat="1" ht="12.75" customHeight="1" x14ac:dyDescent="0.2">
      <c r="A606" s="5961"/>
      <c r="B606" s="5967"/>
      <c r="C606" s="1916" t="s">
        <v>311</v>
      </c>
      <c r="D606" s="1075" t="s">
        <v>108</v>
      </c>
      <c r="E606" s="1766">
        <v>0.37454936390482862</v>
      </c>
      <c r="F606" s="1767">
        <v>0.39005009659448053</v>
      </c>
      <c r="G606" s="1767">
        <v>0.38174520674431528</v>
      </c>
      <c r="H606" s="1768">
        <v>0.39005009659448053</v>
      </c>
      <c r="I606" s="1767">
        <v>0.38301031445982664</v>
      </c>
      <c r="J606" s="1767">
        <v>0.36622319089319966</v>
      </c>
      <c r="K606" s="1767">
        <v>0.35905309245964934</v>
      </c>
      <c r="L606" s="1767">
        <v>0.41176940614834184</v>
      </c>
      <c r="M606" s="1767">
        <v>0.41803629768587997</v>
      </c>
      <c r="N606" s="1768">
        <v>0.71371405695981693</v>
      </c>
      <c r="O606" s="1767">
        <v>0.61307660135757103</v>
      </c>
      <c r="P606" s="1767">
        <v>0.64060883885421538</v>
      </c>
      <c r="Q606" s="1767">
        <v>0.87177130435716454</v>
      </c>
      <c r="R606" s="1767">
        <v>0.47236239556257797</v>
      </c>
      <c r="S606" s="1767">
        <v>0.46207234079333592</v>
      </c>
      <c r="T606" s="1767">
        <v>0.46843143349859262</v>
      </c>
      <c r="U606" s="1767">
        <v>0.80463401459042094</v>
      </c>
      <c r="V606" s="1768">
        <v>0.67809484828758426</v>
      </c>
      <c r="W606" s="1767">
        <v>0.99468508689470669</v>
      </c>
      <c r="X606" s="1767">
        <v>0.66737511667059091</v>
      </c>
      <c r="Y606" s="1769">
        <v>0.45575976404752416</v>
      </c>
      <c r="Z606" s="1767">
        <v>0.40231700729521047</v>
      </c>
      <c r="AA606" s="1767">
        <v>0.40945434417105936</v>
      </c>
      <c r="AB606" s="1771">
        <v>0.37815080009622126</v>
      </c>
      <c r="AC606" s="3137"/>
      <c r="AD606" s="854"/>
      <c r="AE606" s="1137"/>
    </row>
    <row r="607" spans="1:31" s="7" customFormat="1" ht="12.75" customHeight="1" thickBot="1" x14ac:dyDescent="0.25">
      <c r="A607" s="5961"/>
      <c r="B607" s="5967"/>
      <c r="C607" s="1439" t="s">
        <v>311</v>
      </c>
      <c r="D607" s="1098" t="s">
        <v>109</v>
      </c>
      <c r="E607" s="876">
        <v>0.84615384615384615</v>
      </c>
      <c r="F607" s="877">
        <v>0.85185185185185186</v>
      </c>
      <c r="G607" s="877">
        <v>0.88461538461538469</v>
      </c>
      <c r="H607" s="961">
        <v>0.85185185185185186</v>
      </c>
      <c r="I607" s="877">
        <v>0.81481481481481488</v>
      </c>
      <c r="J607" s="877">
        <v>0.88000000000000012</v>
      </c>
      <c r="K607" s="877">
        <v>0.84000000000000008</v>
      </c>
      <c r="L607" s="877">
        <v>0.67741935483870974</v>
      </c>
      <c r="M607" s="877">
        <v>0.70967741935483875</v>
      </c>
      <c r="N607" s="961">
        <v>1.5</v>
      </c>
      <c r="O607" s="877">
        <v>0.71111111111111114</v>
      </c>
      <c r="P607" s="877">
        <v>0.48076923076923073</v>
      </c>
      <c r="Q607" s="877">
        <v>0.94736842105263164</v>
      </c>
      <c r="R607" s="877">
        <v>0.56756756756756754</v>
      </c>
      <c r="S607" s="877">
        <v>0.70588235294117652</v>
      </c>
      <c r="T607" s="877">
        <v>0.61111111111111116</v>
      </c>
      <c r="U607" s="877">
        <v>1.2173913043478262</v>
      </c>
      <c r="V607" s="961">
        <v>1.2051282051282053</v>
      </c>
      <c r="W607" s="877">
        <v>1.5306122448979591</v>
      </c>
      <c r="X607" s="877">
        <v>0.9767441860465117</v>
      </c>
      <c r="Y607" s="878">
        <v>0.67647058823529427</v>
      </c>
      <c r="Z607" s="877">
        <v>0.8214285714285714</v>
      </c>
      <c r="AA607" s="877">
        <v>0.85714285714285698</v>
      </c>
      <c r="AB607" s="879">
        <v>0.84615384615384615</v>
      </c>
      <c r="AC607" s="3115">
        <f t="shared" ref="AC607" si="141">AC604/AC603</f>
        <v>0.8898203592814371</v>
      </c>
      <c r="AD607" s="854"/>
      <c r="AE607" s="1137"/>
    </row>
    <row r="608" spans="1:31" s="7" customFormat="1" ht="12.75" customHeight="1" x14ac:dyDescent="0.2">
      <c r="A608" s="5959" t="s">
        <v>117</v>
      </c>
      <c r="B608" s="5962" t="s">
        <v>350</v>
      </c>
      <c r="C608" s="1486" t="s">
        <v>642</v>
      </c>
      <c r="D608" s="1074" t="s">
        <v>106</v>
      </c>
      <c r="E608" s="3458">
        <v>1485.4</v>
      </c>
      <c r="F608" s="3459">
        <v>1486.4</v>
      </c>
      <c r="G608" s="3459">
        <v>1485.4</v>
      </c>
      <c r="H608" s="3460">
        <v>1481.2</v>
      </c>
      <c r="I608" s="3459">
        <v>1490.6000000000001</v>
      </c>
      <c r="J608" s="3459">
        <v>1483.4</v>
      </c>
      <c r="K608" s="3459">
        <v>1479.4</v>
      </c>
      <c r="L608" s="3459">
        <v>1477.8</v>
      </c>
      <c r="M608" s="3459">
        <v>1480.8</v>
      </c>
      <c r="N608" s="3460">
        <v>1470.4</v>
      </c>
      <c r="O608" s="3459">
        <v>1461.4</v>
      </c>
      <c r="P608" s="3459">
        <v>1457</v>
      </c>
      <c r="Q608" s="3459">
        <v>1460</v>
      </c>
      <c r="R608" s="3459">
        <v>1467.4</v>
      </c>
      <c r="S608" s="3459">
        <v>1485.4</v>
      </c>
      <c r="T608" s="3459">
        <v>1487.2</v>
      </c>
      <c r="U608" s="3459">
        <v>1489.6000000000001</v>
      </c>
      <c r="V608" s="3460">
        <v>1495</v>
      </c>
      <c r="W608" s="3459">
        <v>1499.4</v>
      </c>
      <c r="X608" s="3459">
        <v>1506.6000000000001</v>
      </c>
      <c r="Y608" s="3459">
        <v>1507</v>
      </c>
      <c r="Z608" s="3459">
        <v>1508.2</v>
      </c>
      <c r="AA608" s="3459">
        <v>1507.2</v>
      </c>
      <c r="AB608" s="3827">
        <v>1502.8</v>
      </c>
      <c r="AC608" s="1631">
        <f>SUM(E608:AB608)</f>
        <v>35655</v>
      </c>
      <c r="AD608" s="854"/>
      <c r="AE608" s="1137"/>
    </row>
    <row r="609" spans="1:31" s="7" customFormat="1" ht="12.75" customHeight="1" x14ac:dyDescent="0.2">
      <c r="A609" s="5960"/>
      <c r="B609" s="5963"/>
      <c r="C609" s="1487" t="s">
        <v>642</v>
      </c>
      <c r="D609" s="1075" t="s">
        <v>107</v>
      </c>
      <c r="E609" s="3462">
        <v>795.80000000000007</v>
      </c>
      <c r="F609" s="3463">
        <v>795</v>
      </c>
      <c r="G609" s="3463">
        <v>797.80000000000007</v>
      </c>
      <c r="H609" s="3464">
        <v>797.4</v>
      </c>
      <c r="I609" s="3463">
        <v>796.6</v>
      </c>
      <c r="J609" s="3463">
        <v>790.6</v>
      </c>
      <c r="K609" s="3463">
        <v>780.4</v>
      </c>
      <c r="L609" s="3463">
        <v>767.80000000000007</v>
      </c>
      <c r="M609" s="3463">
        <v>778.80000000000007</v>
      </c>
      <c r="N609" s="3464">
        <v>787.4</v>
      </c>
      <c r="O609" s="3463">
        <v>782.80000000000007</v>
      </c>
      <c r="P609" s="3463">
        <v>779.80000000000007</v>
      </c>
      <c r="Q609" s="3463">
        <v>784.80000000000007</v>
      </c>
      <c r="R609" s="3463">
        <v>778.6</v>
      </c>
      <c r="S609" s="3463">
        <v>778.4</v>
      </c>
      <c r="T609" s="3463">
        <v>777.80000000000007</v>
      </c>
      <c r="U609" s="3463">
        <v>778.6</v>
      </c>
      <c r="V609" s="3464">
        <v>782</v>
      </c>
      <c r="W609" s="3463">
        <v>783.4</v>
      </c>
      <c r="X609" s="3463">
        <v>788.6</v>
      </c>
      <c r="Y609" s="3463">
        <v>794</v>
      </c>
      <c r="Z609" s="3463">
        <v>802</v>
      </c>
      <c r="AA609" s="3463">
        <v>813.4</v>
      </c>
      <c r="AB609" s="3829">
        <v>807.6</v>
      </c>
      <c r="AC609" s="1639">
        <f>SUM(E609:AB609)</f>
        <v>18919.399999999998</v>
      </c>
      <c r="AD609" s="854"/>
      <c r="AE609" s="1137"/>
    </row>
    <row r="610" spans="1:31" s="7" customFormat="1" ht="12.75" customHeight="1" x14ac:dyDescent="0.2">
      <c r="A610" s="5961"/>
      <c r="B610" s="5964"/>
      <c r="C610" s="1475" t="s">
        <v>311</v>
      </c>
      <c r="D610" s="600" t="s">
        <v>336</v>
      </c>
      <c r="E610" s="325">
        <v>1685.1441481368886</v>
      </c>
      <c r="F610" s="326">
        <v>1685.6482313934898</v>
      </c>
      <c r="G610" s="326">
        <v>1686.0895587127038</v>
      </c>
      <c r="H610" s="837">
        <v>1682.2009986918924</v>
      </c>
      <c r="I610" s="326">
        <v>1690.106481852549</v>
      </c>
      <c r="J610" s="326">
        <v>1680.9294809717628</v>
      </c>
      <c r="K610" s="326">
        <v>1672.6172664420276</v>
      </c>
      <c r="L610" s="326">
        <v>1665.3557217603691</v>
      </c>
      <c r="M610" s="326">
        <v>1673.1103012055121</v>
      </c>
      <c r="N610" s="837">
        <v>1667.9553111519506</v>
      </c>
      <c r="O610" s="326">
        <v>1657.8497519377324</v>
      </c>
      <c r="P610" s="326">
        <v>1652.5547010613598</v>
      </c>
      <c r="Q610" s="326">
        <v>1657.5617756210477</v>
      </c>
      <c r="R610" s="326">
        <v>1661.1684803173939</v>
      </c>
      <c r="S610" s="326">
        <v>1676.9972331521601</v>
      </c>
      <c r="T610" s="326">
        <v>1678.3136417249311</v>
      </c>
      <c r="U610" s="326">
        <v>1680.8111494156626</v>
      </c>
      <c r="V610" s="837">
        <v>1687.1718940285841</v>
      </c>
      <c r="W610" s="326">
        <v>1691.7198113162831</v>
      </c>
      <c r="X610" s="326">
        <v>1700.5097823887991</v>
      </c>
      <c r="Y610" s="326">
        <v>1703.3745918029892</v>
      </c>
      <c r="Z610" s="326">
        <v>1708.1777542164634</v>
      </c>
      <c r="AA610" s="326">
        <v>1712.6795964219345</v>
      </c>
      <c r="AB610" s="391">
        <v>1706.0555676765043</v>
      </c>
      <c r="AC610" s="3137"/>
      <c r="AD610" s="854"/>
      <c r="AE610" s="1137"/>
    </row>
    <row r="611" spans="1:31" s="7" customFormat="1" ht="12.75" customHeight="1" x14ac:dyDescent="0.2">
      <c r="A611" s="5961"/>
      <c r="B611" s="5964"/>
      <c r="C611" s="1916" t="s">
        <v>311</v>
      </c>
      <c r="D611" s="1075" t="s">
        <v>108</v>
      </c>
      <c r="E611" s="1766">
        <v>92.658897861919542</v>
      </c>
      <c r="F611" s="1767">
        <v>92.686615252766472</v>
      </c>
      <c r="G611" s="1767">
        <v>92.710881961961604</v>
      </c>
      <c r="H611" s="1768">
        <v>92.497066611982987</v>
      </c>
      <c r="I611" s="1767">
        <v>92.931755453019093</v>
      </c>
      <c r="J611" s="1767">
        <v>92.427151269316681</v>
      </c>
      <c r="K611" s="1767">
        <v>91.970098003001965</v>
      </c>
      <c r="L611" s="1767">
        <v>91.570816595698346</v>
      </c>
      <c r="M611" s="1767">
        <v>91.997207884279831</v>
      </c>
      <c r="N611" s="1768">
        <v>91.713756941889969</v>
      </c>
      <c r="O611" s="1767">
        <v>92.034615438192716</v>
      </c>
      <c r="P611" s="1767">
        <v>91.740663606572852</v>
      </c>
      <c r="Q611" s="1767">
        <v>92.01862859165827</v>
      </c>
      <c r="R611" s="1767">
        <v>92.218852815439334</v>
      </c>
      <c r="S611" s="1767">
        <v>93.09757730679398</v>
      </c>
      <c r="T611" s="1767">
        <v>93.170657003318297</v>
      </c>
      <c r="U611" s="1767">
        <v>93.30930476654396</v>
      </c>
      <c r="V611" s="1768">
        <v>93.662417998709032</v>
      </c>
      <c r="W611" s="1767">
        <v>93.914893120853762</v>
      </c>
      <c r="X611" s="1767">
        <v>94.402863521323582</v>
      </c>
      <c r="Y611" s="1769">
        <v>93.661312296021407</v>
      </c>
      <c r="Z611" s="1767">
        <v>93.925417735295767</v>
      </c>
      <c r="AA611" s="1767">
        <v>94.172954859979384</v>
      </c>
      <c r="AB611" s="1771">
        <v>93.808727738141855</v>
      </c>
      <c r="AC611" s="3137"/>
      <c r="AD611" s="854"/>
      <c r="AE611" s="1137"/>
    </row>
    <row r="612" spans="1:31" s="7" customFormat="1" ht="12.75" customHeight="1" thickBot="1" x14ac:dyDescent="0.25">
      <c r="A612" s="5961"/>
      <c r="B612" s="5964"/>
      <c r="C612" s="1439" t="s">
        <v>311</v>
      </c>
      <c r="D612" s="1098" t="s">
        <v>109</v>
      </c>
      <c r="E612" s="860">
        <v>0.53574794668102865</v>
      </c>
      <c r="F612" s="861">
        <v>0.53484930032292788</v>
      </c>
      <c r="G612" s="861">
        <v>0.53709438535074727</v>
      </c>
      <c r="H612" s="958">
        <v>0.53834728598433701</v>
      </c>
      <c r="I612" s="861">
        <v>0.53441567154166103</v>
      </c>
      <c r="J612" s="861">
        <v>0.53296481057031142</v>
      </c>
      <c r="K612" s="861">
        <v>0.52751115317020414</v>
      </c>
      <c r="L612" s="861">
        <v>0.51955609690079851</v>
      </c>
      <c r="M612" s="861">
        <v>0.52593192868719618</v>
      </c>
      <c r="N612" s="958">
        <v>0.53550054406964087</v>
      </c>
      <c r="O612" s="861">
        <v>0.53565074586013417</v>
      </c>
      <c r="P612" s="861">
        <v>0.53520933424845574</v>
      </c>
      <c r="Q612" s="861">
        <v>0.53753424657534254</v>
      </c>
      <c r="R612" s="861">
        <v>0.53059833719503879</v>
      </c>
      <c r="S612" s="861">
        <v>0.52403393025447687</v>
      </c>
      <c r="T612" s="861">
        <v>0.52299623453469612</v>
      </c>
      <c r="U612" s="861">
        <v>0.52269065520945213</v>
      </c>
      <c r="V612" s="958">
        <v>0.52307692307692311</v>
      </c>
      <c r="W612" s="861">
        <v>0.52247565692943843</v>
      </c>
      <c r="X612" s="861">
        <v>0.5234302402761184</v>
      </c>
      <c r="Y612" s="867">
        <v>0.52687458526874587</v>
      </c>
      <c r="Z612" s="861">
        <v>0.53175971356584006</v>
      </c>
      <c r="AA612" s="861">
        <v>0.539676220806794</v>
      </c>
      <c r="AB612" s="872">
        <v>0.5373968591961672</v>
      </c>
      <c r="AC612" s="3138">
        <f t="shared" ref="AC612" si="142">AC609/AC608</f>
        <v>0.53062403589959328</v>
      </c>
      <c r="AD612" s="854"/>
      <c r="AE612" s="1137"/>
    </row>
    <row r="613" spans="1:31" s="7" customFormat="1" ht="12.75" customHeight="1" x14ac:dyDescent="0.2">
      <c r="A613" s="5959" t="s">
        <v>153</v>
      </c>
      <c r="B613" s="5975" t="s">
        <v>495</v>
      </c>
      <c r="C613" s="1486" t="s">
        <v>642</v>
      </c>
      <c r="D613" s="1172" t="s">
        <v>106</v>
      </c>
      <c r="E613" s="3963">
        <v>1594.8000000000002</v>
      </c>
      <c r="F613" s="3964">
        <v>1495.3000000000002</v>
      </c>
      <c r="G613" s="3964">
        <v>1488.1999999999998</v>
      </c>
      <c r="H613" s="3965">
        <v>1582.6999999999998</v>
      </c>
      <c r="I613" s="3964">
        <v>1610.9</v>
      </c>
      <c r="J613" s="3964">
        <v>1631.3000000000002</v>
      </c>
      <c r="K613" s="3964">
        <v>1625.3000000000002</v>
      </c>
      <c r="L613" s="3964">
        <v>1511.1999999999998</v>
      </c>
      <c r="M613" s="3964">
        <v>1478.9</v>
      </c>
      <c r="N613" s="3965">
        <v>1561.4</v>
      </c>
      <c r="O613" s="3964">
        <v>1575.6</v>
      </c>
      <c r="P613" s="3964">
        <v>1578.4</v>
      </c>
      <c r="Q613" s="3964">
        <v>1554.1</v>
      </c>
      <c r="R613" s="3964">
        <v>1472.3000000000002</v>
      </c>
      <c r="S613" s="3964">
        <v>1484.6</v>
      </c>
      <c r="T613" s="3964">
        <v>1564.5</v>
      </c>
      <c r="U613" s="3964">
        <v>1584.1999999999998</v>
      </c>
      <c r="V613" s="3965">
        <v>1597.1999999999998</v>
      </c>
      <c r="W613" s="3964">
        <v>1601.6</v>
      </c>
      <c r="X613" s="3964">
        <v>1525.8</v>
      </c>
      <c r="Y613" s="3964">
        <v>1534.4</v>
      </c>
      <c r="Z613" s="3964">
        <v>1617.3</v>
      </c>
      <c r="AA613" s="3964">
        <v>1640.2</v>
      </c>
      <c r="AB613" s="3966">
        <v>1629.7</v>
      </c>
      <c r="AC613" s="1631">
        <f>SUM(E613:AB613)</f>
        <v>37539.899999999994</v>
      </c>
      <c r="AD613" s="854"/>
      <c r="AE613" s="1137"/>
    </row>
    <row r="614" spans="1:31" s="7" customFormat="1" ht="12.75" customHeight="1" x14ac:dyDescent="0.2">
      <c r="A614" s="5960"/>
      <c r="B614" s="5976"/>
      <c r="C614" s="1487" t="s">
        <v>642</v>
      </c>
      <c r="D614" s="1173" t="s">
        <v>107</v>
      </c>
      <c r="E614" s="3959">
        <v>1147.7</v>
      </c>
      <c r="F614" s="3960">
        <v>1080.4000000000001</v>
      </c>
      <c r="G614" s="3960">
        <v>1076</v>
      </c>
      <c r="H614" s="3961">
        <v>1155.8</v>
      </c>
      <c r="I614" s="3960">
        <v>1183.3000000000002</v>
      </c>
      <c r="J614" s="3960">
        <v>1186.4000000000001</v>
      </c>
      <c r="K614" s="3960">
        <v>1176.5999999999999</v>
      </c>
      <c r="L614" s="3960">
        <v>1072.0999999999999</v>
      </c>
      <c r="M614" s="3960">
        <v>1039.3</v>
      </c>
      <c r="N614" s="3961">
        <v>1098.4000000000001</v>
      </c>
      <c r="O614" s="3960">
        <v>1104.5</v>
      </c>
      <c r="P614" s="3960">
        <v>1104</v>
      </c>
      <c r="Q614" s="3960">
        <v>1069.9000000000001</v>
      </c>
      <c r="R614" s="3960">
        <v>1012.9</v>
      </c>
      <c r="S614" s="3960">
        <v>1048.5999999999999</v>
      </c>
      <c r="T614" s="3960">
        <v>1106.6999999999998</v>
      </c>
      <c r="U614" s="3960">
        <v>1116.5</v>
      </c>
      <c r="V614" s="3961">
        <v>1121.5</v>
      </c>
      <c r="W614" s="3960">
        <v>1119.5</v>
      </c>
      <c r="X614" s="3960">
        <v>1090</v>
      </c>
      <c r="Y614" s="3960">
        <v>1121.9000000000001</v>
      </c>
      <c r="Z614" s="3960">
        <v>1193.2</v>
      </c>
      <c r="AA614" s="3960">
        <v>1209.3</v>
      </c>
      <c r="AB614" s="3962">
        <v>1176.9000000000001</v>
      </c>
      <c r="AC614" s="1639">
        <f>SUM(E614:AB614)</f>
        <v>26811.4</v>
      </c>
      <c r="AD614" s="854"/>
      <c r="AE614" s="1137"/>
    </row>
    <row r="615" spans="1:31" s="7" customFormat="1" ht="12.75" customHeight="1" x14ac:dyDescent="0.2">
      <c r="A615" s="5961"/>
      <c r="B615" s="5976"/>
      <c r="C615" s="1475" t="s">
        <v>311</v>
      </c>
      <c r="D615" s="600" t="s">
        <v>336</v>
      </c>
      <c r="E615" s="325">
        <v>1964.8415534083151</v>
      </c>
      <c r="F615" s="326">
        <v>1844.772682473372</v>
      </c>
      <c r="G615" s="326">
        <v>1836.4409165557163</v>
      </c>
      <c r="H615" s="837">
        <v>1959.7992065515282</v>
      </c>
      <c r="I615" s="326">
        <v>1998.7990644384445</v>
      </c>
      <c r="J615" s="326">
        <v>2017.0980764454664</v>
      </c>
      <c r="K615" s="326">
        <v>2006.4863941726594</v>
      </c>
      <c r="L615" s="326">
        <v>1852.8690860392699</v>
      </c>
      <c r="M615" s="326">
        <v>1807.5645769930325</v>
      </c>
      <c r="N615" s="837">
        <v>1909.0449235154213</v>
      </c>
      <c r="O615" s="326">
        <v>1924.1714086847876</v>
      </c>
      <c r="P615" s="326">
        <v>1926.1782264370033</v>
      </c>
      <c r="Q615" s="326">
        <v>1886.7731236160853</v>
      </c>
      <c r="R615" s="326">
        <v>1787.0740611401645</v>
      </c>
      <c r="S615" s="326">
        <v>1817.5805676778125</v>
      </c>
      <c r="T615" s="326">
        <v>1916.3624761511064</v>
      </c>
      <c r="U615" s="326">
        <v>1938.1078117586749</v>
      </c>
      <c r="V615" s="837">
        <v>1951.61730111208</v>
      </c>
      <c r="W615" s="326">
        <v>1954.073389102876</v>
      </c>
      <c r="X615" s="326">
        <v>1875.1441651243777</v>
      </c>
      <c r="Y615" s="326">
        <v>1900.8006128997331</v>
      </c>
      <c r="Z615" s="326">
        <v>2009.8222632859852</v>
      </c>
      <c r="AA615" s="326">
        <v>2037.8082662507777</v>
      </c>
      <c r="AB615" s="391">
        <v>2010.2277731640263</v>
      </c>
      <c r="AC615" s="3137"/>
      <c r="AD615" s="854"/>
      <c r="AE615" s="1137"/>
    </row>
    <row r="616" spans="1:31" s="7" customFormat="1" ht="12.75" customHeight="1" x14ac:dyDescent="0.2">
      <c r="A616" s="5961"/>
      <c r="B616" s="5976"/>
      <c r="C616" s="1916" t="s">
        <v>311</v>
      </c>
      <c r="D616" s="1075" t="s">
        <v>108</v>
      </c>
      <c r="E616" s="1766">
        <v>108.03826664526221</v>
      </c>
      <c r="F616" s="1767">
        <v>101.4361909352066</v>
      </c>
      <c r="G616" s="1767">
        <v>100.97806262136055</v>
      </c>
      <c r="H616" s="1768">
        <v>107.76100947239426</v>
      </c>
      <c r="I616" s="1767">
        <v>109.90544551519125</v>
      </c>
      <c r="J616" s="1767">
        <v>110.91163023025393</v>
      </c>
      <c r="K616" s="1767">
        <v>110.32813902865776</v>
      </c>
      <c r="L616" s="1767">
        <v>101.88137767599126</v>
      </c>
      <c r="M616" s="1767">
        <v>99.390275724243736</v>
      </c>
      <c r="N616" s="1768">
        <v>104.97024766540162</v>
      </c>
      <c r="O616" s="1767">
        <v>106.81931545876381</v>
      </c>
      <c r="P616" s="1767">
        <v>106.9307228404423</v>
      </c>
      <c r="Q616" s="1767">
        <v>104.74317027110558</v>
      </c>
      <c r="R616" s="1767">
        <v>99.208431755872297</v>
      </c>
      <c r="S616" s="1767">
        <v>100.90198365602096</v>
      </c>
      <c r="T616" s="1767">
        <v>106.38580687218646</v>
      </c>
      <c r="U616" s="1767">
        <v>107.59298719590265</v>
      </c>
      <c r="V616" s="1768">
        <v>108.34295905309523</v>
      </c>
      <c r="W616" s="1767">
        <v>108.47930742450288</v>
      </c>
      <c r="X616" s="1767">
        <v>104.09759504845343</v>
      </c>
      <c r="Y616" s="1769">
        <v>105.52189860898719</v>
      </c>
      <c r="Z616" s="1767">
        <v>111.57417545494872</v>
      </c>
      <c r="AA616" s="1767">
        <v>113.12780298814724</v>
      </c>
      <c r="AB616" s="1771">
        <v>111.59668711237622</v>
      </c>
      <c r="AC616" s="3137"/>
      <c r="AD616" s="854"/>
      <c r="AE616" s="1137"/>
    </row>
    <row r="617" spans="1:31" s="7" customFormat="1" ht="12.75" customHeight="1" thickBot="1" x14ac:dyDescent="0.25">
      <c r="A617" s="5961"/>
      <c r="B617" s="5977"/>
      <c r="C617" s="1446" t="s">
        <v>311</v>
      </c>
      <c r="D617" s="1098" t="s">
        <v>109</v>
      </c>
      <c r="E617" s="860">
        <v>0.71965136694256326</v>
      </c>
      <c r="F617" s="861">
        <v>0.72253059586705004</v>
      </c>
      <c r="G617" s="861">
        <v>0.72302109931460834</v>
      </c>
      <c r="H617" s="958">
        <v>0.73027105579073737</v>
      </c>
      <c r="I617" s="861">
        <v>0.73455832143522259</v>
      </c>
      <c r="J617" s="861">
        <v>0.72727272727272729</v>
      </c>
      <c r="K617" s="861">
        <v>0.72392789023564863</v>
      </c>
      <c r="L617" s="861">
        <v>0.70943620963472742</v>
      </c>
      <c r="M617" s="861">
        <v>0.70275204543917769</v>
      </c>
      <c r="N617" s="958">
        <v>0.70347124375560399</v>
      </c>
      <c r="O617" s="861">
        <v>0.70100279258695108</v>
      </c>
      <c r="P617" s="861">
        <v>0.69944247339077548</v>
      </c>
      <c r="Q617" s="861">
        <v>0.68843703751367358</v>
      </c>
      <c r="R617" s="861">
        <v>0.68797120152142899</v>
      </c>
      <c r="S617" s="861">
        <v>0.70631820018860292</v>
      </c>
      <c r="T617" s="861">
        <v>0.7073825503355704</v>
      </c>
      <c r="U617" s="861">
        <v>0.7047721247317259</v>
      </c>
      <c r="V617" s="958">
        <v>0.70216629100926631</v>
      </c>
      <c r="W617" s="861">
        <v>0.69898851148851149</v>
      </c>
      <c r="X617" s="861">
        <v>0.71437934198453268</v>
      </c>
      <c r="Y617" s="867">
        <v>0.73116527632950989</v>
      </c>
      <c r="Z617" s="861">
        <v>0.7377728312619799</v>
      </c>
      <c r="AA617" s="861">
        <v>0.73728813559322026</v>
      </c>
      <c r="AB617" s="872">
        <v>0.72215745229183292</v>
      </c>
      <c r="AC617" s="3138">
        <f t="shared" ref="AC617" si="143">AC614/AC613</f>
        <v>0.71421074643246263</v>
      </c>
      <c r="AD617" s="854"/>
      <c r="AE617" s="1137"/>
    </row>
    <row r="618" spans="1:31" s="7" customFormat="1" ht="12.75" customHeight="1" x14ac:dyDescent="0.2">
      <c r="A618" s="1175"/>
      <c r="B618" s="1152" t="s">
        <v>12</v>
      </c>
      <c r="C618" s="1487" t="s">
        <v>641</v>
      </c>
      <c r="D618" s="1038" t="s">
        <v>106</v>
      </c>
      <c r="E618" s="3954">
        <v>7.68</v>
      </c>
      <c r="F618" s="3906">
        <v>7.86</v>
      </c>
      <c r="G618" s="3906">
        <v>7.8</v>
      </c>
      <c r="H618" s="3908">
        <v>7.7850000000000001</v>
      </c>
      <c r="I618" s="3906">
        <v>7.68</v>
      </c>
      <c r="J618" s="3906">
        <v>7.6350000000000007</v>
      </c>
      <c r="K618" s="3906">
        <v>7.41</v>
      </c>
      <c r="L618" s="3906">
        <v>7.4850000000000003</v>
      </c>
      <c r="M618" s="3906">
        <v>7.5600000000000005</v>
      </c>
      <c r="N618" s="3908">
        <v>7.5449999999999999</v>
      </c>
      <c r="O618" s="3906">
        <v>7.47</v>
      </c>
      <c r="P618" s="3906">
        <v>7.41</v>
      </c>
      <c r="Q618" s="3906">
        <v>7.3650000000000002</v>
      </c>
      <c r="R618" s="3906">
        <v>7.5449999999999999</v>
      </c>
      <c r="S618" s="3906">
        <v>7.29</v>
      </c>
      <c r="T618" s="3906">
        <v>7.665</v>
      </c>
      <c r="U618" s="3906">
        <v>7.4550000000000001</v>
      </c>
      <c r="V618" s="3908">
        <v>7.4250000000000007</v>
      </c>
      <c r="W618" s="3906">
        <v>7.2750000000000004</v>
      </c>
      <c r="X618" s="3906">
        <v>7.59</v>
      </c>
      <c r="Y618" s="3906">
        <v>7.4250000000000007</v>
      </c>
      <c r="Z618" s="3906">
        <v>7.665</v>
      </c>
      <c r="AA618" s="3906">
        <v>7.5750000000000002</v>
      </c>
      <c r="AB618" s="3934">
        <v>7.5750000000000002</v>
      </c>
      <c r="AC618" s="1631">
        <f>SUM(E618:AB618)</f>
        <v>181.17000000000002</v>
      </c>
      <c r="AD618" s="854"/>
      <c r="AE618" s="1137"/>
    </row>
    <row r="619" spans="1:31" s="7" customFormat="1" ht="12.75" customHeight="1" thickBot="1" x14ac:dyDescent="0.25">
      <c r="A619" s="1176"/>
      <c r="B619" s="1153" t="s">
        <v>7</v>
      </c>
      <c r="C619" s="1439" t="s">
        <v>279</v>
      </c>
      <c r="D619" s="1055" t="s">
        <v>106</v>
      </c>
      <c r="E619" s="3955"/>
      <c r="F619" s="3956"/>
      <c r="G619" s="3956"/>
      <c r="H619" s="3957"/>
      <c r="I619" s="3956"/>
      <c r="J619" s="3956"/>
      <c r="K619" s="3956"/>
      <c r="L619" s="3956"/>
      <c r="M619" s="3956"/>
      <c r="N619" s="3957"/>
      <c r="O619" s="3956"/>
      <c r="P619" s="3956"/>
      <c r="Q619" s="3956"/>
      <c r="R619" s="3956"/>
      <c r="S619" s="3956"/>
      <c r="T619" s="3956"/>
      <c r="U619" s="3956"/>
      <c r="V619" s="3957"/>
      <c r="W619" s="3956"/>
      <c r="X619" s="3956"/>
      <c r="Y619" s="3956"/>
      <c r="Z619" s="3956"/>
      <c r="AA619" s="3956"/>
      <c r="AB619" s="3958"/>
      <c r="AC619" s="1210"/>
      <c r="AD619" s="854"/>
      <c r="AE619" s="1137"/>
    </row>
    <row r="620" spans="1:31" s="7" customFormat="1" ht="13.5" customHeight="1" x14ac:dyDescent="0.2">
      <c r="A620" s="5670" t="s">
        <v>132</v>
      </c>
      <c r="B620" s="5953"/>
      <c r="C620" s="1461" t="s">
        <v>311</v>
      </c>
      <c r="D620" s="1143" t="s">
        <v>106</v>
      </c>
      <c r="E620" s="981">
        <f>E586+E593+E598+E608+E613+E603+E590</f>
        <v>7093.2000000000007</v>
      </c>
      <c r="F620" s="981">
        <f t="shared" ref="F620:AB620" si="144">F586+F593+F598+F608+F613+F603+F590</f>
        <v>6705.7</v>
      </c>
      <c r="G620" s="981">
        <f t="shared" si="144"/>
        <v>6605.1999999999989</v>
      </c>
      <c r="H620" s="970">
        <f t="shared" si="144"/>
        <v>6696.2</v>
      </c>
      <c r="I620" s="981">
        <f t="shared" si="144"/>
        <v>7197.7</v>
      </c>
      <c r="J620" s="981">
        <f t="shared" si="144"/>
        <v>7416.0999999999995</v>
      </c>
      <c r="K620" s="981">
        <f t="shared" si="144"/>
        <v>7979.7000000000007</v>
      </c>
      <c r="L620" s="981">
        <f t="shared" si="144"/>
        <v>8593.3000000000011</v>
      </c>
      <c r="M620" s="981">
        <f t="shared" si="144"/>
        <v>8820.4000000000015</v>
      </c>
      <c r="N620" s="970">
        <f t="shared" si="144"/>
        <v>9073.1</v>
      </c>
      <c r="O620" s="981">
        <f t="shared" si="144"/>
        <v>9215.2000000000007</v>
      </c>
      <c r="P620" s="981">
        <f t="shared" si="144"/>
        <v>9254.2999999999993</v>
      </c>
      <c r="Q620" s="981">
        <f t="shared" si="144"/>
        <v>9492.6999999999989</v>
      </c>
      <c r="R620" s="981">
        <f t="shared" si="144"/>
        <v>9605.2999999999975</v>
      </c>
      <c r="S620" s="981">
        <f t="shared" si="144"/>
        <v>9783.4</v>
      </c>
      <c r="T620" s="981">
        <f t="shared" si="144"/>
        <v>9906.6</v>
      </c>
      <c r="U620" s="981">
        <f t="shared" si="144"/>
        <v>10045.700000000001</v>
      </c>
      <c r="V620" s="970">
        <f t="shared" si="144"/>
        <v>10133.299999999999</v>
      </c>
      <c r="W620" s="981">
        <f t="shared" si="144"/>
        <v>10480.5</v>
      </c>
      <c r="X620" s="981">
        <f t="shared" si="144"/>
        <v>10475.700000000001</v>
      </c>
      <c r="Y620" s="981">
        <f t="shared" si="144"/>
        <v>10424.799999999999</v>
      </c>
      <c r="Z620" s="981">
        <f t="shared" si="144"/>
        <v>10164.299999999999</v>
      </c>
      <c r="AA620" s="981">
        <f t="shared" si="144"/>
        <v>9360.9</v>
      </c>
      <c r="AB620" s="981">
        <f t="shared" si="144"/>
        <v>8561.9</v>
      </c>
      <c r="AC620" s="2557">
        <f>SUM(E620:AB620)</f>
        <v>213085.19999999998</v>
      </c>
      <c r="AD620" s="1208">
        <f>AC590+AC593+AC598+AC603+AC608</f>
        <v>171980.5</v>
      </c>
      <c r="AE620" s="1137"/>
    </row>
    <row r="621" spans="1:31" s="7" customFormat="1" ht="15" customHeight="1" thickBot="1" x14ac:dyDescent="0.25">
      <c r="A621" s="5952"/>
      <c r="B621" s="5953"/>
      <c r="C621" s="1462" t="s">
        <v>311</v>
      </c>
      <c r="D621" s="1144" t="s">
        <v>107</v>
      </c>
      <c r="E621" s="981">
        <f>E591+E587+E594+E599+E604+E609+E614</f>
        <v>2878.7</v>
      </c>
      <c r="F621" s="981">
        <f t="shared" ref="F621:AC621" si="145">F591+F587+F594+F599+F604+F609+F614</f>
        <v>2785.1</v>
      </c>
      <c r="G621" s="981">
        <f t="shared" si="145"/>
        <v>2792</v>
      </c>
      <c r="H621" s="970">
        <f t="shared" si="145"/>
        <v>2874.2</v>
      </c>
      <c r="I621" s="981">
        <f t="shared" si="145"/>
        <v>3024.8</v>
      </c>
      <c r="J621" s="981">
        <f t="shared" si="145"/>
        <v>3056.1000000000004</v>
      </c>
      <c r="K621" s="981">
        <f t="shared" si="145"/>
        <v>3125.4</v>
      </c>
      <c r="L621" s="981">
        <f t="shared" si="145"/>
        <v>3236.1</v>
      </c>
      <c r="M621" s="981">
        <f t="shared" si="145"/>
        <v>3377</v>
      </c>
      <c r="N621" s="970">
        <f t="shared" si="145"/>
        <v>3429.9</v>
      </c>
      <c r="O621" s="981">
        <f t="shared" si="145"/>
        <v>3453.1000000000004</v>
      </c>
      <c r="P621" s="981">
        <f t="shared" si="145"/>
        <v>3462.3</v>
      </c>
      <c r="Q621" s="981">
        <f t="shared" si="145"/>
        <v>3533.3</v>
      </c>
      <c r="R621" s="981">
        <f t="shared" si="145"/>
        <v>3518.3</v>
      </c>
      <c r="S621" s="981">
        <f t="shared" si="145"/>
        <v>3588.2</v>
      </c>
      <c r="T621" s="981">
        <f t="shared" si="145"/>
        <v>3633.2000000000003</v>
      </c>
      <c r="U621" s="981">
        <f t="shared" si="145"/>
        <v>3624.5000000000005</v>
      </c>
      <c r="V621" s="970">
        <f t="shared" si="145"/>
        <v>3662</v>
      </c>
      <c r="W621" s="981">
        <f t="shared" si="145"/>
        <v>3719.5</v>
      </c>
      <c r="X621" s="981">
        <f t="shared" si="145"/>
        <v>3657.3</v>
      </c>
      <c r="Y621" s="981">
        <f t="shared" si="145"/>
        <v>3630.6</v>
      </c>
      <c r="Z621" s="981">
        <f t="shared" si="145"/>
        <v>3592.2</v>
      </c>
      <c r="AA621" s="981">
        <f t="shared" si="145"/>
        <v>3424.2</v>
      </c>
      <c r="AB621" s="1177">
        <f t="shared" si="145"/>
        <v>3237</v>
      </c>
      <c r="AC621" s="2557">
        <f t="shared" si="145"/>
        <v>80315</v>
      </c>
      <c r="AD621" s="854"/>
      <c r="AE621" s="1137"/>
    </row>
    <row r="622" spans="1:31" s="7" customFormat="1" ht="18" customHeight="1" x14ac:dyDescent="0.2">
      <c r="A622" s="5673" t="s">
        <v>133</v>
      </c>
      <c r="B622" s="5954"/>
      <c r="C622" s="1473" t="s">
        <v>311</v>
      </c>
      <c r="D622" s="1038" t="s">
        <v>106</v>
      </c>
      <c r="E622" s="1093">
        <f>E570+E575-E620</f>
        <v>-39.200000000000728</v>
      </c>
      <c r="F622" s="934">
        <f t="shared" ref="F622:AC622" si="146">F570+F575-F620</f>
        <v>-19.699999999999818</v>
      </c>
      <c r="G622" s="934">
        <f t="shared" si="146"/>
        <v>-3.1999999999989086</v>
      </c>
      <c r="H622" s="978">
        <f t="shared" si="146"/>
        <v>91.800000000000182</v>
      </c>
      <c r="I622" s="934">
        <f t="shared" si="146"/>
        <v>6.3000000000001819</v>
      </c>
      <c r="J622" s="934">
        <f t="shared" si="146"/>
        <v>35.900000000000546</v>
      </c>
      <c r="K622" s="934">
        <f t="shared" si="146"/>
        <v>44.299999999999272</v>
      </c>
      <c r="L622" s="934">
        <f t="shared" si="146"/>
        <v>14.699999999998909</v>
      </c>
      <c r="M622" s="934">
        <f t="shared" si="146"/>
        <v>13.599999999998545</v>
      </c>
      <c r="N622" s="978">
        <f t="shared" si="146"/>
        <v>34.899999999999636</v>
      </c>
      <c r="O622" s="934">
        <f t="shared" si="146"/>
        <v>-3.2000000000007276</v>
      </c>
      <c r="P622" s="934">
        <f t="shared" si="146"/>
        <v>9.7000000000007276</v>
      </c>
      <c r="Q622" s="934">
        <f t="shared" si="146"/>
        <v>5.3000000000010914</v>
      </c>
      <c r="R622" s="934">
        <f t="shared" si="146"/>
        <v>12.700000000002547</v>
      </c>
      <c r="S622" s="934">
        <f t="shared" si="146"/>
        <v>16.600000000000364</v>
      </c>
      <c r="T622" s="934">
        <f t="shared" si="146"/>
        <v>5.3999999999996362</v>
      </c>
      <c r="U622" s="934">
        <f t="shared" si="146"/>
        <v>-13.700000000000728</v>
      </c>
      <c r="V622" s="978">
        <f t="shared" si="146"/>
        <v>26.700000000000728</v>
      </c>
      <c r="W622" s="934">
        <f t="shared" si="146"/>
        <v>-2.5</v>
      </c>
      <c r="X622" s="934">
        <f t="shared" si="146"/>
        <v>-23.700000000000728</v>
      </c>
      <c r="Y622" s="934">
        <f t="shared" si="146"/>
        <v>-18.799999999999272</v>
      </c>
      <c r="Z622" s="934">
        <f t="shared" si="146"/>
        <v>-52.299999999999272</v>
      </c>
      <c r="AA622" s="934">
        <f t="shared" si="146"/>
        <v>-84.899999999999636</v>
      </c>
      <c r="AB622" s="1178">
        <f t="shared" si="146"/>
        <v>-63.899999999999636</v>
      </c>
      <c r="AC622" s="2558">
        <f t="shared" si="146"/>
        <v>-7.1999999999825377</v>
      </c>
      <c r="AD622" s="1363">
        <f>AC622/(AC570+AC575)</f>
        <v>-3.3790442936307539E-5</v>
      </c>
      <c r="AE622" s="3946"/>
    </row>
    <row r="623" spans="1:31" s="7" customFormat="1" ht="12.75" customHeight="1" thickBot="1" x14ac:dyDescent="0.25">
      <c r="A623" s="5955"/>
      <c r="B623" s="5956"/>
      <c r="C623" s="1474" t="s">
        <v>311</v>
      </c>
      <c r="D623" s="1046" t="s">
        <v>108</v>
      </c>
      <c r="E623" s="917">
        <f>E573+E578-E588-E596-E601-E606-E611-E616</f>
        <v>-8.7159905093496661</v>
      </c>
      <c r="F623" s="917">
        <f t="shared" ref="F623:AB623" si="147">F573+F578-F588-F596-F601-F606-F611-F616</f>
        <v>-6.4912855107053105</v>
      </c>
      <c r="G623" s="917">
        <f t="shared" si="147"/>
        <v>-4.2303411130918107</v>
      </c>
      <c r="H623" s="972">
        <f t="shared" si="147"/>
        <v>1.1050674577165012</v>
      </c>
      <c r="I623" s="917">
        <f t="shared" si="147"/>
        <v>-4.4826393617730673</v>
      </c>
      <c r="J623" s="917">
        <f t="shared" si="147"/>
        <v>-2.8890065811758632</v>
      </c>
      <c r="K623" s="917">
        <f t="shared" si="147"/>
        <v>-3.3075913513998358</v>
      </c>
      <c r="L623" s="917">
        <f t="shared" si="147"/>
        <v>-3.9573900068482857</v>
      </c>
      <c r="M623" s="917">
        <f t="shared" si="147"/>
        <v>-3.8931164930931033</v>
      </c>
      <c r="N623" s="972">
        <f t="shared" si="147"/>
        <v>-3.4995230557643282</v>
      </c>
      <c r="O623" s="917">
        <f t="shared" si="147"/>
        <v>-5.7275387190753548</v>
      </c>
      <c r="P623" s="917">
        <f t="shared" si="147"/>
        <v>-4.7876914843964187</v>
      </c>
      <c r="Q623" s="917">
        <f t="shared" si="147"/>
        <v>-4.9376464899641945</v>
      </c>
      <c r="R623" s="917">
        <f t="shared" si="147"/>
        <v>-4.0257063679876666</v>
      </c>
      <c r="S623" s="917">
        <f t="shared" si="147"/>
        <v>-3.9027976380649534</v>
      </c>
      <c r="T623" s="917">
        <f t="shared" si="147"/>
        <v>-1.8970151220877938</v>
      </c>
      <c r="U623" s="917">
        <f t="shared" si="147"/>
        <v>1.5935658233763661</v>
      </c>
      <c r="V623" s="972">
        <f t="shared" si="147"/>
        <v>3.9563461985677293</v>
      </c>
      <c r="W623" s="917">
        <f t="shared" si="147"/>
        <v>2.1863834834234837</v>
      </c>
      <c r="X623" s="917">
        <f t="shared" si="147"/>
        <v>0.90378978336508453</v>
      </c>
      <c r="Y623" s="1141">
        <f t="shared" si="147"/>
        <v>0.85502633434686004</v>
      </c>
      <c r="Z623" s="917">
        <f t="shared" si="147"/>
        <v>-1.4408971879026495</v>
      </c>
      <c r="AA623" s="917">
        <f t="shared" si="147"/>
        <v>-3.665393075762907</v>
      </c>
      <c r="AB623" s="2417">
        <f t="shared" si="147"/>
        <v>-1.5780758736030123</v>
      </c>
      <c r="AC623" s="2559"/>
      <c r="AD623" s="854"/>
      <c r="AE623" s="1137"/>
    </row>
    <row r="624" spans="1:31" s="7" customFormat="1" ht="12.75" customHeight="1" x14ac:dyDescent="0.2">
      <c r="A624" s="5740" t="s">
        <v>134</v>
      </c>
      <c r="B624" s="5957"/>
      <c r="C624" s="1469"/>
      <c r="D624" s="1082" t="s">
        <v>337</v>
      </c>
      <c r="E624" s="1644"/>
      <c r="F624" s="1644"/>
      <c r="G624" s="1644"/>
      <c r="H624" s="1645"/>
      <c r="I624" s="1644"/>
      <c r="J624" s="1644"/>
      <c r="K624" s="1644"/>
      <c r="L624" s="1644"/>
      <c r="M624" s="1644"/>
      <c r="N624" s="1645"/>
      <c r="O624" s="1644"/>
      <c r="P624" s="1644"/>
      <c r="Q624" s="1644"/>
      <c r="R624" s="1644"/>
      <c r="S624" s="1644"/>
      <c r="T624" s="1644"/>
      <c r="U624" s="1644"/>
      <c r="V624" s="2056"/>
      <c r="W624" s="1644"/>
      <c r="X624" s="1644"/>
      <c r="Y624" s="1644"/>
      <c r="Z624" s="1644"/>
      <c r="AA624" s="1644"/>
      <c r="AB624" s="1644"/>
      <c r="AC624" s="1644"/>
      <c r="AD624" s="854"/>
      <c r="AE624" s="1137"/>
    </row>
    <row r="625" spans="1:54" s="7" customFormat="1" ht="12.75" customHeight="1" thickBot="1" x14ac:dyDescent="0.25">
      <c r="A625" s="5742"/>
      <c r="B625" s="5958"/>
      <c r="C625" s="1456"/>
      <c r="D625" s="856" t="s">
        <v>107</v>
      </c>
      <c r="E625" s="365"/>
      <c r="F625" s="366"/>
      <c r="G625" s="366"/>
      <c r="H625" s="1092"/>
      <c r="I625" s="366"/>
      <c r="J625" s="366"/>
      <c r="K625" s="366"/>
      <c r="L625" s="366"/>
      <c r="M625" s="366"/>
      <c r="N625" s="1092"/>
      <c r="O625" s="366"/>
      <c r="P625" s="366"/>
      <c r="Q625" s="366"/>
      <c r="R625" s="366"/>
      <c r="S625" s="366"/>
      <c r="T625" s="366"/>
      <c r="U625" s="366"/>
      <c r="V625" s="1345"/>
      <c r="W625" s="366"/>
      <c r="X625" s="366"/>
      <c r="Y625" s="1345"/>
      <c r="Z625" s="366"/>
      <c r="AA625" s="366"/>
      <c r="AB625" s="366"/>
      <c r="AC625" s="367"/>
      <c r="AD625" s="1083"/>
      <c r="AE625" s="1137"/>
    </row>
    <row r="626" spans="1:54" s="14" customFormat="1" ht="29.25" customHeight="1" thickBot="1" x14ac:dyDescent="0.25">
      <c r="A626" s="16"/>
      <c r="B626" s="11"/>
      <c r="C626" s="10"/>
      <c r="D626" s="59"/>
      <c r="E626" s="2057"/>
      <c r="F626" s="2057"/>
      <c r="G626" s="2057"/>
      <c r="H626" s="2057"/>
      <c r="I626" s="2057"/>
      <c r="J626" s="2057"/>
      <c r="K626" s="2057"/>
      <c r="L626" s="2057"/>
      <c r="M626" s="2057"/>
      <c r="N626" s="2057"/>
      <c r="O626" s="2057"/>
      <c r="P626" s="2057"/>
      <c r="Q626" s="2057"/>
      <c r="R626" s="2057"/>
      <c r="S626" s="2057"/>
      <c r="T626" s="2057"/>
      <c r="U626" s="2057"/>
      <c r="V626" s="2057"/>
      <c r="W626" s="2057"/>
      <c r="X626" s="2057"/>
      <c r="Y626" s="2057"/>
      <c r="Z626" s="2057"/>
      <c r="AA626" s="2057"/>
      <c r="AB626" s="2057"/>
      <c r="AC626" s="53"/>
    </row>
    <row r="627" spans="1:54" s="4" customFormat="1" ht="30.75" customHeight="1" thickBot="1" x14ac:dyDescent="0.25">
      <c r="A627" s="2831" t="s">
        <v>4</v>
      </c>
      <c r="B627" s="2832" t="s">
        <v>0</v>
      </c>
      <c r="C627" s="2833" t="s">
        <v>285</v>
      </c>
      <c r="D627" s="2830" t="s">
        <v>3</v>
      </c>
      <c r="E627" s="6056" t="s">
        <v>136</v>
      </c>
      <c r="F627" s="6056"/>
      <c r="G627" s="6056"/>
      <c r="H627" s="6056"/>
      <c r="I627" s="6056"/>
      <c r="J627" s="6056"/>
      <c r="K627" s="6056"/>
      <c r="L627" s="6056"/>
      <c r="M627" s="6056"/>
      <c r="N627" s="6056"/>
      <c r="O627" s="6056"/>
      <c r="P627" s="6056"/>
      <c r="Q627" s="6056"/>
      <c r="R627" s="6056"/>
      <c r="S627" s="6056"/>
      <c r="T627" s="6056"/>
      <c r="U627" s="6056"/>
      <c r="V627" s="6056"/>
      <c r="W627" s="6056"/>
      <c r="X627" s="6056"/>
      <c r="Y627" s="6056"/>
      <c r="Z627" s="6056"/>
      <c r="AA627" s="6056"/>
      <c r="AB627" s="6057"/>
      <c r="AC627" s="1112" t="s">
        <v>2</v>
      </c>
      <c r="AD627" s="76" t="s">
        <v>308</v>
      </c>
      <c r="AE627" s="3941"/>
    </row>
    <row r="628" spans="1:54" s="8" customFormat="1" ht="21.75" customHeight="1" thickBot="1" x14ac:dyDescent="0.25">
      <c r="A628" s="4348" t="s">
        <v>253</v>
      </c>
      <c r="B628" s="4404"/>
      <c r="C628" s="4443"/>
      <c r="D628" s="4660"/>
      <c r="E628" s="408">
        <v>1</v>
      </c>
      <c r="F628" s="409">
        <v>2</v>
      </c>
      <c r="G628" s="409">
        <v>3</v>
      </c>
      <c r="H628" s="956">
        <v>4</v>
      </c>
      <c r="I628" s="409">
        <v>5</v>
      </c>
      <c r="J628" s="409">
        <v>6</v>
      </c>
      <c r="K628" s="409">
        <v>7</v>
      </c>
      <c r="L628" s="409">
        <v>8</v>
      </c>
      <c r="M628" s="409">
        <v>9</v>
      </c>
      <c r="N628" s="956">
        <v>10</v>
      </c>
      <c r="O628" s="409">
        <v>11</v>
      </c>
      <c r="P628" s="409">
        <v>12</v>
      </c>
      <c r="Q628" s="409">
        <v>13</v>
      </c>
      <c r="R628" s="409">
        <v>14</v>
      </c>
      <c r="S628" s="409">
        <v>15</v>
      </c>
      <c r="T628" s="409">
        <v>16</v>
      </c>
      <c r="U628" s="409">
        <v>17</v>
      </c>
      <c r="V628" s="1306">
        <v>18</v>
      </c>
      <c r="W628" s="409">
        <v>19</v>
      </c>
      <c r="X628" s="409">
        <v>20</v>
      </c>
      <c r="Y628" s="1306">
        <v>21</v>
      </c>
      <c r="Z628" s="409">
        <v>22</v>
      </c>
      <c r="AA628" s="409">
        <v>23</v>
      </c>
      <c r="AB628" s="409">
        <v>24</v>
      </c>
      <c r="AC628" s="1033"/>
      <c r="AD628" s="1034"/>
      <c r="AE628" s="3942"/>
    </row>
    <row r="629" spans="1:54" s="14" customFormat="1" ht="18" customHeight="1" x14ac:dyDescent="0.2">
      <c r="A629" s="4071" t="s">
        <v>104</v>
      </c>
      <c r="B629" s="4072"/>
      <c r="C629" s="2696"/>
      <c r="D629" s="2787"/>
      <c r="E629" s="2837">
        <v>6</v>
      </c>
      <c r="F629" s="2838">
        <v>6</v>
      </c>
      <c r="G629" s="2838">
        <v>6</v>
      </c>
      <c r="H629" s="3340">
        <v>6</v>
      </c>
      <c r="I629" s="2838">
        <v>6</v>
      </c>
      <c r="J629" s="2838">
        <v>6</v>
      </c>
      <c r="K629" s="2838">
        <v>6</v>
      </c>
      <c r="L629" s="2838">
        <v>6</v>
      </c>
      <c r="M629" s="2838">
        <v>6</v>
      </c>
      <c r="N629" s="3340">
        <v>6</v>
      </c>
      <c r="O629" s="2838">
        <v>6</v>
      </c>
      <c r="P629" s="2838">
        <v>6</v>
      </c>
      <c r="Q629" s="2838">
        <v>6</v>
      </c>
      <c r="R629" s="2838">
        <v>6</v>
      </c>
      <c r="S629" s="2838">
        <v>6</v>
      </c>
      <c r="T629" s="2838">
        <v>6</v>
      </c>
      <c r="U629" s="2838">
        <v>6</v>
      </c>
      <c r="V629" s="3338">
        <v>6</v>
      </c>
      <c r="W629" s="2838">
        <v>6</v>
      </c>
      <c r="X629" s="2838">
        <v>6</v>
      </c>
      <c r="Y629" s="2839">
        <v>6</v>
      </c>
      <c r="Z629" s="2838">
        <v>6</v>
      </c>
      <c r="AA629" s="2838">
        <v>6</v>
      </c>
      <c r="AB629" s="2840">
        <v>6</v>
      </c>
      <c r="AC629" s="2790"/>
      <c r="AD629" s="854"/>
      <c r="AE629" s="1137"/>
    </row>
    <row r="630" spans="1:54" s="14" customFormat="1" ht="14.25" customHeight="1" thickBot="1" x14ac:dyDescent="0.25">
      <c r="A630" s="4073" t="s">
        <v>105</v>
      </c>
      <c r="B630" s="4074"/>
      <c r="C630" s="4107"/>
      <c r="D630" s="2788"/>
      <c r="E630" s="2841">
        <v>6</v>
      </c>
      <c r="F630" s="2842">
        <v>6</v>
      </c>
      <c r="G630" s="2842">
        <v>6</v>
      </c>
      <c r="H630" s="3341">
        <v>6</v>
      </c>
      <c r="I630" s="2842">
        <v>6</v>
      </c>
      <c r="J630" s="2842">
        <v>6</v>
      </c>
      <c r="K630" s="2842">
        <v>6</v>
      </c>
      <c r="L630" s="2842">
        <v>6</v>
      </c>
      <c r="M630" s="2842">
        <v>6</v>
      </c>
      <c r="N630" s="3341">
        <v>6</v>
      </c>
      <c r="O630" s="2842">
        <v>6</v>
      </c>
      <c r="P630" s="2842">
        <v>6</v>
      </c>
      <c r="Q630" s="2842">
        <v>6</v>
      </c>
      <c r="R630" s="2842">
        <v>6</v>
      </c>
      <c r="S630" s="2842">
        <v>6</v>
      </c>
      <c r="T630" s="2842">
        <v>6</v>
      </c>
      <c r="U630" s="2842">
        <v>6</v>
      </c>
      <c r="V630" s="3339">
        <v>6</v>
      </c>
      <c r="W630" s="2842">
        <v>6</v>
      </c>
      <c r="X630" s="2842">
        <v>6</v>
      </c>
      <c r="Y630" s="2843">
        <v>6</v>
      </c>
      <c r="Z630" s="2842">
        <v>6</v>
      </c>
      <c r="AA630" s="2842">
        <v>6</v>
      </c>
      <c r="AB630" s="2844">
        <v>6</v>
      </c>
      <c r="AC630" s="2791"/>
      <c r="AD630" s="854"/>
      <c r="AE630" s="1137"/>
    </row>
    <row r="631" spans="1:54" s="14" customFormat="1" ht="12.75" customHeight="1" x14ac:dyDescent="0.2">
      <c r="A631" s="6006" t="s">
        <v>235</v>
      </c>
      <c r="B631" s="6009" t="s">
        <v>288</v>
      </c>
      <c r="C631" s="1436" t="s">
        <v>279</v>
      </c>
      <c r="D631" s="1038" t="s">
        <v>106</v>
      </c>
      <c r="E631" s="1039"/>
      <c r="F631" s="910"/>
      <c r="G631" s="910"/>
      <c r="H631" s="980"/>
      <c r="I631" s="910"/>
      <c r="J631" s="910"/>
      <c r="K631" s="910"/>
      <c r="L631" s="910"/>
      <c r="M631" s="910"/>
      <c r="N631" s="980"/>
      <c r="O631" s="910"/>
      <c r="P631" s="910"/>
      <c r="Q631" s="910"/>
      <c r="R631" s="910"/>
      <c r="S631" s="910"/>
      <c r="T631" s="910"/>
      <c r="U631" s="910"/>
      <c r="V631" s="980"/>
      <c r="W631" s="910"/>
      <c r="X631" s="910"/>
      <c r="Y631" s="911"/>
      <c r="Z631" s="910"/>
      <c r="AA631" s="910"/>
      <c r="AB631" s="912"/>
      <c r="AC631" s="1130"/>
      <c r="AD631" s="854"/>
      <c r="AE631" s="1137"/>
    </row>
    <row r="632" spans="1:54" s="14" customFormat="1" ht="12.75" customHeight="1" x14ac:dyDescent="0.2">
      <c r="A632" s="6007"/>
      <c r="B632" s="5983"/>
      <c r="C632" s="1445" t="s">
        <v>279</v>
      </c>
      <c r="D632" s="1041" t="s">
        <v>107</v>
      </c>
      <c r="E632" s="1042"/>
      <c r="F632" s="1043"/>
      <c r="G632" s="1043"/>
      <c r="H632" s="1086"/>
      <c r="I632" s="1043"/>
      <c r="J632" s="1043"/>
      <c r="K632" s="1043"/>
      <c r="L632" s="1043"/>
      <c r="M632" s="1043"/>
      <c r="N632" s="1086"/>
      <c r="O632" s="1043"/>
      <c r="P632" s="1043"/>
      <c r="Q632" s="1043"/>
      <c r="R632" s="1043"/>
      <c r="S632" s="1043"/>
      <c r="T632" s="1043"/>
      <c r="U632" s="1043"/>
      <c r="V632" s="1086"/>
      <c r="W632" s="1043"/>
      <c r="X632" s="1043"/>
      <c r="Y632" s="1044"/>
      <c r="Z632" s="1043"/>
      <c r="AA632" s="1043"/>
      <c r="AB632" s="1102"/>
      <c r="AC632" s="1105"/>
      <c r="AD632" s="854"/>
      <c r="AE632" s="1137"/>
    </row>
    <row r="633" spans="1:54" s="14" customFormat="1" ht="12.75" customHeight="1" x14ac:dyDescent="0.2">
      <c r="A633" s="6007"/>
      <c r="B633" s="5983"/>
      <c r="C633" s="1445"/>
      <c r="D633" s="1041" t="s">
        <v>109</v>
      </c>
      <c r="E633" s="1042"/>
      <c r="F633" s="1043"/>
      <c r="G633" s="1043"/>
      <c r="H633" s="1086"/>
      <c r="I633" s="1043"/>
      <c r="J633" s="1043"/>
      <c r="K633" s="1043"/>
      <c r="L633" s="1043"/>
      <c r="M633" s="1043"/>
      <c r="N633" s="1086"/>
      <c r="O633" s="1043"/>
      <c r="P633" s="1043"/>
      <c r="Q633" s="1043"/>
      <c r="R633" s="1043"/>
      <c r="S633" s="1043"/>
      <c r="T633" s="1043"/>
      <c r="U633" s="1043"/>
      <c r="V633" s="1086"/>
      <c r="W633" s="1043"/>
      <c r="X633" s="1043"/>
      <c r="Y633" s="1044"/>
      <c r="Z633" s="1043"/>
      <c r="AA633" s="1043"/>
      <c r="AB633" s="1102"/>
      <c r="AC633" s="1105"/>
      <c r="AD633" s="854"/>
      <c r="AE633" s="1137"/>
    </row>
    <row r="634" spans="1:54" s="14" customFormat="1" ht="12.75" customHeight="1" thickBot="1" x14ac:dyDescent="0.25">
      <c r="A634" s="6008"/>
      <c r="B634" s="5984"/>
      <c r="C634" s="1445" t="s">
        <v>279</v>
      </c>
      <c r="D634" s="1046" t="s">
        <v>110</v>
      </c>
      <c r="E634" s="1047"/>
      <c r="F634" s="1048"/>
      <c r="G634" s="1048"/>
      <c r="H634" s="1087"/>
      <c r="I634" s="1048"/>
      <c r="J634" s="1048"/>
      <c r="K634" s="1048"/>
      <c r="L634" s="1048"/>
      <c r="M634" s="1048"/>
      <c r="N634" s="1087"/>
      <c r="O634" s="1048"/>
      <c r="P634" s="1048"/>
      <c r="Q634" s="1048"/>
      <c r="R634" s="1048"/>
      <c r="S634" s="1048"/>
      <c r="T634" s="1048"/>
      <c r="U634" s="1048"/>
      <c r="V634" s="1087"/>
      <c r="W634" s="1048"/>
      <c r="X634" s="1048"/>
      <c r="Y634" s="1049"/>
      <c r="Z634" s="1048"/>
      <c r="AA634" s="1048"/>
      <c r="AB634" s="1149"/>
      <c r="AC634" s="1150"/>
      <c r="AD634" s="854"/>
      <c r="AE634" s="1137"/>
    </row>
    <row r="635" spans="1:54" s="14" customFormat="1" ht="12.75" customHeight="1" x14ac:dyDescent="0.2">
      <c r="A635" s="5959" t="s">
        <v>236</v>
      </c>
      <c r="B635" s="5962" t="s">
        <v>289</v>
      </c>
      <c r="C635" s="1436" t="s">
        <v>279</v>
      </c>
      <c r="D635" s="1038" t="s">
        <v>106</v>
      </c>
      <c r="E635" s="1051"/>
      <c r="F635" s="1052"/>
      <c r="G635" s="1052"/>
      <c r="H635" s="1088"/>
      <c r="I635" s="1052"/>
      <c r="J635" s="1052"/>
      <c r="K635" s="1052"/>
      <c r="L635" s="1052"/>
      <c r="M635" s="1052"/>
      <c r="N635" s="1088"/>
      <c r="O635" s="1052"/>
      <c r="P635" s="1052"/>
      <c r="Q635" s="1052"/>
      <c r="R635" s="1052"/>
      <c r="S635" s="1052"/>
      <c r="T635" s="1052"/>
      <c r="U635" s="1052"/>
      <c r="V635" s="1088"/>
      <c r="W635" s="1052"/>
      <c r="X635" s="1052"/>
      <c r="Y635" s="1053"/>
      <c r="Z635" s="1052"/>
      <c r="AA635" s="1052"/>
      <c r="AB635" s="916"/>
      <c r="AC635" s="1104"/>
      <c r="AD635" s="854"/>
      <c r="AE635" s="1137"/>
    </row>
    <row r="636" spans="1:54" s="14" customFormat="1" ht="12.75" customHeight="1" x14ac:dyDescent="0.2">
      <c r="A636" s="5960"/>
      <c r="B636" s="5963"/>
      <c r="C636" s="1445" t="s">
        <v>279</v>
      </c>
      <c r="D636" s="1041" t="s">
        <v>107</v>
      </c>
      <c r="E636" s="1042"/>
      <c r="F636" s="1043"/>
      <c r="G636" s="1043"/>
      <c r="H636" s="1086"/>
      <c r="I636" s="1043"/>
      <c r="J636" s="1043"/>
      <c r="K636" s="1043"/>
      <c r="L636" s="1043"/>
      <c r="M636" s="1043"/>
      <c r="N636" s="1086"/>
      <c r="O636" s="1043"/>
      <c r="P636" s="1043"/>
      <c r="Q636" s="1043"/>
      <c r="R636" s="1043"/>
      <c r="S636" s="1043"/>
      <c r="T636" s="1043"/>
      <c r="U636" s="1043"/>
      <c r="V636" s="1086"/>
      <c r="W636" s="1043"/>
      <c r="X636" s="1043"/>
      <c r="Y636" s="1044"/>
      <c r="Z636" s="1043"/>
      <c r="AA636" s="1043"/>
      <c r="AB636" s="1102"/>
      <c r="AC636" s="1105"/>
      <c r="AD636" s="854"/>
      <c r="AE636" s="1137"/>
    </row>
    <row r="637" spans="1:54" s="14" customFormat="1" ht="12.75" customHeight="1" x14ac:dyDescent="0.2">
      <c r="A637" s="5960"/>
      <c r="B637" s="5963"/>
      <c r="C637" s="1445"/>
      <c r="D637" s="1041" t="s">
        <v>109</v>
      </c>
      <c r="E637" s="1042"/>
      <c r="F637" s="1043"/>
      <c r="G637" s="1043"/>
      <c r="H637" s="1086"/>
      <c r="I637" s="1043"/>
      <c r="J637" s="1043"/>
      <c r="K637" s="1043"/>
      <c r="L637" s="1043"/>
      <c r="M637" s="1043"/>
      <c r="N637" s="1086"/>
      <c r="O637" s="1043"/>
      <c r="P637" s="1043"/>
      <c r="Q637" s="1043"/>
      <c r="R637" s="1043"/>
      <c r="S637" s="1043"/>
      <c r="T637" s="1043"/>
      <c r="U637" s="1043"/>
      <c r="V637" s="1086"/>
      <c r="W637" s="1043"/>
      <c r="X637" s="1043"/>
      <c r="Y637" s="1044"/>
      <c r="Z637" s="1043"/>
      <c r="AA637" s="1043"/>
      <c r="AB637" s="1102"/>
      <c r="AC637" s="1105"/>
      <c r="AD637" s="854"/>
      <c r="AE637" s="1137"/>
    </row>
    <row r="638" spans="1:54" s="14" customFormat="1" ht="12.75" customHeight="1" thickBot="1" x14ac:dyDescent="0.25">
      <c r="A638" s="6003"/>
      <c r="B638" s="5989"/>
      <c r="C638" s="1445" t="s">
        <v>279</v>
      </c>
      <c r="D638" s="1055" t="s">
        <v>110</v>
      </c>
      <c r="E638" s="903"/>
      <c r="F638" s="904"/>
      <c r="G638" s="904"/>
      <c r="H638" s="968"/>
      <c r="I638" s="904"/>
      <c r="J638" s="904"/>
      <c r="K638" s="904"/>
      <c r="L638" s="904"/>
      <c r="M638" s="904"/>
      <c r="N638" s="968"/>
      <c r="O638" s="904"/>
      <c r="P638" s="904"/>
      <c r="Q638" s="904"/>
      <c r="R638" s="904"/>
      <c r="S638" s="904"/>
      <c r="T638" s="904"/>
      <c r="U638" s="904"/>
      <c r="V638" s="968"/>
      <c r="W638" s="904"/>
      <c r="X638" s="904"/>
      <c r="Y638" s="905"/>
      <c r="Z638" s="904"/>
      <c r="AA638" s="904"/>
      <c r="AB638" s="906"/>
      <c r="AC638" s="1106"/>
      <c r="AD638" s="854"/>
      <c r="AE638" s="1137"/>
    </row>
    <row r="639" spans="1:54" s="14" customFormat="1" ht="12.75" customHeight="1" x14ac:dyDescent="0.2">
      <c r="A639" s="5959" t="s">
        <v>146</v>
      </c>
      <c r="B639" s="5962" t="s">
        <v>171</v>
      </c>
      <c r="C639" s="1486" t="s">
        <v>641</v>
      </c>
      <c r="D639" s="1074" t="s">
        <v>106</v>
      </c>
      <c r="E639" s="3448">
        <v>1692.684</v>
      </c>
      <c r="F639" s="3449">
        <v>1663.2</v>
      </c>
      <c r="G639" s="3449">
        <v>1648.08</v>
      </c>
      <c r="H639" s="3450">
        <v>1614.06</v>
      </c>
      <c r="I639" s="3449">
        <v>1604.232</v>
      </c>
      <c r="J639" s="3449">
        <v>1616.328</v>
      </c>
      <c r="K639" s="3449">
        <v>1598.94</v>
      </c>
      <c r="L639" s="3449">
        <v>1556.604</v>
      </c>
      <c r="M639" s="3449">
        <v>1496.88</v>
      </c>
      <c r="N639" s="3450">
        <v>1570.9680000000001</v>
      </c>
      <c r="O639" s="3449">
        <v>1639.7640000000001</v>
      </c>
      <c r="P639" s="3449">
        <v>1651.8600000000001</v>
      </c>
      <c r="Q639" s="3449">
        <v>1625.4</v>
      </c>
      <c r="R639" s="3449">
        <v>1612.548</v>
      </c>
      <c r="S639" s="3449">
        <v>1667.7360000000001</v>
      </c>
      <c r="T639" s="3449">
        <v>1680.5880000000002</v>
      </c>
      <c r="U639" s="3449">
        <v>1686.636</v>
      </c>
      <c r="V639" s="3450">
        <v>1702.5120000000002</v>
      </c>
      <c r="W639" s="3449">
        <v>1715.364</v>
      </c>
      <c r="X639" s="3449">
        <v>1717.6320000000001</v>
      </c>
      <c r="Y639" s="3451">
        <v>1740.3120000000001</v>
      </c>
      <c r="Z639" s="3449">
        <v>1719.144</v>
      </c>
      <c r="AA639" s="3449">
        <v>1679.076</v>
      </c>
      <c r="AB639" s="3452">
        <v>1642.788</v>
      </c>
      <c r="AC639" s="2048">
        <f>SUM(E639:AB639)</f>
        <v>39543.336000000003</v>
      </c>
      <c r="AD639" s="895"/>
      <c r="AE639" s="3947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  <c r="BB639" s="38"/>
    </row>
    <row r="640" spans="1:54" s="14" customFormat="1" ht="12.75" customHeight="1" x14ac:dyDescent="0.2">
      <c r="A640" s="5960"/>
      <c r="B640" s="5963"/>
      <c r="C640" s="1487" t="s">
        <v>641</v>
      </c>
      <c r="D640" s="1075" t="s">
        <v>107</v>
      </c>
      <c r="E640" s="3453">
        <v>264.60000000000002</v>
      </c>
      <c r="F640" s="3454">
        <v>263.84399999999999</v>
      </c>
      <c r="G640" s="3454">
        <v>266.11200000000002</v>
      </c>
      <c r="H640" s="3455">
        <v>260.06400000000002</v>
      </c>
      <c r="I640" s="3454">
        <v>258.55200000000002</v>
      </c>
      <c r="J640" s="3454">
        <v>258.55200000000002</v>
      </c>
      <c r="K640" s="3454">
        <v>258.55200000000002</v>
      </c>
      <c r="L640" s="3454">
        <v>256.28399999999999</v>
      </c>
      <c r="M640" s="3454">
        <v>247.21200000000002</v>
      </c>
      <c r="N640" s="3455">
        <v>274.428</v>
      </c>
      <c r="O640" s="3454">
        <v>296.35200000000003</v>
      </c>
      <c r="P640" s="3454">
        <v>300.13200000000001</v>
      </c>
      <c r="Q640" s="3454">
        <v>292.572</v>
      </c>
      <c r="R640" s="3454">
        <v>288.79200000000003</v>
      </c>
      <c r="S640" s="3454">
        <v>299.37600000000003</v>
      </c>
      <c r="T640" s="3454">
        <v>302.40000000000003</v>
      </c>
      <c r="U640" s="3454">
        <v>303.15600000000001</v>
      </c>
      <c r="V640" s="3455">
        <v>309.20400000000001</v>
      </c>
      <c r="W640" s="3454">
        <v>306.93600000000004</v>
      </c>
      <c r="X640" s="3454">
        <v>311.47200000000004</v>
      </c>
      <c r="Y640" s="3456">
        <v>309.95999999999998</v>
      </c>
      <c r="Z640" s="3454">
        <v>308.44800000000004</v>
      </c>
      <c r="AA640" s="3454">
        <v>303.15600000000001</v>
      </c>
      <c r="AB640" s="3457">
        <v>303.91200000000003</v>
      </c>
      <c r="AC640" s="3102">
        <f>SUM(E640:AB640)</f>
        <v>6844.0680000000002</v>
      </c>
      <c r="AD640" s="895"/>
      <c r="AE640" s="3947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  <c r="BB640" s="38"/>
    </row>
    <row r="641" spans="1:60" s="14" customFormat="1" ht="12.75" customHeight="1" x14ac:dyDescent="0.2">
      <c r="A641" s="5961"/>
      <c r="B641" s="5964"/>
      <c r="C641" s="1475" t="s">
        <v>311</v>
      </c>
      <c r="D641" s="600" t="s">
        <v>336</v>
      </c>
      <c r="E641" s="325">
        <v>1713.2402878335542</v>
      </c>
      <c r="F641" s="326">
        <v>1683.9975939222718</v>
      </c>
      <c r="G641" s="326">
        <v>1669.4260339841353</v>
      </c>
      <c r="H641" s="837">
        <v>1634.8770497184184</v>
      </c>
      <c r="I641" s="326">
        <v>1624.9336745012088</v>
      </c>
      <c r="J641" s="326">
        <v>1636.8767028362277</v>
      </c>
      <c r="K641" s="326">
        <v>1619.7093135201762</v>
      </c>
      <c r="L641" s="326">
        <v>1577.5606173684737</v>
      </c>
      <c r="M641" s="326">
        <v>1517.1563885585429</v>
      </c>
      <c r="N641" s="837">
        <v>1594.7574060677694</v>
      </c>
      <c r="O641" s="326">
        <v>1666.328444094981</v>
      </c>
      <c r="P641" s="326">
        <v>1678.9046062906614</v>
      </c>
      <c r="Q641" s="326">
        <v>1651.5215818099382</v>
      </c>
      <c r="R641" s="326">
        <v>1638.2038553147163</v>
      </c>
      <c r="S641" s="326">
        <v>1694.3935065597957</v>
      </c>
      <c r="T641" s="326">
        <v>1707.5777539380163</v>
      </c>
      <c r="U641" s="326">
        <v>1713.6640735079905</v>
      </c>
      <c r="V641" s="837">
        <v>1730.3624544470447</v>
      </c>
      <c r="W641" s="326">
        <v>1742.6082062793116</v>
      </c>
      <c r="X641" s="326">
        <v>1745.6444352181234</v>
      </c>
      <c r="Y641" s="2821">
        <v>1767.6993689380556</v>
      </c>
      <c r="Z641" s="326">
        <v>1746.5956204685731</v>
      </c>
      <c r="AA641" s="326">
        <v>1706.2238347039931</v>
      </c>
      <c r="AB641" s="327">
        <v>1670.6630170947103</v>
      </c>
      <c r="AC641" s="3104"/>
      <c r="AD641" s="895"/>
      <c r="AE641" s="3947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  <c r="BB641" s="38"/>
    </row>
    <row r="642" spans="1:60" s="14" customFormat="1" ht="12.75" customHeight="1" x14ac:dyDescent="0.2">
      <c r="A642" s="5961"/>
      <c r="B642" s="5964"/>
      <c r="C642" s="1619" t="s">
        <v>311</v>
      </c>
      <c r="D642" s="1075" t="s">
        <v>108</v>
      </c>
      <c r="E642" s="266">
        <v>152.17534482572532</v>
      </c>
      <c r="F642" s="265">
        <v>149.57791756395474</v>
      </c>
      <c r="G642" s="265">
        <v>148.28362617121692</v>
      </c>
      <c r="H642" s="964">
        <v>145.21487765336462</v>
      </c>
      <c r="I642" s="265">
        <v>144.33167605977857</v>
      </c>
      <c r="J642" s="265">
        <v>145.39249307888048</v>
      </c>
      <c r="K642" s="265">
        <v>146.115563776534</v>
      </c>
      <c r="L642" s="265">
        <v>142.31328860947508</v>
      </c>
      <c r="M642" s="265">
        <v>136.86416395891175</v>
      </c>
      <c r="N642" s="964">
        <v>143.86462776334</v>
      </c>
      <c r="O642" s="265">
        <v>150.32112121196369</v>
      </c>
      <c r="P642" s="265">
        <v>151.4556291227525</v>
      </c>
      <c r="Q642" s="265">
        <v>148.98537966100693</v>
      </c>
      <c r="R642" s="265">
        <v>147.7839745083491</v>
      </c>
      <c r="S642" s="265">
        <v>152.85289798835186</v>
      </c>
      <c r="T642" s="265">
        <v>154.04226185911409</v>
      </c>
      <c r="U642" s="265">
        <v>154.59131470944203</v>
      </c>
      <c r="V642" s="964">
        <v>156.09769201103481</v>
      </c>
      <c r="W642" s="265">
        <v>157.20239327928303</v>
      </c>
      <c r="X642" s="265">
        <v>162.55617493267027</v>
      </c>
      <c r="Y642" s="2624">
        <v>157.0125702311874</v>
      </c>
      <c r="Z642" s="265">
        <v>155.1380694835311</v>
      </c>
      <c r="AA642" s="265">
        <v>151.55212157909324</v>
      </c>
      <c r="AB642" s="267">
        <v>148.39349886842822</v>
      </c>
      <c r="AC642" s="3104"/>
      <c r="AD642" s="895"/>
      <c r="AE642" s="3947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  <c r="AR642" s="38"/>
      <c r="AS642" s="38"/>
      <c r="AT642" s="38"/>
      <c r="AU642" s="38"/>
      <c r="AV642" s="38"/>
      <c r="AW642" s="38"/>
      <c r="AX642" s="38"/>
      <c r="AY642" s="38"/>
      <c r="AZ642" s="38"/>
      <c r="BA642" s="38"/>
      <c r="BB642" s="38"/>
    </row>
    <row r="643" spans="1:60" s="34" customFormat="1" ht="12.75" customHeight="1" thickBot="1" x14ac:dyDescent="0.25">
      <c r="A643" s="5979"/>
      <c r="B643" s="5978"/>
      <c r="C643" s="1439" t="s">
        <v>311</v>
      </c>
      <c r="D643" s="1098" t="s">
        <v>109</v>
      </c>
      <c r="E643" s="860">
        <v>0.15631978561857973</v>
      </c>
      <c r="F643" s="861">
        <v>0.15863636363636363</v>
      </c>
      <c r="G643" s="861">
        <v>0.16146788990825689</v>
      </c>
      <c r="H643" s="958">
        <v>0.16112412177985949</v>
      </c>
      <c r="I643" s="861">
        <v>0.16116870876531575</v>
      </c>
      <c r="J643" s="861">
        <v>0.15996258185219833</v>
      </c>
      <c r="K643" s="861">
        <v>0.16170212765957448</v>
      </c>
      <c r="L643" s="861">
        <v>0.16464303059737737</v>
      </c>
      <c r="M643" s="861">
        <v>0.16515151515151516</v>
      </c>
      <c r="N643" s="958">
        <v>0.17468719923002887</v>
      </c>
      <c r="O643" s="861">
        <v>0.18072844628861226</v>
      </c>
      <c r="P643" s="861">
        <v>0.18169336384439358</v>
      </c>
      <c r="Q643" s="861">
        <v>0.18</v>
      </c>
      <c r="R643" s="861">
        <v>0.17909048288795126</v>
      </c>
      <c r="S643" s="861">
        <v>0.17951042611060744</v>
      </c>
      <c r="T643" s="861">
        <v>0.17993702204228521</v>
      </c>
      <c r="U643" s="861">
        <v>0.17974002689376961</v>
      </c>
      <c r="V643" s="958">
        <v>0.18161634103019536</v>
      </c>
      <c r="W643" s="861">
        <v>0.17893345085940945</v>
      </c>
      <c r="X643" s="861">
        <v>0.18133802816901409</v>
      </c>
      <c r="Y643" s="867">
        <v>0.17810599478714159</v>
      </c>
      <c r="Z643" s="861">
        <v>0.17941952506596309</v>
      </c>
      <c r="AA643" s="861">
        <v>0.18054930211616388</v>
      </c>
      <c r="AB643" s="862">
        <v>0.18499769903359414</v>
      </c>
      <c r="AC643" s="3096">
        <f t="shared" ref="AC643" si="148">AC640/AC639</f>
        <v>0.17307765839483041</v>
      </c>
      <c r="AD643" s="895"/>
      <c r="AE643" s="3947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  <c r="AR643" s="38"/>
      <c r="AS643" s="38"/>
      <c r="AT643" s="38"/>
      <c r="AU643" s="38"/>
      <c r="AV643" s="38"/>
      <c r="AW643" s="38"/>
      <c r="AX643" s="38"/>
      <c r="AY643" s="38"/>
      <c r="AZ643" s="38"/>
      <c r="BA643" s="38"/>
      <c r="BB643" s="38"/>
    </row>
    <row r="644" spans="1:60" s="14" customFormat="1" ht="12.75" customHeight="1" x14ac:dyDescent="0.2">
      <c r="A644" s="5980" t="s">
        <v>123</v>
      </c>
      <c r="B644" s="6010" t="s">
        <v>189</v>
      </c>
      <c r="C644" s="1486" t="s">
        <v>641</v>
      </c>
      <c r="D644" s="1107" t="s">
        <v>106</v>
      </c>
      <c r="E644" s="3967">
        <v>1995.0840000000001</v>
      </c>
      <c r="F644" s="3968">
        <v>1976.94</v>
      </c>
      <c r="G644" s="3968">
        <v>1876.3920000000001</v>
      </c>
      <c r="H644" s="3969">
        <v>1831.0320000000002</v>
      </c>
      <c r="I644" s="3968">
        <v>1820.4480000000001</v>
      </c>
      <c r="J644" s="3968">
        <v>1813.644</v>
      </c>
      <c r="K644" s="3968">
        <v>1812.8880000000001</v>
      </c>
      <c r="L644" s="3968">
        <v>1794.7440000000001</v>
      </c>
      <c r="M644" s="3968">
        <v>1750.14</v>
      </c>
      <c r="N644" s="3969">
        <v>1803.06</v>
      </c>
      <c r="O644" s="3968">
        <v>1819.692</v>
      </c>
      <c r="P644" s="3968">
        <v>1854.4680000000001</v>
      </c>
      <c r="Q644" s="3968">
        <v>1883.1960000000001</v>
      </c>
      <c r="R644" s="3968">
        <v>1914.192</v>
      </c>
      <c r="S644" s="3968">
        <v>1927.8</v>
      </c>
      <c r="T644" s="3968">
        <v>1977.6960000000001</v>
      </c>
      <c r="U644" s="3968">
        <v>2009.4480000000001</v>
      </c>
      <c r="V644" s="3969">
        <v>2014.74</v>
      </c>
      <c r="W644" s="3968">
        <v>2041.9560000000001</v>
      </c>
      <c r="X644" s="3968">
        <v>2029.8600000000001</v>
      </c>
      <c r="Y644" s="3970">
        <v>2021.5440000000001</v>
      </c>
      <c r="Z644" s="3968">
        <v>2020.0320000000002</v>
      </c>
      <c r="AA644" s="3968">
        <v>2001.8880000000001</v>
      </c>
      <c r="AB644" s="3971">
        <v>1973.16</v>
      </c>
      <c r="AC644" s="2558">
        <f>SUM(E644:AB644)</f>
        <v>45964.044000000002</v>
      </c>
      <c r="AD644" s="895"/>
      <c r="AE644" s="3947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  <c r="AR644" s="38"/>
      <c r="AS644" s="38"/>
      <c r="AT644" s="38"/>
      <c r="AU644" s="38"/>
      <c r="AV644" s="38"/>
      <c r="AW644" s="38"/>
      <c r="AX644" s="38"/>
      <c r="AY644" s="38"/>
      <c r="AZ644" s="38"/>
      <c r="BA644" s="38"/>
      <c r="BB644" s="38"/>
    </row>
    <row r="645" spans="1:60" s="14" customFormat="1" ht="12.75" customHeight="1" x14ac:dyDescent="0.2">
      <c r="A645" s="5960"/>
      <c r="B645" s="5963"/>
      <c r="C645" s="1487" t="s">
        <v>641</v>
      </c>
      <c r="D645" s="1075" t="s">
        <v>107</v>
      </c>
      <c r="E645" s="3453">
        <v>437.72400000000005</v>
      </c>
      <c r="F645" s="3454">
        <v>437.72400000000005</v>
      </c>
      <c r="G645" s="3454">
        <v>417.31200000000001</v>
      </c>
      <c r="H645" s="3455">
        <v>405.97200000000004</v>
      </c>
      <c r="I645" s="3454">
        <v>405.97200000000004</v>
      </c>
      <c r="J645" s="3454">
        <v>402.19200000000001</v>
      </c>
      <c r="K645" s="3454">
        <v>394.63200000000001</v>
      </c>
      <c r="L645" s="3454">
        <v>390.85200000000003</v>
      </c>
      <c r="M645" s="3454">
        <v>376.488</v>
      </c>
      <c r="N645" s="3455">
        <v>406.72800000000001</v>
      </c>
      <c r="O645" s="3454">
        <v>425.62800000000004</v>
      </c>
      <c r="P645" s="3454">
        <v>423.36</v>
      </c>
      <c r="Q645" s="3454">
        <v>430.16400000000004</v>
      </c>
      <c r="R645" s="3454">
        <v>432.43200000000002</v>
      </c>
      <c r="S645" s="3454">
        <v>438.48</v>
      </c>
      <c r="T645" s="3454">
        <v>452.84399999999999</v>
      </c>
      <c r="U645" s="3454">
        <v>463.428</v>
      </c>
      <c r="V645" s="3455">
        <v>467.964</v>
      </c>
      <c r="W645" s="3454">
        <v>471.74400000000003</v>
      </c>
      <c r="X645" s="3454">
        <v>474.76800000000003</v>
      </c>
      <c r="Y645" s="3456">
        <v>478.548</v>
      </c>
      <c r="Z645" s="3454">
        <v>478.548</v>
      </c>
      <c r="AA645" s="3454">
        <v>477.036</v>
      </c>
      <c r="AB645" s="3972">
        <v>481.572</v>
      </c>
      <c r="AC645" s="3139">
        <f>SUM(E645:AB645)</f>
        <v>10472.112000000001</v>
      </c>
      <c r="AD645" s="854"/>
      <c r="AE645" s="1137"/>
      <c r="AF645" s="38"/>
    </row>
    <row r="646" spans="1:60" s="14" customFormat="1" ht="12.75" customHeight="1" x14ac:dyDescent="0.2">
      <c r="A646" s="5961"/>
      <c r="B646" s="5964"/>
      <c r="C646" s="1475" t="s">
        <v>311</v>
      </c>
      <c r="D646" s="600" t="s">
        <v>336</v>
      </c>
      <c r="E646" s="325">
        <f>SQRT(E644^2+E645^2)</f>
        <v>2042.5382413144682</v>
      </c>
      <c r="F646" s="326">
        <f t="shared" ref="F646:AB646" si="149">SQRT(F644^2+F645^2)</f>
        <v>2024.8195138767308</v>
      </c>
      <c r="G646" s="326">
        <f t="shared" si="149"/>
        <v>1922.2373014297689</v>
      </c>
      <c r="H646" s="837">
        <f t="shared" si="149"/>
        <v>1875.4976539062907</v>
      </c>
      <c r="I646" s="326">
        <f t="shared" si="149"/>
        <v>1865.1659940841728</v>
      </c>
      <c r="J646" s="326">
        <f t="shared" si="149"/>
        <v>1857.7036802461259</v>
      </c>
      <c r="K646" s="326">
        <f t="shared" si="149"/>
        <v>1855.3429106146391</v>
      </c>
      <c r="L646" s="326">
        <f t="shared" si="149"/>
        <v>1836.8100912832554</v>
      </c>
      <c r="M646" s="326">
        <f t="shared" si="149"/>
        <v>1790.1768721955939</v>
      </c>
      <c r="N646" s="837">
        <f t="shared" si="149"/>
        <v>1848.3649611437672</v>
      </c>
      <c r="O646" s="326">
        <f t="shared" si="149"/>
        <v>1868.8066163324656</v>
      </c>
      <c r="P646" s="326">
        <f t="shared" si="149"/>
        <v>1902.1790800616016</v>
      </c>
      <c r="Q646" s="326">
        <f t="shared" si="149"/>
        <v>1931.7008674512729</v>
      </c>
      <c r="R646" s="326">
        <f t="shared" si="149"/>
        <v>1962.4292210135886</v>
      </c>
      <c r="S646" s="326">
        <f t="shared" si="149"/>
        <v>1977.0375692940183</v>
      </c>
      <c r="T646" s="326">
        <f t="shared" si="149"/>
        <v>2028.8787930164781</v>
      </c>
      <c r="U646" s="326">
        <f t="shared" si="149"/>
        <v>2062.1946503392933</v>
      </c>
      <c r="V646" s="837">
        <f t="shared" si="149"/>
        <v>2068.3731706092108</v>
      </c>
      <c r="W646" s="326">
        <f t="shared" si="149"/>
        <v>2095.7401335738168</v>
      </c>
      <c r="X646" s="326">
        <f t="shared" si="149"/>
        <v>2084.6429606587312</v>
      </c>
      <c r="Y646" s="2821">
        <f t="shared" si="149"/>
        <v>2077.4138567555574</v>
      </c>
      <c r="Z646" s="326">
        <f t="shared" si="149"/>
        <v>2075.9425496212557</v>
      </c>
      <c r="AA646" s="326">
        <f t="shared" si="149"/>
        <v>2057.9404534242485</v>
      </c>
      <c r="AB646" s="391">
        <f t="shared" si="149"/>
        <v>2031.0765561110688</v>
      </c>
      <c r="AC646" s="3140"/>
      <c r="AD646" s="854"/>
      <c r="AE646" s="1137"/>
      <c r="AF646" s="38"/>
    </row>
    <row r="647" spans="1:60" s="14" customFormat="1" ht="12.75" customHeight="1" x14ac:dyDescent="0.2">
      <c r="A647" s="5961"/>
      <c r="B647" s="5964"/>
      <c r="C647" s="1619" t="s">
        <v>311</v>
      </c>
      <c r="D647" s="1075" t="s">
        <v>108</v>
      </c>
      <c r="E647" s="266">
        <f>E646/(SQRT(3)*E654)</f>
        <v>181.42461591584816</v>
      </c>
      <c r="F647" s="265">
        <f t="shared" ref="F647:AB647" si="150">F646/(SQRT(3)*F654)</f>
        <v>179.85078329186734</v>
      </c>
      <c r="G647" s="265">
        <f t="shared" si="150"/>
        <v>170.73911129643338</v>
      </c>
      <c r="H647" s="964">
        <f t="shared" si="150"/>
        <v>166.5875500534321</v>
      </c>
      <c r="I647" s="265">
        <f t="shared" si="150"/>
        <v>165.66985981043587</v>
      </c>
      <c r="J647" s="265">
        <f t="shared" si="150"/>
        <v>165.0070338253322</v>
      </c>
      <c r="K647" s="265">
        <f t="shared" si="150"/>
        <v>167.37230138787902</v>
      </c>
      <c r="L647" s="265">
        <f t="shared" si="150"/>
        <v>165.70043760197009</v>
      </c>
      <c r="M647" s="265">
        <f t="shared" si="150"/>
        <v>161.49360922799505</v>
      </c>
      <c r="N647" s="964">
        <f t="shared" si="150"/>
        <v>166.74281373078534</v>
      </c>
      <c r="O647" s="265">
        <f t="shared" si="150"/>
        <v>168.58687546920353</v>
      </c>
      <c r="P647" s="265">
        <f t="shared" si="150"/>
        <v>171.5974381125688</v>
      </c>
      <c r="Q647" s="265">
        <f t="shared" si="150"/>
        <v>174.26062747137905</v>
      </c>
      <c r="R647" s="265">
        <f t="shared" si="150"/>
        <v>177.03266234652858</v>
      </c>
      <c r="S647" s="265">
        <f t="shared" si="150"/>
        <v>178.35049575467264</v>
      </c>
      <c r="T647" s="265">
        <f t="shared" si="150"/>
        <v>183.02714332831042</v>
      </c>
      <c r="U647" s="265">
        <f t="shared" si="150"/>
        <v>186.03259945231204</v>
      </c>
      <c r="V647" s="964">
        <f t="shared" si="150"/>
        <v>186.58996981809807</v>
      </c>
      <c r="W647" s="265">
        <f t="shared" si="150"/>
        <v>189.05877035474145</v>
      </c>
      <c r="X647" s="265">
        <f t="shared" si="150"/>
        <v>191.04272611120271</v>
      </c>
      <c r="Y647" s="2624">
        <f t="shared" si="150"/>
        <v>184.52237683324304</v>
      </c>
      <c r="Z647" s="265">
        <f t="shared" si="150"/>
        <v>184.39169074554309</v>
      </c>
      <c r="AA647" s="265">
        <f t="shared" si="150"/>
        <v>182.7926884247247</v>
      </c>
      <c r="AB647" s="268">
        <f t="shared" si="150"/>
        <v>180.40655329468672</v>
      </c>
      <c r="AC647" s="3140"/>
      <c r="AD647" s="854"/>
      <c r="AE647" s="1137"/>
      <c r="AF647" s="38"/>
    </row>
    <row r="648" spans="1:60" s="34" customFormat="1" ht="12.75" customHeight="1" thickBot="1" x14ac:dyDescent="0.25">
      <c r="A648" s="5961"/>
      <c r="B648" s="5964"/>
      <c r="C648" s="1439" t="s">
        <v>311</v>
      </c>
      <c r="D648" s="1098" t="s">
        <v>109</v>
      </c>
      <c r="E648" s="860">
        <f t="shared" ref="E648" si="151">E645/E644</f>
        <v>0.21940128836680561</v>
      </c>
      <c r="F648" s="861">
        <f t="shared" ref="F648:AC648" si="152">F645/F644</f>
        <v>0.221414913957935</v>
      </c>
      <c r="G648" s="861">
        <f t="shared" si="152"/>
        <v>0.22240128928283642</v>
      </c>
      <c r="H648" s="958">
        <f t="shared" si="152"/>
        <v>0.2217175887696119</v>
      </c>
      <c r="I648" s="861">
        <f t="shared" si="152"/>
        <v>0.22300664451827243</v>
      </c>
      <c r="J648" s="861">
        <f t="shared" si="152"/>
        <v>0.22175906627761569</v>
      </c>
      <c r="K648" s="861">
        <f t="shared" si="152"/>
        <v>0.21768140116763968</v>
      </c>
      <c r="L648" s="861">
        <f t="shared" si="152"/>
        <v>0.21777590564448188</v>
      </c>
      <c r="M648" s="861">
        <f t="shared" si="152"/>
        <v>0.21511879049676025</v>
      </c>
      <c r="N648" s="958">
        <f t="shared" si="152"/>
        <v>0.22557651991614258</v>
      </c>
      <c r="O648" s="861">
        <f t="shared" si="152"/>
        <v>0.2339011217282925</v>
      </c>
      <c r="P648" s="861">
        <f t="shared" si="152"/>
        <v>0.2282918874847126</v>
      </c>
      <c r="Q648" s="861">
        <f t="shared" si="152"/>
        <v>0.22842232035327178</v>
      </c>
      <c r="R648" s="861">
        <f t="shared" si="152"/>
        <v>0.22590837282780413</v>
      </c>
      <c r="S648" s="861">
        <f t="shared" si="152"/>
        <v>0.22745098039215689</v>
      </c>
      <c r="T648" s="861">
        <f t="shared" si="152"/>
        <v>0.22897553516819569</v>
      </c>
      <c r="U648" s="861">
        <f t="shared" si="152"/>
        <v>0.23062452972159517</v>
      </c>
      <c r="V648" s="958">
        <f t="shared" si="152"/>
        <v>0.2322701688555347</v>
      </c>
      <c r="W648" s="861">
        <f t="shared" si="152"/>
        <v>0.23102554609403925</v>
      </c>
      <c r="X648" s="861">
        <f t="shared" si="152"/>
        <v>0.23389199255121043</v>
      </c>
      <c r="Y648" s="867">
        <f t="shared" si="152"/>
        <v>0.23672400897531787</v>
      </c>
      <c r="Z648" s="861">
        <f t="shared" si="152"/>
        <v>0.23690119760479039</v>
      </c>
      <c r="AA648" s="861">
        <f t="shared" si="152"/>
        <v>0.23829305135951659</v>
      </c>
      <c r="AB648" s="872">
        <f t="shared" si="152"/>
        <v>0.24406130268199233</v>
      </c>
      <c r="AC648" s="3107">
        <f t="shared" si="152"/>
        <v>0.22783269461668779</v>
      </c>
      <c r="AD648" s="864"/>
      <c r="AE648" s="3943"/>
      <c r="AF648" s="38"/>
    </row>
    <row r="649" spans="1:60" s="72" customFormat="1" ht="12.75" customHeight="1" x14ac:dyDescent="0.2">
      <c r="A649" s="1772" t="s">
        <v>286</v>
      </c>
      <c r="B649" s="1964"/>
      <c r="C649" s="1965" t="s">
        <v>311</v>
      </c>
      <c r="D649" s="1987"/>
      <c r="E649" s="1775">
        <f t="shared" ref="E649:AC649" si="153">E639+E644</f>
        <v>3687.768</v>
      </c>
      <c r="F649" s="1403">
        <f t="shared" si="153"/>
        <v>3640.1400000000003</v>
      </c>
      <c r="G649" s="1403">
        <f t="shared" si="153"/>
        <v>3524.4719999999998</v>
      </c>
      <c r="H649" s="1403">
        <f t="shared" si="153"/>
        <v>3445.0920000000001</v>
      </c>
      <c r="I649" s="1403">
        <f t="shared" si="153"/>
        <v>3424.6800000000003</v>
      </c>
      <c r="J649" s="1403">
        <f t="shared" si="153"/>
        <v>3429.9719999999998</v>
      </c>
      <c r="K649" s="1403">
        <f t="shared" si="153"/>
        <v>3411.8280000000004</v>
      </c>
      <c r="L649" s="1403">
        <f t="shared" si="153"/>
        <v>3351.348</v>
      </c>
      <c r="M649" s="1403">
        <f t="shared" si="153"/>
        <v>3247.0200000000004</v>
      </c>
      <c r="N649" s="1403">
        <f t="shared" si="153"/>
        <v>3374.0280000000002</v>
      </c>
      <c r="O649" s="1403">
        <f t="shared" si="153"/>
        <v>3459.4560000000001</v>
      </c>
      <c r="P649" s="1403">
        <f t="shared" si="153"/>
        <v>3506.3280000000004</v>
      </c>
      <c r="Q649" s="1403">
        <f t="shared" si="153"/>
        <v>3508.5960000000005</v>
      </c>
      <c r="R649" s="1403">
        <f t="shared" si="153"/>
        <v>3526.74</v>
      </c>
      <c r="S649" s="1403">
        <f t="shared" si="153"/>
        <v>3595.5360000000001</v>
      </c>
      <c r="T649" s="1403">
        <f t="shared" si="153"/>
        <v>3658.2840000000006</v>
      </c>
      <c r="U649" s="1403">
        <f t="shared" si="153"/>
        <v>3696.0839999999998</v>
      </c>
      <c r="V649" s="1403">
        <f t="shared" si="153"/>
        <v>3717.2520000000004</v>
      </c>
      <c r="W649" s="1403">
        <f t="shared" si="153"/>
        <v>3757.32</v>
      </c>
      <c r="X649" s="1403">
        <f t="shared" si="153"/>
        <v>3747.4920000000002</v>
      </c>
      <c r="Y649" s="1403">
        <f t="shared" si="153"/>
        <v>3761.8560000000002</v>
      </c>
      <c r="Z649" s="1403">
        <f t="shared" si="153"/>
        <v>3739.1760000000004</v>
      </c>
      <c r="AA649" s="1403">
        <f t="shared" si="153"/>
        <v>3680.9639999999999</v>
      </c>
      <c r="AB649" s="2004">
        <f t="shared" si="153"/>
        <v>3615.9480000000003</v>
      </c>
      <c r="AC649" s="1987">
        <f t="shared" si="153"/>
        <v>85507.38</v>
      </c>
      <c r="AD649" s="884"/>
      <c r="AE649" s="3944"/>
      <c r="AF649" s="38"/>
    </row>
    <row r="650" spans="1:60" s="72" customFormat="1" ht="12.75" customHeight="1" x14ac:dyDescent="0.2">
      <c r="A650" s="1776" t="s">
        <v>309</v>
      </c>
      <c r="B650" s="1967"/>
      <c r="C650" s="1968" t="s">
        <v>311</v>
      </c>
      <c r="D650" s="1989"/>
      <c r="E650" s="1779">
        <f t="shared" ref="E650:AC650" si="154">E640+E645</f>
        <v>702.32400000000007</v>
      </c>
      <c r="F650" s="1400">
        <f t="shared" si="154"/>
        <v>701.56799999999998</v>
      </c>
      <c r="G650" s="1400">
        <f t="shared" si="154"/>
        <v>683.42399999999998</v>
      </c>
      <c r="H650" s="1400">
        <f t="shared" si="154"/>
        <v>666.03600000000006</v>
      </c>
      <c r="I650" s="1400">
        <f t="shared" si="154"/>
        <v>664.52400000000011</v>
      </c>
      <c r="J650" s="1400">
        <f t="shared" si="154"/>
        <v>660.74400000000003</v>
      </c>
      <c r="K650" s="1400">
        <f t="shared" si="154"/>
        <v>653.18399999999997</v>
      </c>
      <c r="L650" s="1400">
        <f t="shared" si="154"/>
        <v>647.13599999999997</v>
      </c>
      <c r="M650" s="1400">
        <f t="shared" si="154"/>
        <v>623.70000000000005</v>
      </c>
      <c r="N650" s="1400">
        <f t="shared" si="154"/>
        <v>681.15599999999995</v>
      </c>
      <c r="O650" s="1400">
        <f t="shared" si="154"/>
        <v>721.98</v>
      </c>
      <c r="P650" s="1400">
        <f t="shared" si="154"/>
        <v>723.49199999999996</v>
      </c>
      <c r="Q650" s="1400">
        <f t="shared" si="154"/>
        <v>722.7360000000001</v>
      </c>
      <c r="R650" s="1400">
        <f t="shared" si="154"/>
        <v>721.22400000000005</v>
      </c>
      <c r="S650" s="1400">
        <f t="shared" si="154"/>
        <v>737.85599999999999</v>
      </c>
      <c r="T650" s="1400">
        <f t="shared" si="154"/>
        <v>755.24400000000003</v>
      </c>
      <c r="U650" s="1400">
        <f t="shared" si="154"/>
        <v>766.58400000000006</v>
      </c>
      <c r="V650" s="1400">
        <f t="shared" si="154"/>
        <v>777.16800000000001</v>
      </c>
      <c r="W650" s="1400">
        <f t="shared" si="154"/>
        <v>778.68000000000006</v>
      </c>
      <c r="X650" s="1400">
        <f t="shared" si="154"/>
        <v>786.24</v>
      </c>
      <c r="Y650" s="1400">
        <f t="shared" si="154"/>
        <v>788.50800000000004</v>
      </c>
      <c r="Z650" s="1400">
        <f t="shared" si="154"/>
        <v>786.99600000000009</v>
      </c>
      <c r="AA650" s="1400">
        <f t="shared" si="154"/>
        <v>780.19200000000001</v>
      </c>
      <c r="AB650" s="1990">
        <f t="shared" si="154"/>
        <v>785.48400000000004</v>
      </c>
      <c r="AC650" s="1989">
        <f t="shared" si="154"/>
        <v>17316.18</v>
      </c>
      <c r="AD650" s="884"/>
      <c r="AE650" s="3944"/>
      <c r="AF650" s="38"/>
    </row>
    <row r="651" spans="1:60" s="72" customFormat="1" ht="12.75" customHeight="1" thickBot="1" x14ac:dyDescent="0.25">
      <c r="A651" s="1780" t="s">
        <v>304</v>
      </c>
      <c r="B651" s="1970"/>
      <c r="C651" s="1971" t="s">
        <v>311</v>
      </c>
      <c r="D651" s="1991"/>
      <c r="E651" s="1783">
        <f t="shared" ref="E651:AC651" si="155">SQRT(E650*E650+E649*E649)</f>
        <v>3754.0500559795414</v>
      </c>
      <c r="F651" s="1401">
        <f t="shared" si="155"/>
        <v>3707.1305450744521</v>
      </c>
      <c r="G651" s="1401">
        <f t="shared" si="155"/>
        <v>3590.1213409242869</v>
      </c>
      <c r="H651" s="1401">
        <f t="shared" si="155"/>
        <v>3508.8834180918579</v>
      </c>
      <c r="I651" s="1401">
        <f t="shared" si="155"/>
        <v>3488.5563273331277</v>
      </c>
      <c r="J651" s="1401">
        <f t="shared" si="155"/>
        <v>3493.034576742692</v>
      </c>
      <c r="K651" s="1401">
        <f t="shared" si="155"/>
        <v>3473.7903850750699</v>
      </c>
      <c r="L651" s="1401">
        <f t="shared" si="155"/>
        <v>3413.2562780430071</v>
      </c>
      <c r="M651" s="1401">
        <f t="shared" si="155"/>
        <v>3306.3787699536183</v>
      </c>
      <c r="N651" s="1401">
        <f t="shared" si="155"/>
        <v>3442.0979708776454</v>
      </c>
      <c r="O651" s="1401">
        <f t="shared" si="155"/>
        <v>3533.9907946026119</v>
      </c>
      <c r="P651" s="1401">
        <f t="shared" si="155"/>
        <v>3580.1922738378175</v>
      </c>
      <c r="Q651" s="1401">
        <f t="shared" si="155"/>
        <v>3582.2609085481204</v>
      </c>
      <c r="R651" s="1401">
        <f t="shared" si="155"/>
        <v>3599.7304184863619</v>
      </c>
      <c r="S651" s="1401">
        <f t="shared" si="155"/>
        <v>3670.4646305382103</v>
      </c>
      <c r="T651" s="1401">
        <f t="shared" si="155"/>
        <v>3735.4297375525621</v>
      </c>
      <c r="U651" s="1401">
        <f t="shared" si="155"/>
        <v>3774.7434302362853</v>
      </c>
      <c r="V651" s="1401">
        <f t="shared" si="155"/>
        <v>3797.6245906787581</v>
      </c>
      <c r="W651" s="1401">
        <f t="shared" si="155"/>
        <v>3837.159903470274</v>
      </c>
      <c r="X651" s="1401">
        <f t="shared" si="155"/>
        <v>3829.0820868275991</v>
      </c>
      <c r="Y651" s="1401">
        <f t="shared" si="155"/>
        <v>3843.6057850409165</v>
      </c>
      <c r="Z651" s="1401">
        <f t="shared" si="155"/>
        <v>3821.0993003312547</v>
      </c>
      <c r="AA651" s="1401">
        <f t="shared" si="155"/>
        <v>3762.7377700498873</v>
      </c>
      <c r="AB651" s="1992">
        <f t="shared" si="155"/>
        <v>3700.2790506879346</v>
      </c>
      <c r="AC651" s="1991">
        <f t="shared" si="155"/>
        <v>87243.120784717466</v>
      </c>
      <c r="AD651" s="884"/>
      <c r="AE651" s="3944"/>
      <c r="AF651" s="38"/>
    </row>
    <row r="652" spans="1:60" s="8" customFormat="1" ht="12.75" customHeight="1" thickBot="1" x14ac:dyDescent="0.25">
      <c r="A652" s="1165" t="s">
        <v>164</v>
      </c>
      <c r="B652" s="889"/>
      <c r="C652" s="1069"/>
      <c r="D652" s="1069"/>
      <c r="E652" s="414">
        <v>1</v>
      </c>
      <c r="F652" s="415">
        <v>2</v>
      </c>
      <c r="G652" s="415">
        <v>3</v>
      </c>
      <c r="H652" s="956">
        <v>4</v>
      </c>
      <c r="I652" s="415">
        <v>5</v>
      </c>
      <c r="J652" s="415">
        <v>6</v>
      </c>
      <c r="K652" s="415">
        <v>7</v>
      </c>
      <c r="L652" s="415">
        <v>8</v>
      </c>
      <c r="M652" s="415">
        <v>9</v>
      </c>
      <c r="N652" s="956">
        <v>10</v>
      </c>
      <c r="O652" s="415">
        <v>11</v>
      </c>
      <c r="P652" s="415">
        <v>12</v>
      </c>
      <c r="Q652" s="415">
        <v>13</v>
      </c>
      <c r="R652" s="415">
        <v>14</v>
      </c>
      <c r="S652" s="415">
        <v>15</v>
      </c>
      <c r="T652" s="415">
        <v>16</v>
      </c>
      <c r="U652" s="415">
        <v>17</v>
      </c>
      <c r="V652" s="956">
        <v>18</v>
      </c>
      <c r="W652" s="415">
        <v>19</v>
      </c>
      <c r="X652" s="415">
        <v>20</v>
      </c>
      <c r="Y652" s="956">
        <v>21</v>
      </c>
      <c r="Z652" s="415">
        <v>22</v>
      </c>
      <c r="AA652" s="415">
        <v>23</v>
      </c>
      <c r="AB652" s="889">
        <v>24</v>
      </c>
      <c r="AC652" s="1069"/>
      <c r="AD652" s="909"/>
      <c r="AE652" s="3942"/>
      <c r="AF652" s="38"/>
    </row>
    <row r="653" spans="1:60" s="40" customFormat="1" ht="15.75" customHeight="1" x14ac:dyDescent="0.2">
      <c r="A653" s="4108" t="s">
        <v>161</v>
      </c>
      <c r="B653" s="4109"/>
      <c r="C653" s="2005" t="s">
        <v>293</v>
      </c>
      <c r="D653" s="2617" t="s">
        <v>110</v>
      </c>
      <c r="E653" s="2272">
        <v>6.5</v>
      </c>
      <c r="F653" s="2268">
        <v>6.5</v>
      </c>
      <c r="G653" s="2268">
        <v>6.5</v>
      </c>
      <c r="H653" s="4754">
        <v>6.5</v>
      </c>
      <c r="I653" s="2268">
        <v>6.5</v>
      </c>
      <c r="J653" s="2268">
        <v>6.5</v>
      </c>
      <c r="K653" s="2268">
        <v>6.4</v>
      </c>
      <c r="L653" s="2268">
        <v>6.4</v>
      </c>
      <c r="M653" s="2268">
        <v>6.4</v>
      </c>
      <c r="N653" s="4754">
        <v>6.4</v>
      </c>
      <c r="O653" s="2268">
        <v>6.4</v>
      </c>
      <c r="P653" s="2268">
        <v>6.4</v>
      </c>
      <c r="Q653" s="2268">
        <v>6.4</v>
      </c>
      <c r="R653" s="2268">
        <v>6.4</v>
      </c>
      <c r="S653" s="2268">
        <v>6.4</v>
      </c>
      <c r="T653" s="2268">
        <v>6.4</v>
      </c>
      <c r="U653" s="2268">
        <v>6.4</v>
      </c>
      <c r="V653" s="4754">
        <v>6.4</v>
      </c>
      <c r="W653" s="2268">
        <v>6.4</v>
      </c>
      <c r="X653" s="2268">
        <v>6.2</v>
      </c>
      <c r="Y653" s="2268">
        <v>6.5</v>
      </c>
      <c r="Z653" s="2268">
        <v>6.5</v>
      </c>
      <c r="AA653" s="2268">
        <v>6.5</v>
      </c>
      <c r="AB653" s="4756">
        <v>6.5</v>
      </c>
      <c r="AC653" s="2618"/>
      <c r="AD653" s="1193"/>
      <c r="AE653" s="3951"/>
      <c r="AF653" s="38"/>
    </row>
    <row r="654" spans="1:60" s="8" customFormat="1" ht="15.75" customHeight="1" thickBot="1" x14ac:dyDescent="0.25">
      <c r="A654" s="1910" t="s">
        <v>162</v>
      </c>
      <c r="B654" s="1914"/>
      <c r="C654" s="2006" t="s">
        <v>293</v>
      </c>
      <c r="D654" s="2054" t="s">
        <v>110</v>
      </c>
      <c r="E654" s="2789">
        <v>6.5</v>
      </c>
      <c r="F654" s="2659">
        <v>6.5</v>
      </c>
      <c r="G654" s="2659">
        <v>6.5</v>
      </c>
      <c r="H654" s="4755">
        <v>6.5</v>
      </c>
      <c r="I654" s="2659">
        <v>6.5</v>
      </c>
      <c r="J654" s="2659">
        <v>6.5</v>
      </c>
      <c r="K654" s="2659">
        <v>6.4</v>
      </c>
      <c r="L654" s="2659">
        <v>6.4</v>
      </c>
      <c r="M654" s="2659">
        <v>6.4</v>
      </c>
      <c r="N654" s="4755">
        <v>6.4</v>
      </c>
      <c r="O654" s="2659">
        <v>6.4</v>
      </c>
      <c r="P654" s="2659">
        <v>6.4</v>
      </c>
      <c r="Q654" s="2659">
        <v>6.4</v>
      </c>
      <c r="R654" s="2659">
        <v>6.4</v>
      </c>
      <c r="S654" s="2659">
        <v>6.4</v>
      </c>
      <c r="T654" s="2659">
        <v>6.4</v>
      </c>
      <c r="U654" s="2659">
        <v>6.4</v>
      </c>
      <c r="V654" s="4755">
        <v>6.4</v>
      </c>
      <c r="W654" s="2659">
        <v>6.4</v>
      </c>
      <c r="X654" s="2659">
        <v>6.3</v>
      </c>
      <c r="Y654" s="2659">
        <v>6.5</v>
      </c>
      <c r="Z654" s="2659">
        <v>6.5</v>
      </c>
      <c r="AA654" s="2659">
        <v>6.5</v>
      </c>
      <c r="AB654" s="4757">
        <v>6.5</v>
      </c>
      <c r="AC654" s="2619"/>
      <c r="AD654" s="909"/>
      <c r="AE654" s="3942"/>
      <c r="AF654" s="38"/>
    </row>
    <row r="655" spans="1:60" s="7" customFormat="1" ht="12.75" customHeight="1" x14ac:dyDescent="0.2">
      <c r="A655" s="5959" t="s">
        <v>125</v>
      </c>
      <c r="B655" s="5962" t="s">
        <v>20</v>
      </c>
      <c r="C655" s="1486" t="s">
        <v>641</v>
      </c>
      <c r="D655" s="1074" t="s">
        <v>106</v>
      </c>
      <c r="E655" s="3967">
        <v>1150.2540000000001</v>
      </c>
      <c r="F655" s="3968">
        <v>1131.732</v>
      </c>
      <c r="G655" s="3968">
        <v>1124.172</v>
      </c>
      <c r="H655" s="3969">
        <v>1109.0520000000001</v>
      </c>
      <c r="I655" s="3968">
        <v>1101.114</v>
      </c>
      <c r="J655" s="3968">
        <v>1112.454</v>
      </c>
      <c r="K655" s="3968">
        <v>1111.32</v>
      </c>
      <c r="L655" s="3968">
        <v>1086.3720000000001</v>
      </c>
      <c r="M655" s="3968">
        <v>1049.328</v>
      </c>
      <c r="N655" s="3969">
        <v>1087.5060000000001</v>
      </c>
      <c r="O655" s="3968">
        <v>1134</v>
      </c>
      <c r="P655" s="3968">
        <v>1140.4260000000002</v>
      </c>
      <c r="Q655" s="3968">
        <v>1129.4639999999999</v>
      </c>
      <c r="R655" s="3968">
        <v>1121.5260000000001</v>
      </c>
      <c r="S655" s="3968">
        <v>1161.5940000000001</v>
      </c>
      <c r="T655" s="3968">
        <v>1177.848</v>
      </c>
      <c r="U655" s="3968">
        <v>1160.46</v>
      </c>
      <c r="V655" s="3969">
        <v>1174.4460000000001</v>
      </c>
      <c r="W655" s="3968">
        <v>1188.432</v>
      </c>
      <c r="X655" s="3968">
        <v>1172.556</v>
      </c>
      <c r="Y655" s="3970">
        <v>1161.2160000000001</v>
      </c>
      <c r="Z655" s="3968">
        <v>1156.68</v>
      </c>
      <c r="AA655" s="3968">
        <v>1136.646</v>
      </c>
      <c r="AB655" s="3971">
        <v>1116.99</v>
      </c>
      <c r="AC655" s="2558">
        <f>SUM(E655:AB655)</f>
        <v>27195.588</v>
      </c>
      <c r="AD655" s="895"/>
      <c r="AE655" s="3947"/>
      <c r="AF655" s="38"/>
      <c r="AG655" s="35"/>
      <c r="AH655" s="35"/>
      <c r="AI655" s="35"/>
      <c r="AJ655" s="35"/>
      <c r="AK655" s="35"/>
      <c r="AL655" s="35"/>
      <c r="AM655" s="35"/>
      <c r="AN655" s="35"/>
      <c r="AO655" s="35"/>
      <c r="AP655" s="35"/>
      <c r="AQ655" s="35"/>
      <c r="AR655" s="35"/>
      <c r="AS655" s="35"/>
      <c r="AT655" s="35"/>
      <c r="AU655" s="35"/>
      <c r="AV655" s="35"/>
      <c r="AW655" s="35"/>
      <c r="AX655" s="35"/>
      <c r="AY655" s="35"/>
      <c r="AZ655" s="35"/>
      <c r="BA655" s="35"/>
      <c r="BB655" s="35"/>
      <c r="BC655" s="35"/>
      <c r="BD655" s="35"/>
      <c r="BE655" s="35"/>
      <c r="BF655" s="35"/>
      <c r="BG655" s="35"/>
      <c r="BH655" s="35"/>
    </row>
    <row r="656" spans="1:60" s="7" customFormat="1" ht="12.75" customHeight="1" x14ac:dyDescent="0.2">
      <c r="A656" s="5960"/>
      <c r="B656" s="5963"/>
      <c r="C656" s="1487" t="s">
        <v>641</v>
      </c>
      <c r="D656" s="1075" t="s">
        <v>107</v>
      </c>
      <c r="E656" s="3453">
        <v>187.86600000000001</v>
      </c>
      <c r="F656" s="3454">
        <v>187.86600000000001</v>
      </c>
      <c r="G656" s="3454">
        <v>188.62200000000001</v>
      </c>
      <c r="H656" s="3455">
        <v>185.22</v>
      </c>
      <c r="I656" s="3454">
        <v>184.464</v>
      </c>
      <c r="J656" s="3454">
        <v>185.22</v>
      </c>
      <c r="K656" s="3454">
        <v>187.86600000000001</v>
      </c>
      <c r="L656" s="3454">
        <v>185.22</v>
      </c>
      <c r="M656" s="3454">
        <v>182.196</v>
      </c>
      <c r="N656" s="3455">
        <v>201.47400000000002</v>
      </c>
      <c r="O656" s="3454">
        <v>216.97200000000001</v>
      </c>
      <c r="P656" s="3454">
        <v>219.99600000000001</v>
      </c>
      <c r="Q656" s="3454">
        <v>215.08200000000002</v>
      </c>
      <c r="R656" s="3454">
        <v>210.16800000000001</v>
      </c>
      <c r="S656" s="3454">
        <v>215.83800000000002</v>
      </c>
      <c r="T656" s="3454">
        <v>218.10600000000002</v>
      </c>
      <c r="U656" s="3454">
        <v>218.10600000000002</v>
      </c>
      <c r="V656" s="3455">
        <v>222.64200000000002</v>
      </c>
      <c r="W656" s="3454">
        <v>222.26400000000001</v>
      </c>
      <c r="X656" s="3454">
        <v>221.13</v>
      </c>
      <c r="Y656" s="3456">
        <v>218.48400000000001</v>
      </c>
      <c r="Z656" s="3454">
        <v>217.72800000000001</v>
      </c>
      <c r="AA656" s="3454">
        <v>214.32600000000002</v>
      </c>
      <c r="AB656" s="3972">
        <v>215.08200000000002</v>
      </c>
      <c r="AC656" s="3139">
        <f>SUM(E656:AB656)</f>
        <v>4921.938000000001</v>
      </c>
      <c r="AD656" s="895"/>
      <c r="AE656" s="3947"/>
      <c r="AF656" s="38"/>
      <c r="AG656" s="35"/>
      <c r="AH656" s="35"/>
      <c r="AI656" s="35"/>
      <c r="AJ656" s="35"/>
      <c r="AK656" s="35"/>
      <c r="AL656" s="35"/>
      <c r="AM656" s="35"/>
      <c r="AN656" s="35"/>
      <c r="AO656" s="35"/>
      <c r="AP656" s="35"/>
      <c r="AQ656" s="35"/>
      <c r="AR656" s="35"/>
      <c r="AS656" s="35"/>
      <c r="AT656" s="35"/>
      <c r="AU656" s="35"/>
      <c r="AV656" s="35"/>
      <c r="AW656" s="35"/>
      <c r="AX656" s="35"/>
      <c r="AY656" s="35"/>
      <c r="AZ656" s="35"/>
      <c r="BA656" s="35"/>
      <c r="BB656" s="35"/>
      <c r="BC656" s="35"/>
      <c r="BD656" s="35"/>
      <c r="BE656" s="35"/>
      <c r="BF656" s="35"/>
      <c r="BG656" s="35"/>
      <c r="BH656" s="35"/>
    </row>
    <row r="657" spans="1:60" s="7" customFormat="1" ht="12.75" customHeight="1" x14ac:dyDescent="0.2">
      <c r="A657" s="5961"/>
      <c r="B657" s="5964"/>
      <c r="C657" s="1475" t="s">
        <v>311</v>
      </c>
      <c r="D657" s="600" t="s">
        <v>336</v>
      </c>
      <c r="E657" s="325">
        <v>1165.4947011771442</v>
      </c>
      <c r="F657" s="326">
        <v>1147.2187907195382</v>
      </c>
      <c r="G657" s="326">
        <v>1139.8863734899194</v>
      </c>
      <c r="H657" s="837">
        <v>1124.4121962625629</v>
      </c>
      <c r="I657" s="326">
        <v>1116.4582429683612</v>
      </c>
      <c r="J657" s="326">
        <v>1127.7678619804699</v>
      </c>
      <c r="K657" s="326">
        <v>1127.0872975754805</v>
      </c>
      <c r="L657" s="326">
        <v>1102.0483522894992</v>
      </c>
      <c r="M657" s="326">
        <v>1065.0279968151071</v>
      </c>
      <c r="N657" s="837">
        <v>1106.0113348026773</v>
      </c>
      <c r="O657" s="326">
        <v>1154.5704174211289</v>
      </c>
      <c r="P657" s="326">
        <v>1161.4515493519307</v>
      </c>
      <c r="Q657" s="326">
        <v>1149.7604941986831</v>
      </c>
      <c r="R657" s="326">
        <v>1141.0482710648137</v>
      </c>
      <c r="S657" s="326">
        <v>1181.4764758893848</v>
      </c>
      <c r="T657" s="326">
        <v>1197.8715032673581</v>
      </c>
      <c r="U657" s="326">
        <v>1180.7784037811668</v>
      </c>
      <c r="V657" s="837">
        <v>1195.3630691467763</v>
      </c>
      <c r="W657" s="326">
        <v>1209.0375942542069</v>
      </c>
      <c r="X657" s="326">
        <v>1193.2250626080563</v>
      </c>
      <c r="Y657" s="326">
        <v>1181.5912393514097</v>
      </c>
      <c r="Z657" s="326">
        <v>1176.9936721936954</v>
      </c>
      <c r="AA657" s="326">
        <v>1156.6761705818963</v>
      </c>
      <c r="AB657" s="391">
        <v>1137.5090886775367</v>
      </c>
      <c r="AC657" s="3140"/>
      <c r="AD657" s="895"/>
      <c r="AE657" s="3947"/>
      <c r="AF657" s="38"/>
      <c r="AG657" s="35"/>
      <c r="AH657" s="35"/>
      <c r="AI657" s="35"/>
      <c r="AJ657" s="35"/>
      <c r="AK657" s="35"/>
      <c r="AL657" s="35"/>
      <c r="AM657" s="35"/>
      <c r="AN657" s="35"/>
      <c r="AO657" s="35"/>
      <c r="AP657" s="35"/>
      <c r="AQ657" s="35"/>
      <c r="AR657" s="35"/>
      <c r="AS657" s="35"/>
      <c r="AT657" s="35"/>
      <c r="AU657" s="35"/>
      <c r="AV657" s="35"/>
      <c r="AW657" s="35"/>
      <c r="AX657" s="35"/>
      <c r="AY657" s="35"/>
      <c r="AZ657" s="35"/>
      <c r="BA657" s="35"/>
      <c r="BB657" s="35"/>
      <c r="BC657" s="35"/>
      <c r="BD657" s="35"/>
      <c r="BE657" s="35"/>
      <c r="BF657" s="35"/>
      <c r="BG657" s="35"/>
      <c r="BH657" s="35"/>
    </row>
    <row r="658" spans="1:60" s="7" customFormat="1" ht="12.75" customHeight="1" x14ac:dyDescent="0.2">
      <c r="A658" s="5961"/>
      <c r="B658" s="5964"/>
      <c r="C658" s="1916" t="s">
        <v>311</v>
      </c>
      <c r="D658" s="1075" t="s">
        <v>108</v>
      </c>
      <c r="E658" s="1766">
        <v>103.52287376364718</v>
      </c>
      <c r="F658" s="1767">
        <v>101.89955040635729</v>
      </c>
      <c r="G658" s="1767">
        <v>101.24826224307559</v>
      </c>
      <c r="H658" s="1768">
        <v>99.873797568044466</v>
      </c>
      <c r="I658" s="1767">
        <v>99.167302633347688</v>
      </c>
      <c r="J658" s="1767">
        <v>100.17185826120509</v>
      </c>
      <c r="K658" s="1767">
        <v>101.67564916490805</v>
      </c>
      <c r="L658" s="1767">
        <v>99.416861383488424</v>
      </c>
      <c r="M658" s="1767">
        <v>96.077218852451566</v>
      </c>
      <c r="N658" s="1768">
        <v>99.774365917984852</v>
      </c>
      <c r="O658" s="1767">
        <v>104.15492832757303</v>
      </c>
      <c r="P658" s="1767">
        <v>104.77568197953829</v>
      </c>
      <c r="Q658" s="1767">
        <v>103.72102044206356</v>
      </c>
      <c r="R658" s="1767">
        <v>102.93508225900426</v>
      </c>
      <c r="S658" s="1767">
        <v>106.58215021811667</v>
      </c>
      <c r="T658" s="1767">
        <v>108.06116169781107</v>
      </c>
      <c r="U658" s="1767">
        <v>106.5191764494302</v>
      </c>
      <c r="V658" s="1768">
        <v>107.83487339862945</v>
      </c>
      <c r="W658" s="1767">
        <v>109.06846570360061</v>
      </c>
      <c r="X658" s="1767">
        <v>111.11432437105957</v>
      </c>
      <c r="Y658" s="1769">
        <v>104.95261847871384</v>
      </c>
      <c r="Z658" s="1767">
        <v>104.5442482270025</v>
      </c>
      <c r="AA658" s="1767">
        <v>102.73958437702821</v>
      </c>
      <c r="AB658" s="1771">
        <v>101.03710439286489</v>
      </c>
      <c r="AC658" s="3140"/>
      <c r="AD658" s="895"/>
      <c r="AE658" s="3947"/>
      <c r="AF658" s="38"/>
      <c r="AG658" s="35"/>
      <c r="AH658" s="35"/>
      <c r="AI658" s="35"/>
      <c r="AJ658" s="35"/>
      <c r="AK658" s="35"/>
      <c r="AL658" s="35"/>
      <c r="AM658" s="35"/>
      <c r="AN658" s="35"/>
      <c r="AO658" s="35"/>
      <c r="AP658" s="35"/>
      <c r="AQ658" s="35"/>
      <c r="AR658" s="35"/>
      <c r="AS658" s="35"/>
      <c r="AT658" s="35"/>
      <c r="AU658" s="35"/>
      <c r="AV658" s="35"/>
      <c r="AW658" s="35"/>
      <c r="AX658" s="35"/>
      <c r="AY658" s="35"/>
      <c r="AZ658" s="35"/>
      <c r="BA658" s="35"/>
      <c r="BB658" s="35"/>
      <c r="BC658" s="35"/>
      <c r="BD658" s="35"/>
      <c r="BE658" s="35"/>
      <c r="BF658" s="35"/>
      <c r="BG658" s="35"/>
      <c r="BH658" s="35"/>
    </row>
    <row r="659" spans="1:60" s="33" customFormat="1" ht="12.75" customHeight="1" thickBot="1" x14ac:dyDescent="0.25">
      <c r="A659" s="5961"/>
      <c r="B659" s="5964"/>
      <c r="C659" s="1439" t="s">
        <v>311</v>
      </c>
      <c r="D659" s="1098" t="s">
        <v>109</v>
      </c>
      <c r="E659" s="876">
        <v>0.1633256654617154</v>
      </c>
      <c r="F659" s="877">
        <v>0.16599866399465599</v>
      </c>
      <c r="G659" s="877">
        <v>0.16778749159381307</v>
      </c>
      <c r="H659" s="961">
        <v>0.16700749829584183</v>
      </c>
      <c r="I659" s="877">
        <v>0.16752488843117061</v>
      </c>
      <c r="J659" s="877">
        <v>0.16649677200135915</v>
      </c>
      <c r="K659" s="877">
        <v>0.16904761904761906</v>
      </c>
      <c r="L659" s="877">
        <v>0.17049408489909532</v>
      </c>
      <c r="M659" s="877">
        <v>0.17363112391930835</v>
      </c>
      <c r="N659" s="961">
        <v>0.18526242613833854</v>
      </c>
      <c r="O659" s="877">
        <v>0.19133333333333333</v>
      </c>
      <c r="P659" s="877">
        <v>0.19290686112031818</v>
      </c>
      <c r="Q659" s="877">
        <v>0.19042838018741637</v>
      </c>
      <c r="R659" s="877">
        <v>0.18739467475564542</v>
      </c>
      <c r="S659" s="877">
        <v>0.18581191018548651</v>
      </c>
      <c r="T659" s="877">
        <v>0.18517329910141209</v>
      </c>
      <c r="U659" s="877">
        <v>0.18794788273615637</v>
      </c>
      <c r="V659" s="961">
        <v>0.18957193434180883</v>
      </c>
      <c r="W659" s="877">
        <v>0.18702290076335878</v>
      </c>
      <c r="X659" s="877">
        <v>0.1885880077369439</v>
      </c>
      <c r="Y659" s="878">
        <v>0.18815104166666666</v>
      </c>
      <c r="Z659" s="877">
        <v>0.18823529411764706</v>
      </c>
      <c r="AA659" s="877">
        <v>0.18856002660458931</v>
      </c>
      <c r="AB659" s="879">
        <v>0.19255499153976313</v>
      </c>
      <c r="AC659" s="3138">
        <f t="shared" ref="AC659" si="156">AC656/AC655</f>
        <v>0.18098295944180362</v>
      </c>
      <c r="AD659" s="864"/>
      <c r="AE659" s="3943"/>
      <c r="AF659" s="38"/>
    </row>
    <row r="660" spans="1:60" s="7" customFormat="1" ht="12.75" customHeight="1" x14ac:dyDescent="0.2">
      <c r="A660" s="5959" t="s">
        <v>147</v>
      </c>
      <c r="B660" s="5962" t="s">
        <v>19</v>
      </c>
      <c r="C660" s="1486" t="s">
        <v>641</v>
      </c>
      <c r="D660" s="1074" t="s">
        <v>106</v>
      </c>
      <c r="E660" s="3466">
        <v>538.524</v>
      </c>
      <c r="F660" s="3467">
        <v>526.93200000000002</v>
      </c>
      <c r="G660" s="3467">
        <v>518.86800000000005</v>
      </c>
      <c r="H660" s="3468">
        <v>500.22</v>
      </c>
      <c r="I660" s="3467">
        <v>498.96000000000004</v>
      </c>
      <c r="J660" s="3467">
        <v>498.96000000000004</v>
      </c>
      <c r="K660" s="3467">
        <v>482.32800000000003</v>
      </c>
      <c r="L660" s="3467">
        <v>465.94800000000004</v>
      </c>
      <c r="M660" s="3467">
        <v>442.76400000000001</v>
      </c>
      <c r="N660" s="3468">
        <v>478.8</v>
      </c>
      <c r="O660" s="3467">
        <v>500.47200000000004</v>
      </c>
      <c r="P660" s="3467">
        <v>506.77200000000005</v>
      </c>
      <c r="Q660" s="3467">
        <v>491.65200000000004</v>
      </c>
      <c r="R660" s="3467">
        <v>486.36</v>
      </c>
      <c r="S660" s="3467">
        <v>501.98400000000004</v>
      </c>
      <c r="T660" s="3467">
        <v>498.70800000000003</v>
      </c>
      <c r="U660" s="3467">
        <v>521.38800000000003</v>
      </c>
      <c r="V660" s="3468">
        <v>523.90800000000002</v>
      </c>
      <c r="W660" s="3467">
        <v>522.39600000000007</v>
      </c>
      <c r="X660" s="3467">
        <v>539.78399999999999</v>
      </c>
      <c r="Y660" s="3467">
        <v>574.05600000000004</v>
      </c>
      <c r="Z660" s="3467">
        <v>556.91999999999996</v>
      </c>
      <c r="AA660" s="3467">
        <v>537.51600000000008</v>
      </c>
      <c r="AB660" s="3819">
        <v>521.89200000000005</v>
      </c>
      <c r="AC660" s="2558">
        <f>SUM(E660:AB660)</f>
        <v>12236.111999999999</v>
      </c>
      <c r="AD660" s="854"/>
      <c r="AE660" s="1137"/>
      <c r="AF660" s="38"/>
    </row>
    <row r="661" spans="1:60" s="7" customFormat="1" ht="12.75" customHeight="1" x14ac:dyDescent="0.2">
      <c r="A661" s="5960"/>
      <c r="B661" s="5963"/>
      <c r="C661" s="1487" t="s">
        <v>641</v>
      </c>
      <c r="D661" s="1075" t="s">
        <v>107</v>
      </c>
      <c r="E661" s="3470">
        <v>78.624000000000009</v>
      </c>
      <c r="F661" s="3471">
        <v>78.876000000000005</v>
      </c>
      <c r="G661" s="3471">
        <v>78.624000000000009</v>
      </c>
      <c r="H661" s="3472">
        <v>76.356000000000009</v>
      </c>
      <c r="I661" s="3471">
        <v>76.103999999999999</v>
      </c>
      <c r="J661" s="3471">
        <v>75.600000000000009</v>
      </c>
      <c r="K661" s="3471">
        <v>72.828000000000003</v>
      </c>
      <c r="L661" s="3471">
        <v>72.576000000000008</v>
      </c>
      <c r="M661" s="3471">
        <v>67.284000000000006</v>
      </c>
      <c r="N661" s="3472">
        <v>75.096000000000004</v>
      </c>
      <c r="O661" s="3471">
        <v>80.89200000000001</v>
      </c>
      <c r="P661" s="3471">
        <v>82.152000000000001</v>
      </c>
      <c r="Q661" s="3471">
        <v>79.128</v>
      </c>
      <c r="R661" s="3471">
        <v>80.89200000000001</v>
      </c>
      <c r="S661" s="3471">
        <v>85.68</v>
      </c>
      <c r="T661" s="3471">
        <v>85.427999999999997</v>
      </c>
      <c r="U661" s="3471">
        <v>87.695999999999998</v>
      </c>
      <c r="V661" s="3472">
        <v>88.451999999999998</v>
      </c>
      <c r="W661" s="3471">
        <v>87.444000000000003</v>
      </c>
      <c r="X661" s="3471">
        <v>91.475999999999999</v>
      </c>
      <c r="Y661" s="3471">
        <v>93.996000000000009</v>
      </c>
      <c r="Z661" s="3471">
        <v>92.231999999999999</v>
      </c>
      <c r="AA661" s="3471">
        <v>91.224000000000004</v>
      </c>
      <c r="AB661" s="3820">
        <v>90.72</v>
      </c>
      <c r="AC661" s="3139">
        <f>SUM(E661:AB661)</f>
        <v>1969.38</v>
      </c>
      <c r="AD661" s="854"/>
      <c r="AE661" s="1137"/>
      <c r="AF661" s="38"/>
    </row>
    <row r="662" spans="1:60" s="7" customFormat="1" ht="12.75" customHeight="1" x14ac:dyDescent="0.2">
      <c r="A662" s="5961"/>
      <c r="B662" s="5964"/>
      <c r="C662" s="1475" t="s">
        <v>311</v>
      </c>
      <c r="D662" s="600" t="s">
        <v>336</v>
      </c>
      <c r="E662" s="325">
        <v>544.23325142074884</v>
      </c>
      <c r="F662" s="326">
        <v>532.80273647945921</v>
      </c>
      <c r="G662" s="326">
        <v>524.79113445255541</v>
      </c>
      <c r="H662" s="837">
        <v>506.01411752637893</v>
      </c>
      <c r="I662" s="326">
        <v>504.73052257219399</v>
      </c>
      <c r="J662" s="326">
        <v>504.65477467274599</v>
      </c>
      <c r="K662" s="326">
        <v>487.79526152680086</v>
      </c>
      <c r="L662" s="326">
        <v>471.56634154697684</v>
      </c>
      <c r="M662" s="326">
        <v>447.84717968521358</v>
      </c>
      <c r="N662" s="837">
        <v>484.65332890221646</v>
      </c>
      <c r="O662" s="326">
        <v>506.96719661926852</v>
      </c>
      <c r="P662" s="326">
        <v>513.38758369091863</v>
      </c>
      <c r="Q662" s="326">
        <v>497.97884441811385</v>
      </c>
      <c r="R662" s="326">
        <v>493.04113952488797</v>
      </c>
      <c r="S662" s="326">
        <v>509.2435553406641</v>
      </c>
      <c r="T662" s="326">
        <v>505.97194828172047</v>
      </c>
      <c r="U662" s="326">
        <v>528.71167469614295</v>
      </c>
      <c r="V662" s="837">
        <v>531.32226451373185</v>
      </c>
      <c r="W662" s="326">
        <v>529.6640765164276</v>
      </c>
      <c r="X662" s="326">
        <v>547.48025099723918</v>
      </c>
      <c r="Y662" s="326">
        <v>581.70055797807186</v>
      </c>
      <c r="Z662" s="326">
        <v>564.50564941725781</v>
      </c>
      <c r="AA662" s="326">
        <v>545.20204367922179</v>
      </c>
      <c r="AB662" s="391">
        <v>529.71820627952752</v>
      </c>
      <c r="AC662" s="3140"/>
      <c r="AD662" s="854"/>
      <c r="AE662" s="1137"/>
      <c r="AF662" s="38"/>
    </row>
    <row r="663" spans="1:60" s="7" customFormat="1" ht="12.75" customHeight="1" x14ac:dyDescent="0.2">
      <c r="A663" s="5961"/>
      <c r="B663" s="5964"/>
      <c r="C663" s="1916" t="s">
        <v>311</v>
      </c>
      <c r="D663" s="1075" t="s">
        <v>108</v>
      </c>
      <c r="E663" s="1766">
        <v>48.340494493802254</v>
      </c>
      <c r="F663" s="1767">
        <v>47.325200512520773</v>
      </c>
      <c r="G663" s="1767">
        <v>46.613585037617227</v>
      </c>
      <c r="H663" s="1768">
        <v>44.945751841170129</v>
      </c>
      <c r="I663" s="1767">
        <v>44.831738934657956</v>
      </c>
      <c r="J663" s="1767">
        <v>44.825010770021514</v>
      </c>
      <c r="K663" s="1767">
        <v>44.004488367487873</v>
      </c>
      <c r="L663" s="1767">
        <v>42.540461598892826</v>
      </c>
      <c r="M663" s="1767">
        <v>40.40073277298012</v>
      </c>
      <c r="N663" s="1768">
        <v>43.721051547709827</v>
      </c>
      <c r="O663" s="1767">
        <v>45.734007412256972</v>
      </c>
      <c r="P663" s="1767">
        <v>46.313196819150534</v>
      </c>
      <c r="Q663" s="1767">
        <v>44.923159355552627</v>
      </c>
      <c r="R663" s="1767">
        <v>44.477724160352174</v>
      </c>
      <c r="S663" s="1767">
        <v>45.939359962346018</v>
      </c>
      <c r="T663" s="1767">
        <v>45.644225084820427</v>
      </c>
      <c r="U663" s="1767">
        <v>47.695598079611869</v>
      </c>
      <c r="V663" s="1768">
        <v>47.931101944288223</v>
      </c>
      <c r="W663" s="1767">
        <v>47.781515180755314</v>
      </c>
      <c r="X663" s="1767">
        <v>50.981914562783857</v>
      </c>
      <c r="Y663" s="1769">
        <v>51.668457497906971</v>
      </c>
      <c r="Z663" s="1767">
        <v>50.141152100018203</v>
      </c>
      <c r="AA663" s="1767">
        <v>48.426545643220436</v>
      </c>
      <c r="AB663" s="1771">
        <v>47.051222921558605</v>
      </c>
      <c r="AC663" s="3140"/>
      <c r="AD663" s="854"/>
      <c r="AE663" s="1137"/>
      <c r="AF663" s="38"/>
    </row>
    <row r="664" spans="1:60" s="33" customFormat="1" ht="12.75" customHeight="1" thickBot="1" x14ac:dyDescent="0.25">
      <c r="A664" s="5961"/>
      <c r="B664" s="5964"/>
      <c r="C664" s="1439" t="s">
        <v>311</v>
      </c>
      <c r="D664" s="1098" t="s">
        <v>109</v>
      </c>
      <c r="E664" s="860">
        <v>0.14599906410856342</v>
      </c>
      <c r="F664" s="861">
        <v>0.14968914395026303</v>
      </c>
      <c r="G664" s="861">
        <v>0.15152986886838271</v>
      </c>
      <c r="H664" s="958">
        <v>0.15264483627204031</v>
      </c>
      <c r="I664" s="861">
        <v>0.15252525252525251</v>
      </c>
      <c r="J664" s="861">
        <v>0.15151515151515152</v>
      </c>
      <c r="K664" s="861">
        <v>0.15099268547544409</v>
      </c>
      <c r="L664" s="861">
        <v>0.15575987020010817</v>
      </c>
      <c r="M664" s="861">
        <v>0.15196357427433127</v>
      </c>
      <c r="N664" s="958">
        <v>0.15684210526315789</v>
      </c>
      <c r="O664" s="861">
        <v>0.16163141993957705</v>
      </c>
      <c r="P664" s="861">
        <v>0.16210840377921432</v>
      </c>
      <c r="Q664" s="861">
        <v>0.16094310609943618</v>
      </c>
      <c r="R664" s="861">
        <v>0.16632124352331606</v>
      </c>
      <c r="S664" s="861">
        <v>0.17068273092369479</v>
      </c>
      <c r="T664" s="861">
        <v>0.17129863567458312</v>
      </c>
      <c r="U664" s="861">
        <v>0.16819719671338809</v>
      </c>
      <c r="V664" s="958">
        <v>0.16883116883116883</v>
      </c>
      <c r="W664" s="861">
        <v>0.16739025566811383</v>
      </c>
      <c r="X664" s="861">
        <v>0.16946778711484595</v>
      </c>
      <c r="Y664" s="867">
        <v>0.16374012291483758</v>
      </c>
      <c r="Z664" s="861">
        <v>0.16561085972850681</v>
      </c>
      <c r="AA664" s="861">
        <v>0.16971401781528361</v>
      </c>
      <c r="AB664" s="872">
        <v>0.17382906808305165</v>
      </c>
      <c r="AC664" s="3138">
        <f t="shared" ref="AC664" si="157">AC661/AC660</f>
        <v>0.1609481835406541</v>
      </c>
      <c r="AD664" s="864"/>
      <c r="AE664" s="3943"/>
      <c r="AF664" s="38"/>
    </row>
    <row r="665" spans="1:60" s="7" customFormat="1" ht="12.75" customHeight="1" x14ac:dyDescent="0.2">
      <c r="A665" s="5959" t="s">
        <v>117</v>
      </c>
      <c r="B665" s="5972" t="s">
        <v>271</v>
      </c>
      <c r="C665" s="1436"/>
      <c r="D665" s="1038" t="s">
        <v>106</v>
      </c>
      <c r="E665" s="921"/>
      <c r="F665" s="922"/>
      <c r="G665" s="922"/>
      <c r="H665" s="973"/>
      <c r="I665" s="922"/>
      <c r="J665" s="922"/>
      <c r="K665" s="922"/>
      <c r="L665" s="922"/>
      <c r="M665" s="922"/>
      <c r="N665" s="973"/>
      <c r="O665" s="922"/>
      <c r="P665" s="922"/>
      <c r="Q665" s="922"/>
      <c r="R665" s="922"/>
      <c r="S665" s="922"/>
      <c r="T665" s="922"/>
      <c r="U665" s="922"/>
      <c r="V665" s="973"/>
      <c r="W665" s="922"/>
      <c r="X665" s="922"/>
      <c r="Y665" s="922"/>
      <c r="Z665" s="922"/>
      <c r="AA665" s="922"/>
      <c r="AB665" s="1624"/>
      <c r="AC665" s="1146"/>
      <c r="AD665" s="854"/>
      <c r="AE665" s="1137"/>
      <c r="AF665" s="38"/>
    </row>
    <row r="666" spans="1:60" s="7" customFormat="1" ht="12.75" customHeight="1" x14ac:dyDescent="0.2">
      <c r="A666" s="5960"/>
      <c r="B666" s="5973"/>
      <c r="C666" s="1445"/>
      <c r="D666" s="1041" t="s">
        <v>107</v>
      </c>
      <c r="E666" s="1997"/>
      <c r="F666" s="1997"/>
      <c r="G666" s="1997"/>
      <c r="H666" s="1999"/>
      <c r="I666" s="1997"/>
      <c r="J666" s="1997"/>
      <c r="K666" s="1997"/>
      <c r="L666" s="1997"/>
      <c r="M666" s="1997"/>
      <c r="N666" s="1999"/>
      <c r="O666" s="1997"/>
      <c r="P666" s="1997"/>
      <c r="Q666" s="1997"/>
      <c r="R666" s="1997"/>
      <c r="S666" s="1997"/>
      <c r="T666" s="1997"/>
      <c r="U666" s="1997"/>
      <c r="V666" s="1999"/>
      <c r="W666" s="1997"/>
      <c r="X666" s="1997"/>
      <c r="Y666" s="1997"/>
      <c r="Z666" s="1997"/>
      <c r="AA666" s="1997"/>
      <c r="AB666" s="2196"/>
      <c r="AC666" s="2197"/>
      <c r="AD666" s="854"/>
      <c r="AE666" s="1137"/>
      <c r="AF666" s="38"/>
    </row>
    <row r="667" spans="1:60" s="7" customFormat="1" ht="12.75" customHeight="1" thickBot="1" x14ac:dyDescent="0.25">
      <c r="A667" s="5961"/>
      <c r="B667" s="5974"/>
      <c r="C667" s="1439"/>
      <c r="D667" s="1046" t="s">
        <v>109</v>
      </c>
      <c r="E667" s="903"/>
      <c r="F667" s="904"/>
      <c r="G667" s="904"/>
      <c r="H667" s="968"/>
      <c r="I667" s="904"/>
      <c r="J667" s="904"/>
      <c r="K667" s="904"/>
      <c r="L667" s="904"/>
      <c r="M667" s="904"/>
      <c r="N667" s="968"/>
      <c r="O667" s="904"/>
      <c r="P667" s="904"/>
      <c r="Q667" s="904"/>
      <c r="R667" s="904"/>
      <c r="S667" s="904"/>
      <c r="T667" s="904"/>
      <c r="U667" s="904"/>
      <c r="V667" s="968"/>
      <c r="W667" s="904"/>
      <c r="X667" s="904"/>
      <c r="Y667" s="905"/>
      <c r="Z667" s="904"/>
      <c r="AA667" s="904"/>
      <c r="AB667" s="906"/>
      <c r="AC667" s="3147"/>
      <c r="AD667" s="854"/>
      <c r="AE667" s="1137"/>
      <c r="AF667" s="38"/>
    </row>
    <row r="668" spans="1:60" s="7" customFormat="1" ht="12.75" customHeight="1" x14ac:dyDescent="0.2">
      <c r="A668" s="5959" t="s">
        <v>126</v>
      </c>
      <c r="B668" s="5972" t="s">
        <v>271</v>
      </c>
      <c r="C668" s="1436"/>
      <c r="D668" s="1038" t="s">
        <v>106</v>
      </c>
      <c r="E668" s="2007"/>
      <c r="F668" s="2007"/>
      <c r="G668" s="2007"/>
      <c r="H668" s="2052"/>
      <c r="I668" s="2007"/>
      <c r="J668" s="2007"/>
      <c r="K668" s="2007"/>
      <c r="L668" s="2007"/>
      <c r="M668" s="2007"/>
      <c r="N668" s="2052"/>
      <c r="O668" s="2007"/>
      <c r="P668" s="2007"/>
      <c r="Q668" s="2007"/>
      <c r="R668" s="2007"/>
      <c r="S668" s="2007"/>
      <c r="T668" s="2007"/>
      <c r="U668" s="2007"/>
      <c r="V668" s="2052"/>
      <c r="W668" s="2007"/>
      <c r="X668" s="2007"/>
      <c r="Y668" s="2007"/>
      <c r="Z668" s="2007"/>
      <c r="AA668" s="2007"/>
      <c r="AB668" s="2007"/>
      <c r="AC668" s="2008"/>
      <c r="AD668" s="2009"/>
      <c r="AE668" s="3952"/>
      <c r="AF668" s="38"/>
    </row>
    <row r="669" spans="1:60" s="7" customFormat="1" ht="12.75" customHeight="1" x14ac:dyDescent="0.2">
      <c r="A669" s="5960"/>
      <c r="B669" s="5973"/>
      <c r="C669" s="1445"/>
      <c r="D669" s="1041" t="s">
        <v>107</v>
      </c>
      <c r="E669" s="1997"/>
      <c r="F669" s="1997"/>
      <c r="G669" s="1997"/>
      <c r="H669" s="1999"/>
      <c r="I669" s="1997"/>
      <c r="J669" s="1997"/>
      <c r="K669" s="1997"/>
      <c r="L669" s="1997"/>
      <c r="M669" s="1997"/>
      <c r="N669" s="1999"/>
      <c r="O669" s="1997"/>
      <c r="P669" s="1997"/>
      <c r="Q669" s="1997"/>
      <c r="R669" s="1997"/>
      <c r="S669" s="1997"/>
      <c r="T669" s="1997"/>
      <c r="U669" s="1997"/>
      <c r="V669" s="1999"/>
      <c r="W669" s="1997"/>
      <c r="X669" s="1997"/>
      <c r="Y669" s="1997"/>
      <c r="Z669" s="1997"/>
      <c r="AA669" s="1997"/>
      <c r="AB669" s="1997"/>
      <c r="AC669" s="1125"/>
      <c r="AD669" s="854"/>
      <c r="AE669" s="1137"/>
      <c r="AF669" s="38"/>
    </row>
    <row r="670" spans="1:60" s="7" customFormat="1" ht="12.75" customHeight="1" thickBot="1" x14ac:dyDescent="0.25">
      <c r="A670" s="5961"/>
      <c r="B670" s="5974"/>
      <c r="C670" s="1439"/>
      <c r="D670" s="1046" t="s">
        <v>109</v>
      </c>
      <c r="E670" s="2252"/>
      <c r="F670" s="2252"/>
      <c r="G670" s="2252"/>
      <c r="H670" s="2253"/>
      <c r="I670" s="2252"/>
      <c r="J670" s="2252"/>
      <c r="K670" s="2252"/>
      <c r="L670" s="2252"/>
      <c r="M670" s="2252"/>
      <c r="N670" s="2253"/>
      <c r="O670" s="2252"/>
      <c r="P670" s="2252"/>
      <c r="Q670" s="2252"/>
      <c r="R670" s="2252"/>
      <c r="S670" s="2252"/>
      <c r="T670" s="2252"/>
      <c r="U670" s="2252"/>
      <c r="V670" s="2253"/>
      <c r="W670" s="2252"/>
      <c r="X670" s="2252"/>
      <c r="Y670" s="2254"/>
      <c r="Z670" s="2252"/>
      <c r="AA670" s="2252"/>
      <c r="AB670" s="2252"/>
      <c r="AC670" s="3137"/>
      <c r="AD670" s="854"/>
      <c r="AE670" s="1137"/>
      <c r="AF670" s="38"/>
    </row>
    <row r="671" spans="1:60" s="7" customFormat="1" ht="12.75" customHeight="1" x14ac:dyDescent="0.2">
      <c r="A671" s="5959" t="s">
        <v>126</v>
      </c>
      <c r="B671" s="5972" t="s">
        <v>271</v>
      </c>
      <c r="C671" s="1436"/>
      <c r="D671" s="1038" t="s">
        <v>106</v>
      </c>
      <c r="E671" s="925"/>
      <c r="F671" s="926"/>
      <c r="G671" s="926"/>
      <c r="H671" s="975"/>
      <c r="I671" s="926"/>
      <c r="J671" s="926"/>
      <c r="K671" s="926"/>
      <c r="L671" s="926"/>
      <c r="M671" s="926"/>
      <c r="N671" s="975"/>
      <c r="O671" s="926"/>
      <c r="P671" s="926"/>
      <c r="Q671" s="926"/>
      <c r="R671" s="926"/>
      <c r="S671" s="926"/>
      <c r="T671" s="926"/>
      <c r="U671" s="926"/>
      <c r="V671" s="975"/>
      <c r="W671" s="926"/>
      <c r="X671" s="926"/>
      <c r="Y671" s="926"/>
      <c r="Z671" s="926"/>
      <c r="AA671" s="926"/>
      <c r="AB671" s="1621"/>
      <c r="AC671" s="1146"/>
      <c r="AD671" s="854"/>
      <c r="AE671" s="1137"/>
      <c r="AF671" s="38"/>
    </row>
    <row r="672" spans="1:60" s="7" customFormat="1" ht="12.75" customHeight="1" x14ac:dyDescent="0.2">
      <c r="A672" s="5960"/>
      <c r="B672" s="5973"/>
      <c r="C672" s="1445"/>
      <c r="D672" s="1041" t="s">
        <v>107</v>
      </c>
      <c r="E672" s="2396"/>
      <c r="F672" s="2396"/>
      <c r="G672" s="2396"/>
      <c r="H672" s="2397"/>
      <c r="I672" s="2396"/>
      <c r="J672" s="2396"/>
      <c r="K672" s="2396"/>
      <c r="L672" s="2396"/>
      <c r="M672" s="2396"/>
      <c r="N672" s="2397"/>
      <c r="O672" s="2396"/>
      <c r="P672" s="2396"/>
      <c r="Q672" s="2396"/>
      <c r="R672" s="2396"/>
      <c r="S672" s="2396"/>
      <c r="T672" s="2396"/>
      <c r="U672" s="2396"/>
      <c r="V672" s="2397"/>
      <c r="W672" s="2396"/>
      <c r="X672" s="2396"/>
      <c r="Y672" s="2396"/>
      <c r="Z672" s="2396"/>
      <c r="AA672" s="2396"/>
      <c r="AB672" s="2396"/>
      <c r="AC672" s="1125"/>
      <c r="AD672" s="854"/>
      <c r="AE672" s="1137"/>
      <c r="AF672" s="38"/>
    </row>
    <row r="673" spans="1:32" s="7" customFormat="1" ht="12.75" customHeight="1" thickBot="1" x14ac:dyDescent="0.25">
      <c r="A673" s="5961"/>
      <c r="B673" s="5974"/>
      <c r="C673" s="1439"/>
      <c r="D673" s="1046" t="s">
        <v>109</v>
      </c>
      <c r="E673" s="2252"/>
      <c r="F673" s="2252"/>
      <c r="G673" s="2252"/>
      <c r="H673" s="2253"/>
      <c r="I673" s="2252"/>
      <c r="J673" s="2252"/>
      <c r="K673" s="2252"/>
      <c r="L673" s="2252"/>
      <c r="M673" s="2252"/>
      <c r="N673" s="2253"/>
      <c r="O673" s="2252"/>
      <c r="P673" s="2252"/>
      <c r="Q673" s="2252"/>
      <c r="R673" s="2252"/>
      <c r="S673" s="2252"/>
      <c r="T673" s="2252"/>
      <c r="U673" s="2252"/>
      <c r="V673" s="2253"/>
      <c r="W673" s="2252"/>
      <c r="X673" s="2252"/>
      <c r="Y673" s="2254"/>
      <c r="Z673" s="2252"/>
      <c r="AA673" s="2252"/>
      <c r="AB673" s="2252"/>
      <c r="AC673" s="3137"/>
      <c r="AD673" s="854"/>
      <c r="AE673" s="1137"/>
      <c r="AF673" s="38"/>
    </row>
    <row r="674" spans="1:32" s="7" customFormat="1" ht="12.75" customHeight="1" x14ac:dyDescent="0.2">
      <c r="A674" s="5959" t="s">
        <v>120</v>
      </c>
      <c r="B674" s="5972" t="s">
        <v>271</v>
      </c>
      <c r="C674" s="1436"/>
      <c r="D674" s="1074" t="s">
        <v>106</v>
      </c>
      <c r="E674" s="1201"/>
      <c r="F674" s="926"/>
      <c r="G674" s="926"/>
      <c r="H674" s="975"/>
      <c r="I674" s="926"/>
      <c r="J674" s="926"/>
      <c r="K674" s="926"/>
      <c r="L674" s="926"/>
      <c r="M674" s="926"/>
      <c r="N674" s="975"/>
      <c r="O674" s="926"/>
      <c r="P674" s="926"/>
      <c r="Q674" s="926"/>
      <c r="R674" s="926"/>
      <c r="S674" s="926"/>
      <c r="T674" s="926"/>
      <c r="U674" s="926"/>
      <c r="V674" s="975"/>
      <c r="W674" s="926"/>
      <c r="X674" s="926"/>
      <c r="Y674" s="926"/>
      <c r="Z674" s="926"/>
      <c r="AA674" s="926"/>
      <c r="AB674" s="2200"/>
      <c r="AC674" s="2198"/>
      <c r="AD674" s="854"/>
      <c r="AE674" s="1137"/>
      <c r="AF674" s="38"/>
    </row>
    <row r="675" spans="1:32" s="7" customFormat="1" ht="12.75" customHeight="1" x14ac:dyDescent="0.2">
      <c r="A675" s="5960"/>
      <c r="B675" s="5973"/>
      <c r="C675" s="1445"/>
      <c r="D675" s="1075" t="s">
        <v>107</v>
      </c>
      <c r="E675" s="1202"/>
      <c r="F675" s="924"/>
      <c r="G675" s="924"/>
      <c r="H675" s="974"/>
      <c r="I675" s="924"/>
      <c r="J675" s="924"/>
      <c r="K675" s="924"/>
      <c r="L675" s="924"/>
      <c r="M675" s="924"/>
      <c r="N675" s="974"/>
      <c r="O675" s="924"/>
      <c r="P675" s="924"/>
      <c r="Q675" s="924"/>
      <c r="R675" s="924"/>
      <c r="S675" s="924"/>
      <c r="T675" s="924"/>
      <c r="U675" s="924"/>
      <c r="V675" s="974"/>
      <c r="W675" s="924"/>
      <c r="X675" s="924"/>
      <c r="Y675" s="924"/>
      <c r="Z675" s="924"/>
      <c r="AA675" s="924"/>
      <c r="AB675" s="2201"/>
      <c r="AC675" s="2199"/>
      <c r="AD675" s="854"/>
      <c r="AE675" s="1137"/>
      <c r="AF675" s="38"/>
    </row>
    <row r="676" spans="1:32" s="7" customFormat="1" ht="12.75" customHeight="1" thickBot="1" x14ac:dyDescent="0.25">
      <c r="A676" s="5961"/>
      <c r="B676" s="5974"/>
      <c r="C676" s="1439"/>
      <c r="D676" s="1097" t="s">
        <v>109</v>
      </c>
      <c r="E676" s="2202"/>
      <c r="F676" s="2203"/>
      <c r="G676" s="2203"/>
      <c r="H676" s="2204"/>
      <c r="I676" s="2203"/>
      <c r="J676" s="2203"/>
      <c r="K676" s="2203"/>
      <c r="L676" s="2203"/>
      <c r="M676" s="2203"/>
      <c r="N676" s="2204"/>
      <c r="O676" s="2203"/>
      <c r="P676" s="2203"/>
      <c r="Q676" s="2203"/>
      <c r="R676" s="2203"/>
      <c r="S676" s="2203"/>
      <c r="T676" s="2203"/>
      <c r="U676" s="2203"/>
      <c r="V676" s="2204"/>
      <c r="W676" s="2203"/>
      <c r="X676" s="2203"/>
      <c r="Y676" s="2203"/>
      <c r="Z676" s="2203"/>
      <c r="AA676" s="2203"/>
      <c r="AB676" s="2205"/>
      <c r="AC676" s="3103"/>
      <c r="AD676" s="854"/>
      <c r="AE676" s="1137"/>
      <c r="AF676" s="38"/>
    </row>
    <row r="677" spans="1:32" s="7" customFormat="1" ht="12.75" customHeight="1" x14ac:dyDescent="0.2">
      <c r="A677" s="5959" t="s">
        <v>124</v>
      </c>
      <c r="B677" s="5962" t="s">
        <v>18</v>
      </c>
      <c r="C677" s="1486" t="s">
        <v>641</v>
      </c>
      <c r="D677" s="1074" t="s">
        <v>106</v>
      </c>
      <c r="E677" s="3830">
        <v>718.57800000000009</v>
      </c>
      <c r="F677" s="3831">
        <v>718.95600000000002</v>
      </c>
      <c r="G677" s="3831">
        <v>672.08400000000006</v>
      </c>
      <c r="H677" s="3833">
        <v>655.83</v>
      </c>
      <c r="I677" s="3831">
        <v>651.29399999999998</v>
      </c>
      <c r="J677" s="3831">
        <v>653.18400000000008</v>
      </c>
      <c r="K677" s="3831">
        <v>659.98800000000006</v>
      </c>
      <c r="L677" s="3831">
        <v>644.86800000000005</v>
      </c>
      <c r="M677" s="3831">
        <v>624.45600000000002</v>
      </c>
      <c r="N677" s="3833">
        <v>647.13600000000008</v>
      </c>
      <c r="O677" s="3831">
        <v>661.12200000000007</v>
      </c>
      <c r="P677" s="3831">
        <v>686.07</v>
      </c>
      <c r="Q677" s="3831">
        <v>696.654</v>
      </c>
      <c r="R677" s="3831">
        <v>721.60200000000009</v>
      </c>
      <c r="S677" s="3831">
        <v>728.02800000000002</v>
      </c>
      <c r="T677" s="3831">
        <v>743.52600000000007</v>
      </c>
      <c r="U677" s="3831">
        <v>753.35400000000004</v>
      </c>
      <c r="V677" s="3833">
        <v>751.46400000000006</v>
      </c>
      <c r="W677" s="3831">
        <v>791.91</v>
      </c>
      <c r="X677" s="3831">
        <v>795.69</v>
      </c>
      <c r="Y677" s="3831">
        <v>783.97200000000009</v>
      </c>
      <c r="Z677" s="3831">
        <v>789.64200000000005</v>
      </c>
      <c r="AA677" s="3831">
        <v>776.79</v>
      </c>
      <c r="AB677" s="3896">
        <v>759.024</v>
      </c>
      <c r="AC677" s="3093">
        <f>SUM(E677:AB677)</f>
        <v>17085.222000000002</v>
      </c>
      <c r="AD677" s="854"/>
      <c r="AE677" s="1137"/>
      <c r="AF677" s="38"/>
    </row>
    <row r="678" spans="1:32" s="7" customFormat="1" ht="12.75" customHeight="1" x14ac:dyDescent="0.2">
      <c r="A678" s="5960"/>
      <c r="B678" s="5963"/>
      <c r="C678" s="1487" t="s">
        <v>641</v>
      </c>
      <c r="D678" s="1075" t="s">
        <v>107</v>
      </c>
      <c r="E678" s="3462">
        <v>87.695999999999998</v>
      </c>
      <c r="F678" s="3463">
        <v>90.72</v>
      </c>
      <c r="G678" s="3463">
        <v>85.805999999999997</v>
      </c>
      <c r="H678" s="3464">
        <v>83.916000000000011</v>
      </c>
      <c r="I678" s="3463">
        <v>83.916000000000011</v>
      </c>
      <c r="J678" s="3463">
        <v>83.16</v>
      </c>
      <c r="K678" s="3463">
        <v>83.538000000000011</v>
      </c>
      <c r="L678" s="3463">
        <v>75.978000000000009</v>
      </c>
      <c r="M678" s="3463">
        <v>72.576000000000008</v>
      </c>
      <c r="N678" s="3464">
        <v>79.75800000000001</v>
      </c>
      <c r="O678" s="3463">
        <v>86.94</v>
      </c>
      <c r="P678" s="3463">
        <v>86.94</v>
      </c>
      <c r="Q678" s="3463">
        <v>89.963999999999999</v>
      </c>
      <c r="R678" s="3463">
        <v>92.231999999999999</v>
      </c>
      <c r="S678" s="3463">
        <v>93.366</v>
      </c>
      <c r="T678" s="3463">
        <v>91.475999999999999</v>
      </c>
      <c r="U678" s="3463">
        <v>94.878</v>
      </c>
      <c r="V678" s="3464">
        <v>94.878</v>
      </c>
      <c r="W678" s="3463">
        <v>100.548</v>
      </c>
      <c r="X678" s="3463">
        <v>103.572</v>
      </c>
      <c r="Y678" s="3463">
        <v>103.194</v>
      </c>
      <c r="Z678" s="3463">
        <v>102.816</v>
      </c>
      <c r="AA678" s="3463">
        <v>100.926</v>
      </c>
      <c r="AB678" s="3465">
        <v>100.17</v>
      </c>
      <c r="AC678" s="3098">
        <f>SUM(E678:AB678)</f>
        <v>2168.9639999999999</v>
      </c>
      <c r="AD678" s="854"/>
      <c r="AE678" s="1137"/>
      <c r="AF678" s="38"/>
    </row>
    <row r="679" spans="1:32" s="7" customFormat="1" ht="12.75" customHeight="1" x14ac:dyDescent="0.2">
      <c r="A679" s="5961"/>
      <c r="B679" s="5964"/>
      <c r="C679" s="1475" t="s">
        <v>311</v>
      </c>
      <c r="D679" s="600" t="s">
        <v>336</v>
      </c>
      <c r="E679" s="325">
        <v>723.90947673034373</v>
      </c>
      <c r="F679" s="326">
        <v>724.65705567254361</v>
      </c>
      <c r="G679" s="326">
        <v>677.53935139739303</v>
      </c>
      <c r="H679" s="837">
        <v>661.1768930898902</v>
      </c>
      <c r="I679" s="326">
        <v>656.67782777553862</v>
      </c>
      <c r="J679" s="326">
        <v>658.45647043369547</v>
      </c>
      <c r="K679" s="326">
        <v>665.25390460184451</v>
      </c>
      <c r="L679" s="326">
        <v>649.32841760391182</v>
      </c>
      <c r="M679" s="326">
        <v>628.65934472653794</v>
      </c>
      <c r="N679" s="837">
        <v>652.03246932955733</v>
      </c>
      <c r="O679" s="326">
        <v>666.81396392397187</v>
      </c>
      <c r="P679" s="326">
        <v>691.5566560304369</v>
      </c>
      <c r="Q679" s="326">
        <v>702.43883506822147</v>
      </c>
      <c r="R679" s="326">
        <v>727.47246561502243</v>
      </c>
      <c r="S679" s="326">
        <v>733.99044867082569</v>
      </c>
      <c r="T679" s="326">
        <v>749.13201189910455</v>
      </c>
      <c r="U679" s="326">
        <v>759.30500077373392</v>
      </c>
      <c r="V679" s="837">
        <v>757.42985033598995</v>
      </c>
      <c r="W679" s="326">
        <v>798.26771725029687</v>
      </c>
      <c r="X679" s="326">
        <v>802.40247711731297</v>
      </c>
      <c r="Y679" s="326">
        <v>790.73453093942987</v>
      </c>
      <c r="Z679" s="326">
        <v>796.30748961691927</v>
      </c>
      <c r="AA679" s="326">
        <v>783.31906754272234</v>
      </c>
      <c r="AB679" s="327">
        <v>765.60529091431965</v>
      </c>
      <c r="AC679" s="3099"/>
      <c r="AD679" s="854"/>
      <c r="AE679" s="1137"/>
      <c r="AF679" s="38"/>
    </row>
    <row r="680" spans="1:32" s="7" customFormat="1" ht="12.75" customHeight="1" x14ac:dyDescent="0.2">
      <c r="A680" s="5961"/>
      <c r="B680" s="5964"/>
      <c r="C680" s="1916" t="s">
        <v>311</v>
      </c>
      <c r="D680" s="1075" t="s">
        <v>108</v>
      </c>
      <c r="E680" s="1766">
        <v>64.299897116797709</v>
      </c>
      <c r="F680" s="1767">
        <v>64.366299409646885</v>
      </c>
      <c r="G680" s="1767">
        <v>60.181157987053744</v>
      </c>
      <c r="H680" s="1768">
        <v>58.727793416524392</v>
      </c>
      <c r="I680" s="1767">
        <v>58.328172405702453</v>
      </c>
      <c r="J680" s="1767">
        <v>58.486156993006915</v>
      </c>
      <c r="K680" s="1767">
        <v>60.013206390831961</v>
      </c>
      <c r="L680" s="1767">
        <v>58.576552608764409</v>
      </c>
      <c r="M680" s="1767">
        <v>56.711975297881317</v>
      </c>
      <c r="N680" s="1768">
        <v>58.820487763718177</v>
      </c>
      <c r="O680" s="1767">
        <v>60.15394087045415</v>
      </c>
      <c r="P680" s="1767">
        <v>62.386003362351587</v>
      </c>
      <c r="Q680" s="1767">
        <v>63.367695393106999</v>
      </c>
      <c r="R680" s="1767">
        <v>65.626003726699054</v>
      </c>
      <c r="S680" s="1767">
        <v>66.213997362924275</v>
      </c>
      <c r="T680" s="1767">
        <v>67.579932613830309</v>
      </c>
      <c r="U680" s="1767">
        <v>68.497647905272544</v>
      </c>
      <c r="V680" s="1768">
        <v>68.328488747459645</v>
      </c>
      <c r="W680" s="1767">
        <v>72.012512724976091</v>
      </c>
      <c r="X680" s="1767">
        <v>73.534489867000502</v>
      </c>
      <c r="Y680" s="1769">
        <v>70.235506814678814</v>
      </c>
      <c r="Z680" s="1767">
        <v>70.730514382775922</v>
      </c>
      <c r="AA680" s="1767">
        <v>69.576842231870373</v>
      </c>
      <c r="AB680" s="1770">
        <v>68.003449354212961</v>
      </c>
      <c r="AC680" s="3099"/>
      <c r="AD680" s="854"/>
      <c r="AE680" s="1137"/>
      <c r="AF680" s="38"/>
    </row>
    <row r="681" spans="1:32" s="33" customFormat="1" ht="12.75" customHeight="1" thickBot="1" x14ac:dyDescent="0.25">
      <c r="A681" s="5961"/>
      <c r="B681" s="5964"/>
      <c r="C681" s="1439" t="s">
        <v>311</v>
      </c>
      <c r="D681" s="1098" t="s">
        <v>109</v>
      </c>
      <c r="E681" s="876">
        <v>0.12204103103629667</v>
      </c>
      <c r="F681" s="877">
        <v>0.12618296529968454</v>
      </c>
      <c r="G681" s="877">
        <v>0.1276715410573678</v>
      </c>
      <c r="H681" s="961">
        <v>0.12795389048991354</v>
      </c>
      <c r="I681" s="877">
        <v>0.12884503772489844</v>
      </c>
      <c r="J681" s="877">
        <v>0.1273148148148148</v>
      </c>
      <c r="K681" s="877">
        <v>0.1265750286368843</v>
      </c>
      <c r="L681" s="877">
        <v>0.11781946072684643</v>
      </c>
      <c r="M681" s="877">
        <v>0.11622276029055691</v>
      </c>
      <c r="N681" s="961">
        <v>0.12324766355140186</v>
      </c>
      <c r="O681" s="877">
        <v>0.13150371640937678</v>
      </c>
      <c r="P681" s="877">
        <v>0.12672176308539942</v>
      </c>
      <c r="Q681" s="877">
        <v>0.12913727618014106</v>
      </c>
      <c r="R681" s="877">
        <v>0.12781561026715557</v>
      </c>
      <c r="S681" s="877">
        <v>0.12824506749740394</v>
      </c>
      <c r="T681" s="877">
        <v>0.1230299949161159</v>
      </c>
      <c r="U681" s="877">
        <v>0.12594079277471149</v>
      </c>
      <c r="V681" s="961">
        <v>0.12625754527162977</v>
      </c>
      <c r="W681" s="877">
        <v>0.12696897374701671</v>
      </c>
      <c r="X681" s="877">
        <v>0.13016627078384799</v>
      </c>
      <c r="Y681" s="878">
        <v>0.13162970106075217</v>
      </c>
      <c r="Z681" s="877">
        <v>0.13020584011488751</v>
      </c>
      <c r="AA681" s="877">
        <v>0.12992700729927009</v>
      </c>
      <c r="AB681" s="938">
        <v>0.13197211155378485</v>
      </c>
      <c r="AC681" s="3100">
        <f t="shared" ref="AC681" si="158">AC678/AC677</f>
        <v>0.12694971127679813</v>
      </c>
      <c r="AD681" s="864"/>
      <c r="AE681" s="3943"/>
      <c r="AF681" s="38"/>
    </row>
    <row r="682" spans="1:32" s="7" customFormat="1" ht="12.75" customHeight="1" x14ac:dyDescent="0.2">
      <c r="A682" s="5959" t="s">
        <v>335</v>
      </c>
      <c r="B682" s="5962" t="s">
        <v>281</v>
      </c>
      <c r="C682" s="1486" t="s">
        <v>641</v>
      </c>
      <c r="D682" s="1074" t="s">
        <v>106</v>
      </c>
      <c r="E682" s="3458">
        <v>120.70800000000001</v>
      </c>
      <c r="F682" s="3459">
        <v>119.88900000000001</v>
      </c>
      <c r="G682" s="3459">
        <v>118.75500000000001</v>
      </c>
      <c r="H682" s="3460">
        <v>112.959</v>
      </c>
      <c r="I682" s="3459">
        <v>113.211</v>
      </c>
      <c r="J682" s="3459">
        <v>110.376</v>
      </c>
      <c r="K682" s="3459">
        <v>109.179</v>
      </c>
      <c r="L682" s="3459">
        <v>104.01300000000001</v>
      </c>
      <c r="M682" s="3459">
        <v>104.07600000000001</v>
      </c>
      <c r="N682" s="3460">
        <v>110.691</v>
      </c>
      <c r="O682" s="3459">
        <v>113.211</v>
      </c>
      <c r="P682" s="3459">
        <v>113.715</v>
      </c>
      <c r="Q682" s="3459">
        <v>114.093</v>
      </c>
      <c r="R682" s="3459">
        <v>114.21900000000001</v>
      </c>
      <c r="S682" s="3459">
        <v>113.715</v>
      </c>
      <c r="T682" s="3459">
        <v>112.455</v>
      </c>
      <c r="U682" s="3459">
        <v>116.298</v>
      </c>
      <c r="V682" s="3460">
        <v>113.77800000000001</v>
      </c>
      <c r="W682" s="3459">
        <v>116.55</v>
      </c>
      <c r="X682" s="3459">
        <v>116.361</v>
      </c>
      <c r="Y682" s="3459">
        <v>116.361</v>
      </c>
      <c r="Z682" s="3459">
        <v>121.08600000000001</v>
      </c>
      <c r="AA682" s="3459">
        <v>120.771</v>
      </c>
      <c r="AB682" s="3461">
        <v>121.77900000000001</v>
      </c>
      <c r="AC682" s="3093">
        <f>SUM(E682:AB682)</f>
        <v>2748.2489999999998</v>
      </c>
      <c r="AD682" s="854"/>
      <c r="AE682" s="1137"/>
      <c r="AF682" s="38"/>
    </row>
    <row r="683" spans="1:32" s="7" customFormat="1" ht="12.75" customHeight="1" x14ac:dyDescent="0.2">
      <c r="A683" s="5960"/>
      <c r="B683" s="5963"/>
      <c r="C683" s="1487" t="s">
        <v>641</v>
      </c>
      <c r="D683" s="1075" t="s">
        <v>107</v>
      </c>
      <c r="E683" s="3462">
        <v>10.71</v>
      </c>
      <c r="F683" s="3463">
        <v>10.647</v>
      </c>
      <c r="G683" s="3463">
        <v>10.773</v>
      </c>
      <c r="H683" s="3464">
        <v>10.584</v>
      </c>
      <c r="I683" s="3463">
        <v>11.088000000000001</v>
      </c>
      <c r="J683" s="3463">
        <v>10.395000000000001</v>
      </c>
      <c r="K683" s="3463">
        <v>9.8280000000000012</v>
      </c>
      <c r="L683" s="3463">
        <v>9.7650000000000006</v>
      </c>
      <c r="M683" s="3463">
        <v>9.9540000000000006</v>
      </c>
      <c r="N683" s="3464">
        <v>9.8280000000000012</v>
      </c>
      <c r="O683" s="3463">
        <v>10.962</v>
      </c>
      <c r="P683" s="3463">
        <v>10.899000000000001</v>
      </c>
      <c r="Q683" s="3463">
        <v>10.836</v>
      </c>
      <c r="R683" s="3463">
        <v>10.773</v>
      </c>
      <c r="S683" s="3463">
        <v>12.033000000000001</v>
      </c>
      <c r="T683" s="3463">
        <v>12.6</v>
      </c>
      <c r="U683" s="3463">
        <v>12.726000000000001</v>
      </c>
      <c r="V683" s="3464">
        <v>11.655000000000001</v>
      </c>
      <c r="W683" s="3463">
        <v>12.411000000000001</v>
      </c>
      <c r="X683" s="3463">
        <v>11.907</v>
      </c>
      <c r="Y683" s="3463">
        <v>12.033000000000001</v>
      </c>
      <c r="Z683" s="3463">
        <v>12.537000000000001</v>
      </c>
      <c r="AA683" s="3463">
        <v>12.6</v>
      </c>
      <c r="AB683" s="3465">
        <v>13.041</v>
      </c>
      <c r="AC683" s="3098">
        <f>SUM(E683:AB683)</f>
        <v>270.58499999999998</v>
      </c>
      <c r="AD683" s="854"/>
      <c r="AE683" s="1137"/>
      <c r="AF683" s="38"/>
    </row>
    <row r="684" spans="1:32" s="7" customFormat="1" ht="12.75" customHeight="1" x14ac:dyDescent="0.2">
      <c r="A684" s="5961"/>
      <c r="B684" s="5964"/>
      <c r="C684" s="1475" t="s">
        <v>311</v>
      </c>
      <c r="D684" s="600" t="s">
        <v>336</v>
      </c>
      <c r="E684" s="325">
        <v>121.18219903929786</v>
      </c>
      <c r="F684" s="326">
        <v>120.36083636299642</v>
      </c>
      <c r="G684" s="326">
        <v>119.24264150881598</v>
      </c>
      <c r="H684" s="837">
        <v>113.45376475463473</v>
      </c>
      <c r="I684" s="326">
        <v>113.75268904513862</v>
      </c>
      <c r="J684" s="326">
        <v>110.86440998354702</v>
      </c>
      <c r="K684" s="326">
        <v>109.62045258527262</v>
      </c>
      <c r="L684" s="326">
        <v>104.47037567655244</v>
      </c>
      <c r="M684" s="326">
        <v>104.55092487395795</v>
      </c>
      <c r="N684" s="837">
        <v>111.12644628980088</v>
      </c>
      <c r="O684" s="326">
        <v>113.74047637055156</v>
      </c>
      <c r="P684" s="326">
        <v>114.2361126176832</v>
      </c>
      <c r="Q684" s="326">
        <v>114.60642017356619</v>
      </c>
      <c r="R684" s="326">
        <v>114.72592335649342</v>
      </c>
      <c r="S684" s="326">
        <v>114.34987675550857</v>
      </c>
      <c r="T684" s="326">
        <v>113.15868073197036</v>
      </c>
      <c r="U684" s="326">
        <v>116.99220435567491</v>
      </c>
      <c r="V684" s="837">
        <v>114.37338986407634</v>
      </c>
      <c r="W684" s="326">
        <v>117.2089391684781</v>
      </c>
      <c r="X684" s="326">
        <v>116.96862386982247</v>
      </c>
      <c r="Y684" s="326">
        <v>116.98151738629484</v>
      </c>
      <c r="Z684" s="326">
        <v>121.73329768391228</v>
      </c>
      <c r="AA684" s="326">
        <v>121.42649810070289</v>
      </c>
      <c r="AB684" s="327">
        <v>122.47527310441076</v>
      </c>
      <c r="AC684" s="3099"/>
      <c r="AD684" s="854"/>
      <c r="AE684" s="1137"/>
      <c r="AF684" s="38"/>
    </row>
    <row r="685" spans="1:32" s="7" customFormat="1" ht="12.75" customHeight="1" x14ac:dyDescent="0.2">
      <c r="A685" s="5961"/>
      <c r="B685" s="5964"/>
      <c r="C685" s="1916" t="s">
        <v>311</v>
      </c>
      <c r="D685" s="1075" t="s">
        <v>108</v>
      </c>
      <c r="E685" s="1766">
        <v>10.763780805589143</v>
      </c>
      <c r="F685" s="1767">
        <v>10.690824811394537</v>
      </c>
      <c r="G685" s="1767">
        <v>10.591503257537992</v>
      </c>
      <c r="H685" s="1768">
        <v>10.077317172563822</v>
      </c>
      <c r="I685" s="1767">
        <v>10.103868560193012</v>
      </c>
      <c r="J685" s="1767">
        <v>9.8473226073153715</v>
      </c>
      <c r="K685" s="1767">
        <v>9.8889684076243363</v>
      </c>
      <c r="L685" s="1767">
        <v>9.4243749248748259</v>
      </c>
      <c r="M685" s="1767">
        <v>9.4316413468756188</v>
      </c>
      <c r="N685" s="1768">
        <v>10.024825574922348</v>
      </c>
      <c r="O685" s="1767">
        <v>10.26063978910847</v>
      </c>
      <c r="P685" s="1767">
        <v>10.305351620468095</v>
      </c>
      <c r="Q685" s="1767">
        <v>10.338757427823094</v>
      </c>
      <c r="R685" s="1767">
        <v>10.349537927015602</v>
      </c>
      <c r="S685" s="1767">
        <v>10.315614394780219</v>
      </c>
      <c r="T685" s="1767">
        <v>10.208155434647814</v>
      </c>
      <c r="U685" s="1767">
        <v>10.553981355911972</v>
      </c>
      <c r="V685" s="1768">
        <v>10.31773553533664</v>
      </c>
      <c r="W685" s="1767">
        <v>10.573533215679891</v>
      </c>
      <c r="X685" s="1767">
        <v>10.719343885393982</v>
      </c>
      <c r="Y685" s="1769">
        <v>10.390663162028957</v>
      </c>
      <c r="Z685" s="1767">
        <v>10.812731105715017</v>
      </c>
      <c r="AA685" s="1767">
        <v>10.785480210029908</v>
      </c>
      <c r="AB685" s="1770">
        <v>10.878635676292998</v>
      </c>
      <c r="AC685" s="3148"/>
      <c r="AD685" s="854"/>
      <c r="AE685" s="1137"/>
      <c r="AF685" s="38"/>
    </row>
    <row r="686" spans="1:32" s="33" customFormat="1" ht="12.75" customHeight="1" thickBot="1" x14ac:dyDescent="0.25">
      <c r="A686" s="5961"/>
      <c r="B686" s="5964"/>
      <c r="C686" s="1439" t="s">
        <v>311</v>
      </c>
      <c r="D686" s="1078" t="s">
        <v>109</v>
      </c>
      <c r="E686" s="860">
        <v>8.8726513569937368E-2</v>
      </c>
      <c r="F686" s="861">
        <v>8.8807146610614812E-2</v>
      </c>
      <c r="G686" s="861">
        <v>9.0716180371352775E-2</v>
      </c>
      <c r="H686" s="958">
        <v>9.369771332961517E-2</v>
      </c>
      <c r="I686" s="861">
        <v>9.7941012799109634E-2</v>
      </c>
      <c r="J686" s="861">
        <v>9.4178082191780824E-2</v>
      </c>
      <c r="K686" s="861">
        <v>9.0017311021350271E-2</v>
      </c>
      <c r="L686" s="861">
        <v>9.3882495457298612E-2</v>
      </c>
      <c r="M686" s="861">
        <v>9.5641646489104115E-2</v>
      </c>
      <c r="N686" s="958">
        <v>8.8787706317586798E-2</v>
      </c>
      <c r="O686" s="861">
        <v>9.6828046744574292E-2</v>
      </c>
      <c r="P686" s="861">
        <v>9.5844875346260391E-2</v>
      </c>
      <c r="Q686" s="861">
        <v>9.4975151849806733E-2</v>
      </c>
      <c r="R686" s="861">
        <v>9.431880860452288E-2</v>
      </c>
      <c r="S686" s="861">
        <v>0.10581717451523547</v>
      </c>
      <c r="T686" s="861">
        <v>0.11204481792717087</v>
      </c>
      <c r="U686" s="861">
        <v>0.10942578548212352</v>
      </c>
      <c r="V686" s="958">
        <v>0.10243632336655593</v>
      </c>
      <c r="W686" s="861">
        <v>0.1064864864864865</v>
      </c>
      <c r="X686" s="861">
        <v>0.10232809962100703</v>
      </c>
      <c r="Y686" s="867">
        <v>0.10341093665403357</v>
      </c>
      <c r="Z686" s="861">
        <v>0.10353798126951093</v>
      </c>
      <c r="AA686" s="861">
        <v>0.10432968179447052</v>
      </c>
      <c r="AB686" s="862">
        <v>0.10708742886704603</v>
      </c>
      <c r="AC686" s="3100">
        <f>AC683/AC682</f>
        <v>9.8457235861816012E-2</v>
      </c>
      <c r="AD686" s="864"/>
      <c r="AE686" s="3943"/>
      <c r="AF686" s="38"/>
    </row>
    <row r="687" spans="1:32" s="7" customFormat="1" ht="12.75" customHeight="1" x14ac:dyDescent="0.2">
      <c r="A687" s="5959" t="s">
        <v>127</v>
      </c>
      <c r="B687" s="5962" t="s">
        <v>17</v>
      </c>
      <c r="C687" s="1486" t="s">
        <v>641</v>
      </c>
      <c r="D687" s="1074" t="s">
        <v>106</v>
      </c>
      <c r="E687" s="3821">
        <v>219.99600000000001</v>
      </c>
      <c r="F687" s="3822">
        <v>218.988</v>
      </c>
      <c r="G687" s="3822">
        <v>213.94800000000001</v>
      </c>
      <c r="H687" s="3824">
        <v>209.66400000000002</v>
      </c>
      <c r="I687" s="3822">
        <v>210.16800000000001</v>
      </c>
      <c r="J687" s="3822">
        <v>211.17600000000002</v>
      </c>
      <c r="K687" s="3822">
        <v>217.98000000000002</v>
      </c>
      <c r="L687" s="3822">
        <v>224.28</v>
      </c>
      <c r="M687" s="3822">
        <v>214.452</v>
      </c>
      <c r="N687" s="3824">
        <v>210.42000000000002</v>
      </c>
      <c r="O687" s="3822">
        <v>210.92400000000001</v>
      </c>
      <c r="P687" s="3822">
        <v>206.136</v>
      </c>
      <c r="Q687" s="3822">
        <v>205.88400000000001</v>
      </c>
      <c r="R687" s="3822">
        <v>209.916</v>
      </c>
      <c r="S687" s="3822">
        <v>207.648</v>
      </c>
      <c r="T687" s="3822">
        <v>205.12800000000001</v>
      </c>
      <c r="U687" s="3822">
        <v>209.16</v>
      </c>
      <c r="V687" s="3824">
        <v>213.19200000000001</v>
      </c>
      <c r="W687" s="3822">
        <v>211.93200000000002</v>
      </c>
      <c r="X687" s="3822">
        <v>212.68800000000002</v>
      </c>
      <c r="Y687" s="3822">
        <v>220.24800000000002</v>
      </c>
      <c r="Z687" s="3822">
        <v>216.46800000000002</v>
      </c>
      <c r="AA687" s="3822">
        <v>218.232</v>
      </c>
      <c r="AB687" s="3825">
        <v>213.44400000000002</v>
      </c>
      <c r="AC687" s="1631">
        <f>SUM(E687:AB687)</f>
        <v>5112.0720000000001</v>
      </c>
      <c r="AD687" s="854"/>
      <c r="AE687" s="1137"/>
      <c r="AF687" s="38"/>
    </row>
    <row r="688" spans="1:32" s="7" customFormat="1" ht="12.75" customHeight="1" x14ac:dyDescent="0.2">
      <c r="A688" s="5960"/>
      <c r="B688" s="5963"/>
      <c r="C688" s="1487" t="s">
        <v>641</v>
      </c>
      <c r="D688" s="1075" t="s">
        <v>107</v>
      </c>
      <c r="E688" s="3470">
        <v>38.304000000000002</v>
      </c>
      <c r="F688" s="3471">
        <v>39.312000000000005</v>
      </c>
      <c r="G688" s="3471">
        <v>38.808</v>
      </c>
      <c r="H688" s="3472">
        <v>38.052</v>
      </c>
      <c r="I688" s="3471">
        <v>38.556000000000004</v>
      </c>
      <c r="J688" s="3471">
        <v>38.052</v>
      </c>
      <c r="K688" s="3471">
        <v>35.783999999999999</v>
      </c>
      <c r="L688" s="3471">
        <v>34.524000000000001</v>
      </c>
      <c r="M688" s="3471">
        <v>31.248000000000001</v>
      </c>
      <c r="N688" s="3472">
        <v>37.548000000000002</v>
      </c>
      <c r="O688" s="3471">
        <v>42.335999999999999</v>
      </c>
      <c r="P688" s="3471">
        <v>41.328000000000003</v>
      </c>
      <c r="Q688" s="3471">
        <v>43.344000000000001</v>
      </c>
      <c r="R688" s="3471">
        <v>42.588000000000001</v>
      </c>
      <c r="S688" s="3471">
        <v>40.068000000000005</v>
      </c>
      <c r="T688" s="3471">
        <v>36.54</v>
      </c>
      <c r="U688" s="3471">
        <v>35.783999999999999</v>
      </c>
      <c r="V688" s="3472">
        <v>37.800000000000004</v>
      </c>
      <c r="W688" s="3471">
        <v>41.58</v>
      </c>
      <c r="X688" s="3471">
        <v>42.335999999999999</v>
      </c>
      <c r="Y688" s="3471">
        <v>42.335999999999999</v>
      </c>
      <c r="Z688" s="3471">
        <v>43.847999999999999</v>
      </c>
      <c r="AA688" s="3471">
        <v>45.36</v>
      </c>
      <c r="AB688" s="3820">
        <v>45.36</v>
      </c>
      <c r="AC688" s="1639">
        <f>SUM(E688:AB688)</f>
        <v>950.79599999999994</v>
      </c>
      <c r="AD688" s="854"/>
      <c r="AE688" s="1137"/>
      <c r="AF688" s="38"/>
    </row>
    <row r="689" spans="1:32" s="7" customFormat="1" ht="12.75" customHeight="1" x14ac:dyDescent="0.2">
      <c r="A689" s="5961"/>
      <c r="B689" s="5964"/>
      <c r="C689" s="1475" t="s">
        <v>311</v>
      </c>
      <c r="D689" s="600" t="s">
        <v>336</v>
      </c>
      <c r="E689" s="325">
        <v>223.30570174538761</v>
      </c>
      <c r="F689" s="326">
        <v>222.48860080462549</v>
      </c>
      <c r="G689" s="326">
        <v>217.43920430317988</v>
      </c>
      <c r="H689" s="837">
        <v>213.0890602541576</v>
      </c>
      <c r="I689" s="326">
        <v>213.67534569996604</v>
      </c>
      <c r="J689" s="326">
        <v>214.57692718463468</v>
      </c>
      <c r="K689" s="326">
        <v>220.89765742533353</v>
      </c>
      <c r="L689" s="326">
        <v>226.9216273870783</v>
      </c>
      <c r="M689" s="326">
        <v>216.71663020635955</v>
      </c>
      <c r="N689" s="837">
        <v>213.74383898489333</v>
      </c>
      <c r="O689" s="326">
        <v>215.13082222684875</v>
      </c>
      <c r="P689" s="326">
        <v>210.23808903241104</v>
      </c>
      <c r="Q689" s="326">
        <v>210.39706222283621</v>
      </c>
      <c r="R689" s="326">
        <v>214.19258810705844</v>
      </c>
      <c r="S689" s="326">
        <v>211.47845405147069</v>
      </c>
      <c r="T689" s="326">
        <v>208.35706847620986</v>
      </c>
      <c r="U689" s="326">
        <v>212.1989638428991</v>
      </c>
      <c r="V689" s="837">
        <v>216.51713295718656</v>
      </c>
      <c r="W689" s="326">
        <v>215.97238023414013</v>
      </c>
      <c r="X689" s="326">
        <v>216.86060555112357</v>
      </c>
      <c r="Y689" s="326">
        <v>224.28000000000003</v>
      </c>
      <c r="Z689" s="326">
        <v>220.86430704846813</v>
      </c>
      <c r="AA689" s="326">
        <v>222.89624362918278</v>
      </c>
      <c r="AB689" s="391">
        <v>218.21061096106214</v>
      </c>
      <c r="AC689" s="3136"/>
      <c r="AD689" s="854"/>
      <c r="AE689" s="1137"/>
      <c r="AF689" s="38"/>
    </row>
    <row r="690" spans="1:32" s="7" customFormat="1" ht="12.75" customHeight="1" x14ac:dyDescent="0.2">
      <c r="A690" s="5961"/>
      <c r="B690" s="5964"/>
      <c r="C690" s="1916" t="s">
        <v>311</v>
      </c>
      <c r="D690" s="1075" t="s">
        <v>108</v>
      </c>
      <c r="E690" s="1766">
        <v>19.834708771427358</v>
      </c>
      <c r="F690" s="1767">
        <v>19.762131317872882</v>
      </c>
      <c r="G690" s="1767">
        <v>19.313628174895221</v>
      </c>
      <c r="H690" s="1768">
        <v>18.927234815246507</v>
      </c>
      <c r="I690" s="1767">
        <v>18.979310516778732</v>
      </c>
      <c r="J690" s="1767">
        <v>19.05939179568178</v>
      </c>
      <c r="K690" s="1767">
        <v>19.927394059042822</v>
      </c>
      <c r="L690" s="1767">
        <v>20.470822290137125</v>
      </c>
      <c r="M690" s="1767">
        <v>19.550219498048481</v>
      </c>
      <c r="N690" s="1768">
        <v>19.282041089930029</v>
      </c>
      <c r="O690" s="1767">
        <v>19.407162206821351</v>
      </c>
      <c r="P690" s="1767">
        <v>18.965783952621099</v>
      </c>
      <c r="Q690" s="1767">
        <v>18.98012507985327</v>
      </c>
      <c r="R690" s="1767">
        <v>19.32252318781763</v>
      </c>
      <c r="S690" s="1767">
        <v>19.077678496003518</v>
      </c>
      <c r="T690" s="1767">
        <v>18.796095245672038</v>
      </c>
      <c r="U690" s="1767">
        <v>19.142676390071479</v>
      </c>
      <c r="V690" s="1768">
        <v>19.532222655780885</v>
      </c>
      <c r="W690" s="1767">
        <v>19.483079979016409</v>
      </c>
      <c r="X690" s="1767">
        <v>19.873734760566105</v>
      </c>
      <c r="Y690" s="1769">
        <v>19.9212489805922</v>
      </c>
      <c r="Z690" s="1767">
        <v>19.617856481355883</v>
      </c>
      <c r="AA690" s="1767">
        <v>19.798339424717707</v>
      </c>
      <c r="AB690" s="1771">
        <v>19.382146919754145</v>
      </c>
      <c r="AC690" s="3137"/>
      <c r="AD690" s="854"/>
      <c r="AE690" s="1137"/>
      <c r="AF690" s="38"/>
    </row>
    <row r="691" spans="1:32" s="33" customFormat="1" ht="12.75" customHeight="1" thickBot="1" x14ac:dyDescent="0.25">
      <c r="A691" s="5961"/>
      <c r="B691" s="5964"/>
      <c r="C691" s="1439" t="s">
        <v>311</v>
      </c>
      <c r="D691" s="1098" t="s">
        <v>109</v>
      </c>
      <c r="E691" s="860">
        <v>0.17411225658648338</v>
      </c>
      <c r="F691" s="861">
        <v>0.1795166858457998</v>
      </c>
      <c r="G691" s="861">
        <v>0.18138987043580682</v>
      </c>
      <c r="H691" s="958">
        <v>0.18149038461538461</v>
      </c>
      <c r="I691" s="861">
        <v>0.18345323741007197</v>
      </c>
      <c r="J691" s="861">
        <v>0.18019093078758949</v>
      </c>
      <c r="K691" s="861">
        <v>0.16416184971098263</v>
      </c>
      <c r="L691" s="861">
        <v>0.15393258426966291</v>
      </c>
      <c r="M691" s="861">
        <v>0.14571092831962398</v>
      </c>
      <c r="N691" s="958">
        <v>0.17844311377245509</v>
      </c>
      <c r="O691" s="861">
        <v>0.20071684587813618</v>
      </c>
      <c r="P691" s="861">
        <v>0.20048899755501223</v>
      </c>
      <c r="Q691" s="861">
        <v>0.21052631578947367</v>
      </c>
      <c r="R691" s="861">
        <v>0.2028811524609844</v>
      </c>
      <c r="S691" s="861">
        <v>0.19296116504854371</v>
      </c>
      <c r="T691" s="861">
        <v>0.17813267813267811</v>
      </c>
      <c r="U691" s="861">
        <v>0.1710843373493976</v>
      </c>
      <c r="V691" s="958">
        <v>0.1773049645390071</v>
      </c>
      <c r="W691" s="861">
        <v>0.19619500594530317</v>
      </c>
      <c r="X691" s="861">
        <v>0.19905213270142177</v>
      </c>
      <c r="Y691" s="867">
        <v>0.19221967963386724</v>
      </c>
      <c r="Z691" s="861">
        <v>0.20256111757857972</v>
      </c>
      <c r="AA691" s="861">
        <v>0.20785219399538107</v>
      </c>
      <c r="AB691" s="872">
        <v>0.21251475796930341</v>
      </c>
      <c r="AC691" s="3107">
        <f t="shared" ref="AC691" si="159">AC688/AC687</f>
        <v>0.1859903381642512</v>
      </c>
      <c r="AD691" s="864"/>
      <c r="AE691" s="3943"/>
      <c r="AF691" s="38"/>
    </row>
    <row r="692" spans="1:32" s="7" customFormat="1" ht="12.75" customHeight="1" x14ac:dyDescent="0.2">
      <c r="A692" s="5959" t="s">
        <v>121</v>
      </c>
      <c r="B692" s="5972" t="s">
        <v>271</v>
      </c>
      <c r="C692" s="1436"/>
      <c r="D692" s="1038" t="s">
        <v>106</v>
      </c>
      <c r="E692" s="1201"/>
      <c r="F692" s="926"/>
      <c r="G692" s="926"/>
      <c r="H692" s="975"/>
      <c r="I692" s="926"/>
      <c r="J692" s="926"/>
      <c r="K692" s="926"/>
      <c r="L692" s="926"/>
      <c r="M692" s="926"/>
      <c r="N692" s="975"/>
      <c r="O692" s="926"/>
      <c r="P692" s="926"/>
      <c r="Q692" s="926"/>
      <c r="R692" s="926"/>
      <c r="S692" s="926"/>
      <c r="T692" s="926"/>
      <c r="U692" s="926"/>
      <c r="V692" s="975"/>
      <c r="W692" s="926"/>
      <c r="X692" s="926"/>
      <c r="Y692" s="926"/>
      <c r="Z692" s="926"/>
      <c r="AA692" s="926"/>
      <c r="AB692" s="1621"/>
      <c r="AC692" s="1124"/>
      <c r="AD692" s="854"/>
      <c r="AE692" s="1137"/>
      <c r="AF692" s="38"/>
    </row>
    <row r="693" spans="1:32" s="7" customFormat="1" ht="12.75" customHeight="1" x14ac:dyDescent="0.2">
      <c r="A693" s="5960"/>
      <c r="B693" s="5973"/>
      <c r="C693" s="1445"/>
      <c r="D693" s="1041" t="s">
        <v>107</v>
      </c>
      <c r="E693" s="1202"/>
      <c r="F693" s="924"/>
      <c r="G693" s="924"/>
      <c r="H693" s="974"/>
      <c r="I693" s="924"/>
      <c r="J693" s="924"/>
      <c r="K693" s="924"/>
      <c r="L693" s="924"/>
      <c r="M693" s="924"/>
      <c r="N693" s="974"/>
      <c r="O693" s="924"/>
      <c r="P693" s="924"/>
      <c r="Q693" s="924"/>
      <c r="R693" s="924"/>
      <c r="S693" s="924"/>
      <c r="T693" s="924"/>
      <c r="U693" s="924"/>
      <c r="V693" s="974"/>
      <c r="W693" s="924"/>
      <c r="X693" s="924"/>
      <c r="Y693" s="924"/>
      <c r="Z693" s="924"/>
      <c r="AA693" s="924"/>
      <c r="AB693" s="1622"/>
      <c r="AC693" s="1125"/>
      <c r="AD693" s="854"/>
      <c r="AE693" s="1137"/>
      <c r="AF693" s="38"/>
    </row>
    <row r="694" spans="1:32" s="7" customFormat="1" ht="12.75" customHeight="1" thickBot="1" x14ac:dyDescent="0.25">
      <c r="A694" s="5961"/>
      <c r="B694" s="5974"/>
      <c r="C694" s="1439"/>
      <c r="D694" s="1046" t="s">
        <v>109</v>
      </c>
      <c r="E694" s="1108"/>
      <c r="F694" s="904"/>
      <c r="G694" s="904"/>
      <c r="H694" s="968"/>
      <c r="I694" s="904"/>
      <c r="J694" s="904"/>
      <c r="K694" s="904"/>
      <c r="L694" s="904"/>
      <c r="M694" s="904"/>
      <c r="N694" s="968"/>
      <c r="O694" s="904"/>
      <c r="P694" s="904"/>
      <c r="Q694" s="904"/>
      <c r="R694" s="904"/>
      <c r="S694" s="904"/>
      <c r="T694" s="904"/>
      <c r="U694" s="904"/>
      <c r="V694" s="968"/>
      <c r="W694" s="904"/>
      <c r="X694" s="904"/>
      <c r="Y694" s="905"/>
      <c r="Z694" s="904"/>
      <c r="AA694" s="904"/>
      <c r="AB694" s="906"/>
      <c r="AC694" s="3137"/>
      <c r="AD694" s="854"/>
      <c r="AE694" s="1137"/>
      <c r="AF694" s="38"/>
    </row>
    <row r="695" spans="1:32" s="7" customFormat="1" ht="12.75" customHeight="1" x14ac:dyDescent="0.2">
      <c r="A695" s="5959" t="s">
        <v>157</v>
      </c>
      <c r="B695" s="5962" t="s">
        <v>16</v>
      </c>
      <c r="C695" s="1486" t="s">
        <v>641</v>
      </c>
      <c r="D695" s="1074" t="s">
        <v>106</v>
      </c>
      <c r="E695" s="3466">
        <v>933.15600000000006</v>
      </c>
      <c r="F695" s="3467">
        <v>916.524</v>
      </c>
      <c r="G695" s="3467">
        <v>870.66</v>
      </c>
      <c r="H695" s="3468">
        <v>850.5</v>
      </c>
      <c r="I695" s="3467">
        <v>844.2</v>
      </c>
      <c r="J695" s="3467">
        <v>836.38800000000003</v>
      </c>
      <c r="K695" s="3467">
        <v>820.76400000000001</v>
      </c>
      <c r="L695" s="3467">
        <v>819.75600000000009</v>
      </c>
      <c r="M695" s="3467">
        <v>805.14</v>
      </c>
      <c r="N695" s="3468">
        <v>832.60800000000006</v>
      </c>
      <c r="O695" s="3467">
        <v>833.36400000000003</v>
      </c>
      <c r="P695" s="3467">
        <v>845.71199999999999</v>
      </c>
      <c r="Q695" s="3467">
        <v>864.61200000000008</v>
      </c>
      <c r="R695" s="3467">
        <v>866.12400000000002</v>
      </c>
      <c r="S695" s="3467">
        <v>875.952</v>
      </c>
      <c r="T695" s="3467">
        <v>914.25600000000009</v>
      </c>
      <c r="U695" s="3467">
        <v>928.1160000000001</v>
      </c>
      <c r="V695" s="3468">
        <v>934.66800000000001</v>
      </c>
      <c r="W695" s="3467">
        <v>918.79200000000003</v>
      </c>
      <c r="X695" s="3467">
        <v>902.41200000000003</v>
      </c>
      <c r="Y695" s="3467">
        <v>898.38</v>
      </c>
      <c r="Z695" s="3467">
        <v>890.31600000000003</v>
      </c>
      <c r="AA695" s="3467">
        <v>884.52</v>
      </c>
      <c r="AB695" s="3819">
        <v>875.952</v>
      </c>
      <c r="AC695" s="1631">
        <f>SUM(E695:AB695)</f>
        <v>20962.871999999999</v>
      </c>
      <c r="AD695" s="854"/>
      <c r="AE695" s="1137"/>
      <c r="AF695" s="38"/>
    </row>
    <row r="696" spans="1:32" s="35" customFormat="1" ht="12.75" customHeight="1" x14ac:dyDescent="0.2">
      <c r="A696" s="5960"/>
      <c r="B696" s="5963"/>
      <c r="C696" s="1487" t="s">
        <v>641</v>
      </c>
      <c r="D696" s="1198" t="s">
        <v>107</v>
      </c>
      <c r="E696" s="3470">
        <v>306.93600000000004</v>
      </c>
      <c r="F696" s="3471">
        <v>306.18</v>
      </c>
      <c r="G696" s="3471">
        <v>289.548</v>
      </c>
      <c r="H696" s="3472">
        <v>282.24</v>
      </c>
      <c r="I696" s="3471">
        <v>281.23200000000003</v>
      </c>
      <c r="J696" s="3471">
        <v>278.964</v>
      </c>
      <c r="K696" s="3471">
        <v>271.404</v>
      </c>
      <c r="L696" s="3471">
        <v>270.14400000000001</v>
      </c>
      <c r="M696" s="3471">
        <v>260.56800000000004</v>
      </c>
      <c r="N696" s="3472">
        <v>282.49200000000002</v>
      </c>
      <c r="O696" s="3471">
        <v>293.32800000000003</v>
      </c>
      <c r="P696" s="3471">
        <v>291.81600000000003</v>
      </c>
      <c r="Q696" s="3471">
        <v>294.58800000000002</v>
      </c>
      <c r="R696" s="3471">
        <v>295.09200000000004</v>
      </c>
      <c r="S696" s="3471">
        <v>300.13200000000001</v>
      </c>
      <c r="T696" s="3471">
        <v>316.76400000000001</v>
      </c>
      <c r="U696" s="3471">
        <v>323.82</v>
      </c>
      <c r="V696" s="3472">
        <v>330.62400000000002</v>
      </c>
      <c r="W696" s="3471">
        <v>325.33199999999999</v>
      </c>
      <c r="X696" s="3471">
        <v>326.08800000000002</v>
      </c>
      <c r="Y696" s="3471">
        <v>328.86</v>
      </c>
      <c r="Z696" s="3471">
        <v>327.85200000000003</v>
      </c>
      <c r="AA696" s="3471">
        <v>327.34800000000001</v>
      </c>
      <c r="AB696" s="3820">
        <v>331.63200000000001</v>
      </c>
      <c r="AC696" s="1639">
        <f>SUM(E696:AB696)</f>
        <v>7242.9839999999995</v>
      </c>
      <c r="AD696" s="895"/>
      <c r="AE696" s="3947"/>
      <c r="AF696" s="38"/>
    </row>
    <row r="697" spans="1:32" s="35" customFormat="1" ht="12.75" customHeight="1" x14ac:dyDescent="0.2">
      <c r="A697" s="5961"/>
      <c r="B697" s="5964"/>
      <c r="C697" s="1475" t="s">
        <v>311</v>
      </c>
      <c r="D697" s="600" t="s">
        <v>336</v>
      </c>
      <c r="E697" s="325">
        <v>982.33895801398421</v>
      </c>
      <c r="F697" s="326">
        <v>966.31383875840265</v>
      </c>
      <c r="G697" s="326">
        <v>917.54393895006467</v>
      </c>
      <c r="H697" s="837">
        <v>896.10806692050267</v>
      </c>
      <c r="I697" s="326">
        <v>889.81182158027104</v>
      </c>
      <c r="J697" s="326">
        <v>881.68350321416358</v>
      </c>
      <c r="K697" s="326">
        <v>864.4730619932584</v>
      </c>
      <c r="L697" s="326">
        <v>863.12089551348492</v>
      </c>
      <c r="M697" s="326">
        <v>846.25415935403237</v>
      </c>
      <c r="N697" s="837">
        <v>879.22568873298974</v>
      </c>
      <c r="O697" s="326">
        <v>883.47997831303462</v>
      </c>
      <c r="P697" s="326">
        <v>894.64259053546073</v>
      </c>
      <c r="Q697" s="326">
        <v>913.41994738893243</v>
      </c>
      <c r="R697" s="326">
        <v>915.01370035644823</v>
      </c>
      <c r="S697" s="326">
        <v>925.94336961177055</v>
      </c>
      <c r="T697" s="326">
        <v>967.57607723217313</v>
      </c>
      <c r="U697" s="2821">
        <v>982.98458881917384</v>
      </c>
      <c r="V697" s="837">
        <v>991.42145407490557</v>
      </c>
      <c r="W697" s="326">
        <v>974.68951440343301</v>
      </c>
      <c r="X697" s="326">
        <v>959.52113134000342</v>
      </c>
      <c r="Y697" s="326">
        <v>956.67942593117368</v>
      </c>
      <c r="Z697" s="326">
        <v>948.76209544859034</v>
      </c>
      <c r="AA697" s="326">
        <v>943.15022319034631</v>
      </c>
      <c r="AB697" s="391">
        <v>936.62782882423471</v>
      </c>
      <c r="AC697" s="3136"/>
      <c r="AD697" s="895"/>
      <c r="AE697" s="3947"/>
      <c r="AF697" s="38"/>
    </row>
    <row r="698" spans="1:32" s="35" customFormat="1" ht="12.75" customHeight="1" x14ac:dyDescent="0.2">
      <c r="A698" s="5961"/>
      <c r="B698" s="5964"/>
      <c r="C698" s="1916" t="s">
        <v>311</v>
      </c>
      <c r="D698" s="1075" t="s">
        <v>108</v>
      </c>
      <c r="E698" s="1766">
        <v>87.254409514589284</v>
      </c>
      <c r="F698" s="1767">
        <v>85.831008450588371</v>
      </c>
      <c r="G698" s="1767">
        <v>81.499113868635291</v>
      </c>
      <c r="H698" s="1768">
        <v>79.595112870699609</v>
      </c>
      <c r="I698" s="1767">
        <v>79.03586072576627</v>
      </c>
      <c r="J698" s="1767">
        <v>78.313878141653788</v>
      </c>
      <c r="K698" s="1767">
        <v>77.984961726404336</v>
      </c>
      <c r="L698" s="1767">
        <v>77.862981463734585</v>
      </c>
      <c r="M698" s="1767">
        <v>76.341416672795475</v>
      </c>
      <c r="N698" s="1768">
        <v>79.31581063569152</v>
      </c>
      <c r="O698" s="1767">
        <v>79.699594266043007</v>
      </c>
      <c r="P698" s="1767">
        <v>80.706584449086307</v>
      </c>
      <c r="Q698" s="1767">
        <v>82.400508204402172</v>
      </c>
      <c r="R698" s="1767">
        <v>82.544282220779834</v>
      </c>
      <c r="S698" s="1767">
        <v>83.530258390578879</v>
      </c>
      <c r="T698" s="1767">
        <v>87.285985726787075</v>
      </c>
      <c r="U698" s="1767">
        <v>88.676002650625563</v>
      </c>
      <c r="V698" s="1768">
        <v>89.437100529768273</v>
      </c>
      <c r="W698" s="1767">
        <v>87.927695862051195</v>
      </c>
      <c r="X698" s="1767">
        <v>87.93329896385481</v>
      </c>
      <c r="Y698" s="1769">
        <v>84.975249859929207</v>
      </c>
      <c r="Z698" s="1767">
        <v>84.272007877562629</v>
      </c>
      <c r="AA698" s="1767">
        <v>83.773543883877252</v>
      </c>
      <c r="AB698" s="1771">
        <v>83.194204477256406</v>
      </c>
      <c r="AC698" s="3136"/>
      <c r="AD698" s="895"/>
      <c r="AE698" s="3947"/>
      <c r="AF698" s="38"/>
    </row>
    <row r="699" spans="1:32" s="33" customFormat="1" ht="12.75" customHeight="1" thickBot="1" x14ac:dyDescent="0.25">
      <c r="A699" s="5961"/>
      <c r="B699" s="5964"/>
      <c r="C699" s="1439" t="s">
        <v>311</v>
      </c>
      <c r="D699" s="1098" t="s">
        <v>109</v>
      </c>
      <c r="E699" s="860">
        <v>0.32892249527410211</v>
      </c>
      <c r="F699" s="861">
        <v>0.33406653835578776</v>
      </c>
      <c r="G699" s="861">
        <v>0.332561505065123</v>
      </c>
      <c r="H699" s="958">
        <v>0.33185185185185184</v>
      </c>
      <c r="I699" s="861">
        <v>0.333134328358209</v>
      </c>
      <c r="J699" s="861">
        <v>0.33353419704730342</v>
      </c>
      <c r="K699" s="861">
        <v>0.33067239791218911</v>
      </c>
      <c r="L699" s="861">
        <v>0.32954196126652319</v>
      </c>
      <c r="M699" s="861">
        <v>0.32363067292644765</v>
      </c>
      <c r="N699" s="958">
        <v>0.3392857142857143</v>
      </c>
      <c r="O699" s="861">
        <v>0.3519806471121863</v>
      </c>
      <c r="P699" s="861">
        <v>0.34505363528009542</v>
      </c>
      <c r="Q699" s="861">
        <v>0.34071699213057416</v>
      </c>
      <c r="R699" s="861">
        <v>0.34070410241489674</v>
      </c>
      <c r="S699" s="861">
        <v>0.34263521288837745</v>
      </c>
      <c r="T699" s="861">
        <v>0.34647188533627343</v>
      </c>
      <c r="U699" s="861">
        <v>0.34890035297311972</v>
      </c>
      <c r="V699" s="958">
        <v>0.35373416015098413</v>
      </c>
      <c r="W699" s="861">
        <v>0.35408667032364233</v>
      </c>
      <c r="X699" s="861">
        <v>0.36135157777157217</v>
      </c>
      <c r="Y699" s="867">
        <v>0.36605890603085556</v>
      </c>
      <c r="Z699" s="861">
        <v>0.36824228700820832</v>
      </c>
      <c r="AA699" s="861">
        <v>0.3700854700854701</v>
      </c>
      <c r="AB699" s="872">
        <v>0.37859608745684697</v>
      </c>
      <c r="AC699" s="3138">
        <f t="shared" ref="AC699" si="160">AC696/AC695</f>
        <v>0.3455148702906739</v>
      </c>
      <c r="AD699" s="864"/>
      <c r="AE699" s="3943"/>
      <c r="AF699" s="38"/>
    </row>
    <row r="700" spans="1:32" s="7" customFormat="1" ht="12.75" customHeight="1" x14ac:dyDescent="0.2">
      <c r="A700" s="1175"/>
      <c r="B700" s="1625" t="s">
        <v>6</v>
      </c>
      <c r="C700" s="1486" t="s">
        <v>641</v>
      </c>
      <c r="D700" s="1074" t="s">
        <v>106</v>
      </c>
      <c r="E700" s="3973">
        <v>0</v>
      </c>
      <c r="F700" s="3974">
        <v>0</v>
      </c>
      <c r="G700" s="3974">
        <v>0</v>
      </c>
      <c r="H700" s="3975">
        <v>0</v>
      </c>
      <c r="I700" s="3974">
        <v>0</v>
      </c>
      <c r="J700" s="3974">
        <v>0</v>
      </c>
      <c r="K700" s="3974">
        <v>0</v>
      </c>
      <c r="L700" s="3974">
        <v>0</v>
      </c>
      <c r="M700" s="3974">
        <v>0</v>
      </c>
      <c r="N700" s="3975">
        <v>0</v>
      </c>
      <c r="O700" s="3974">
        <v>0</v>
      </c>
      <c r="P700" s="3974">
        <v>0</v>
      </c>
      <c r="Q700" s="3974">
        <v>0</v>
      </c>
      <c r="R700" s="3974">
        <v>0</v>
      </c>
      <c r="S700" s="3974">
        <v>0</v>
      </c>
      <c r="T700" s="3974">
        <v>0</v>
      </c>
      <c r="U700" s="3974">
        <v>0</v>
      </c>
      <c r="V700" s="3975">
        <v>0</v>
      </c>
      <c r="W700" s="3974">
        <v>0</v>
      </c>
      <c r="X700" s="3974">
        <v>0</v>
      </c>
      <c r="Y700" s="3974">
        <v>0</v>
      </c>
      <c r="Z700" s="3974">
        <v>0</v>
      </c>
      <c r="AA700" s="3974">
        <v>0</v>
      </c>
      <c r="AB700" s="3976">
        <v>0</v>
      </c>
      <c r="AC700" s="1631">
        <f>SUM(E700:AB700)</f>
        <v>0</v>
      </c>
      <c r="AD700" s="854"/>
      <c r="AE700" s="1137"/>
      <c r="AF700" s="38"/>
    </row>
    <row r="701" spans="1:32" s="7" customFormat="1" ht="12.75" customHeight="1" thickBot="1" x14ac:dyDescent="0.25">
      <c r="A701" s="1176"/>
      <c r="B701" s="1626" t="s">
        <v>7</v>
      </c>
      <c r="C701" s="1487" t="s">
        <v>641</v>
      </c>
      <c r="D701" s="1098" t="s">
        <v>106</v>
      </c>
      <c r="E701" s="3977">
        <v>14.790000000000001</v>
      </c>
      <c r="F701" s="3978">
        <v>11.14</v>
      </c>
      <c r="G701" s="3978">
        <v>7.48</v>
      </c>
      <c r="H701" s="3979">
        <v>2.56</v>
      </c>
      <c r="I701" s="3978">
        <v>2.17</v>
      </c>
      <c r="J701" s="3978">
        <v>2.17</v>
      </c>
      <c r="K701" s="3978">
        <v>2.14</v>
      </c>
      <c r="L701" s="3978">
        <v>6.55</v>
      </c>
      <c r="M701" s="3978">
        <v>7.05</v>
      </c>
      <c r="N701" s="3979">
        <v>13.040000000000001</v>
      </c>
      <c r="O701" s="3978">
        <v>15.15</v>
      </c>
      <c r="P701" s="3978">
        <v>15.15</v>
      </c>
      <c r="Q701" s="3978">
        <v>15.26</v>
      </c>
      <c r="R701" s="3978">
        <v>15.18</v>
      </c>
      <c r="S701" s="3978">
        <v>14.97</v>
      </c>
      <c r="T701" s="3978">
        <v>14.91</v>
      </c>
      <c r="U701" s="3978">
        <v>14.89</v>
      </c>
      <c r="V701" s="3979">
        <v>14.93</v>
      </c>
      <c r="W701" s="3978">
        <v>15.01</v>
      </c>
      <c r="X701" s="3978">
        <v>15.17</v>
      </c>
      <c r="Y701" s="3978">
        <v>15.25</v>
      </c>
      <c r="Z701" s="3978">
        <v>15.32</v>
      </c>
      <c r="AA701" s="3978">
        <v>15.42</v>
      </c>
      <c r="AB701" s="3980">
        <v>15.530000000000001</v>
      </c>
      <c r="AC701" s="3149">
        <f>SUM(E701:AB701)</f>
        <v>281.23</v>
      </c>
      <c r="AD701" s="854"/>
      <c r="AE701" s="1137"/>
      <c r="AF701" s="38"/>
    </row>
    <row r="702" spans="1:32" s="7" customFormat="1" ht="12.75" customHeight="1" x14ac:dyDescent="0.2">
      <c r="A702" s="5670" t="s">
        <v>159</v>
      </c>
      <c r="B702" s="5953"/>
      <c r="C702" s="1461" t="s">
        <v>311</v>
      </c>
      <c r="D702" s="1107" t="s">
        <v>106</v>
      </c>
      <c r="E702" s="1204">
        <f>E655+E660+E677+E687+E695+E682</f>
        <v>3681.2160000000003</v>
      </c>
      <c r="F702" s="934">
        <f t="shared" ref="F702:AC702" si="161">F655+F660+F677+F687+F695+F682</f>
        <v>3633.0209999999997</v>
      </c>
      <c r="G702" s="934">
        <f t="shared" si="161"/>
        <v>3518.4869999999996</v>
      </c>
      <c r="H702" s="978">
        <f t="shared" si="161"/>
        <v>3438.2250000000004</v>
      </c>
      <c r="I702" s="934">
        <f t="shared" si="161"/>
        <v>3418.9469999999997</v>
      </c>
      <c r="J702" s="934">
        <f t="shared" si="161"/>
        <v>3422.538</v>
      </c>
      <c r="K702" s="934">
        <f t="shared" si="161"/>
        <v>3401.5590000000002</v>
      </c>
      <c r="L702" s="934">
        <f t="shared" si="161"/>
        <v>3345.2370000000001</v>
      </c>
      <c r="M702" s="934">
        <f t="shared" si="161"/>
        <v>3240.2159999999999</v>
      </c>
      <c r="N702" s="978">
        <f t="shared" si="161"/>
        <v>3367.1610000000001</v>
      </c>
      <c r="O702" s="934">
        <f t="shared" si="161"/>
        <v>3453.0929999999998</v>
      </c>
      <c r="P702" s="934">
        <f t="shared" si="161"/>
        <v>3498.8310000000006</v>
      </c>
      <c r="Q702" s="934">
        <f t="shared" si="161"/>
        <v>3502.3589999999999</v>
      </c>
      <c r="R702" s="934">
        <f t="shared" si="161"/>
        <v>3519.7470000000003</v>
      </c>
      <c r="S702" s="934">
        <f t="shared" si="161"/>
        <v>3588.9210000000003</v>
      </c>
      <c r="T702" s="934">
        <f t="shared" si="161"/>
        <v>3651.9210000000003</v>
      </c>
      <c r="U702" s="934">
        <f t="shared" si="161"/>
        <v>3688.7759999999998</v>
      </c>
      <c r="V702" s="978">
        <f t="shared" si="161"/>
        <v>3711.4560000000001</v>
      </c>
      <c r="W702" s="934">
        <f t="shared" si="161"/>
        <v>3750.0120000000002</v>
      </c>
      <c r="X702" s="934">
        <f t="shared" si="161"/>
        <v>3739.491</v>
      </c>
      <c r="Y702" s="934">
        <f t="shared" si="161"/>
        <v>3754.2330000000002</v>
      </c>
      <c r="Z702" s="934">
        <f t="shared" si="161"/>
        <v>3731.1120000000001</v>
      </c>
      <c r="AA702" s="934">
        <f t="shared" si="161"/>
        <v>3674.4750000000004</v>
      </c>
      <c r="AB702" s="1164">
        <f t="shared" si="161"/>
        <v>3609.0809999999997</v>
      </c>
      <c r="AC702" s="1200">
        <f t="shared" si="161"/>
        <v>85340.114999999991</v>
      </c>
      <c r="AD702" s="854"/>
      <c r="AE702" s="1137"/>
      <c r="AF702" s="38"/>
    </row>
    <row r="703" spans="1:32" s="7" customFormat="1" ht="12.75" customHeight="1" thickBot="1" x14ac:dyDescent="0.25">
      <c r="A703" s="5952"/>
      <c r="B703" s="5953"/>
      <c r="C703" s="1462" t="s">
        <v>311</v>
      </c>
      <c r="D703" s="1097" t="s">
        <v>107</v>
      </c>
      <c r="E703" s="2050">
        <f>E656+E661+E678+E688+E696+E683</f>
        <v>710.13600000000008</v>
      </c>
      <c r="F703" s="1610">
        <f t="shared" ref="F703:AC703" si="162">F656+F661+F678+F688+F696+F683</f>
        <v>713.601</v>
      </c>
      <c r="G703" s="1610">
        <f t="shared" si="162"/>
        <v>692.18100000000004</v>
      </c>
      <c r="H703" s="1609">
        <f t="shared" si="162"/>
        <v>676.36800000000005</v>
      </c>
      <c r="I703" s="1610">
        <f t="shared" si="162"/>
        <v>675.3599999999999</v>
      </c>
      <c r="J703" s="1610">
        <f t="shared" si="162"/>
        <v>671.39100000000008</v>
      </c>
      <c r="K703" s="1610">
        <f t="shared" si="162"/>
        <v>661.24800000000005</v>
      </c>
      <c r="L703" s="1610">
        <f t="shared" si="162"/>
        <v>648.20699999999999</v>
      </c>
      <c r="M703" s="1610">
        <f t="shared" si="162"/>
        <v>623.82600000000002</v>
      </c>
      <c r="N703" s="1609">
        <f t="shared" si="162"/>
        <v>686.19600000000014</v>
      </c>
      <c r="O703" s="1610">
        <f t="shared" si="162"/>
        <v>731.43000000000006</v>
      </c>
      <c r="P703" s="1610">
        <f t="shared" si="162"/>
        <v>733.13100000000009</v>
      </c>
      <c r="Q703" s="1610">
        <f t="shared" si="162"/>
        <v>732.94200000000001</v>
      </c>
      <c r="R703" s="1610">
        <f t="shared" si="162"/>
        <v>731.74500000000012</v>
      </c>
      <c r="S703" s="1610">
        <f t="shared" si="162"/>
        <v>747.11700000000008</v>
      </c>
      <c r="T703" s="1610">
        <f t="shared" si="162"/>
        <v>760.9140000000001</v>
      </c>
      <c r="U703" s="1610">
        <f t="shared" si="162"/>
        <v>773.01</v>
      </c>
      <c r="V703" s="1609">
        <f t="shared" si="162"/>
        <v>786.05100000000004</v>
      </c>
      <c r="W703" s="1610">
        <f t="shared" si="162"/>
        <v>789.57899999999995</v>
      </c>
      <c r="X703" s="1610">
        <f t="shared" si="162"/>
        <v>796.50900000000013</v>
      </c>
      <c r="Y703" s="1610">
        <f t="shared" si="162"/>
        <v>798.90300000000013</v>
      </c>
      <c r="Z703" s="1610">
        <f t="shared" si="162"/>
        <v>797.01300000000015</v>
      </c>
      <c r="AA703" s="1610">
        <f t="shared" si="162"/>
        <v>791.78399999999999</v>
      </c>
      <c r="AB703" s="1611">
        <f t="shared" si="162"/>
        <v>796.00500000000011</v>
      </c>
      <c r="AC703" s="1203">
        <f t="shared" si="162"/>
        <v>17524.647000000001</v>
      </c>
      <c r="AD703" s="854"/>
      <c r="AE703" s="1137"/>
      <c r="AF703" s="38"/>
    </row>
    <row r="704" spans="1:32" s="7" customFormat="1" ht="15" customHeight="1" thickBot="1" x14ac:dyDescent="0.25">
      <c r="A704" s="5673" t="s">
        <v>160</v>
      </c>
      <c r="B704" s="5954"/>
      <c r="C704" s="1461" t="s">
        <v>311</v>
      </c>
      <c r="D704" s="1074" t="s">
        <v>106</v>
      </c>
      <c r="E704" s="1204">
        <f t="shared" ref="E704:AB704" si="163">E639+E644-E702</f>
        <v>6.5519999999996799</v>
      </c>
      <c r="F704" s="934">
        <f t="shared" si="163"/>
        <v>7.1190000000005966</v>
      </c>
      <c r="G704" s="934">
        <f t="shared" si="163"/>
        <v>5.9850000000001273</v>
      </c>
      <c r="H704" s="978">
        <f t="shared" si="163"/>
        <v>6.8669999999997344</v>
      </c>
      <c r="I704" s="934">
        <f t="shared" si="163"/>
        <v>5.7330000000006294</v>
      </c>
      <c r="J704" s="934">
        <f t="shared" si="163"/>
        <v>7.4339999999997417</v>
      </c>
      <c r="K704" s="934">
        <f t="shared" si="163"/>
        <v>10.269000000000233</v>
      </c>
      <c r="L704" s="934">
        <f t="shared" si="163"/>
        <v>6.1109999999998763</v>
      </c>
      <c r="M704" s="934">
        <f t="shared" si="163"/>
        <v>6.8040000000005421</v>
      </c>
      <c r="N704" s="978">
        <f t="shared" si="163"/>
        <v>6.8670000000001892</v>
      </c>
      <c r="O704" s="934">
        <f t="shared" si="163"/>
        <v>6.3630000000002838</v>
      </c>
      <c r="P704" s="934">
        <f t="shared" si="163"/>
        <v>7.4969999999998436</v>
      </c>
      <c r="Q704" s="934">
        <f t="shared" si="163"/>
        <v>6.2370000000005348</v>
      </c>
      <c r="R704" s="934">
        <f t="shared" si="163"/>
        <v>6.9929999999994834</v>
      </c>
      <c r="S704" s="934">
        <f t="shared" si="163"/>
        <v>6.6149999999997817</v>
      </c>
      <c r="T704" s="934">
        <f t="shared" si="163"/>
        <v>6.3630000000002838</v>
      </c>
      <c r="U704" s="934">
        <f t="shared" si="163"/>
        <v>7.3079999999999927</v>
      </c>
      <c r="V704" s="978">
        <f t="shared" si="163"/>
        <v>5.7960000000002765</v>
      </c>
      <c r="W704" s="934">
        <f t="shared" si="163"/>
        <v>7.3079999999999927</v>
      </c>
      <c r="X704" s="934">
        <f t="shared" si="163"/>
        <v>8.0010000000002037</v>
      </c>
      <c r="Y704" s="934">
        <f t="shared" si="163"/>
        <v>7.6230000000000473</v>
      </c>
      <c r="Z704" s="934">
        <f t="shared" si="163"/>
        <v>8.0640000000003056</v>
      </c>
      <c r="AA704" s="934">
        <f t="shared" si="163"/>
        <v>6.488999999999578</v>
      </c>
      <c r="AB704" s="1164">
        <f t="shared" si="163"/>
        <v>6.8670000000006439</v>
      </c>
      <c r="AC704" s="2048">
        <f>AC639+AC644-AC702</f>
        <v>167.26500000001397</v>
      </c>
      <c r="AD704" s="1419">
        <f>AC704/(AC639+AC644)</f>
        <v>1.9561469431061268E-3</v>
      </c>
      <c r="AE704" s="3946"/>
    </row>
    <row r="705" spans="1:31" s="7" customFormat="1" ht="15" customHeight="1" thickBot="1" x14ac:dyDescent="0.25">
      <c r="A705" s="5955"/>
      <c r="B705" s="5956"/>
      <c r="C705" s="1462" t="s">
        <v>311</v>
      </c>
      <c r="D705" s="1097" t="s">
        <v>108</v>
      </c>
      <c r="E705" s="2001">
        <f>E642+E647-E658-E663-E680-E685-E690-E698</f>
        <v>-0.41620372427946961</v>
      </c>
      <c r="F705" s="2002">
        <f t="shared" ref="F705:AB705" si="164">F642+F647-F658-F663-F680-F685-F690-F698</f>
        <v>-0.44631405255869083</v>
      </c>
      <c r="G705" s="2002">
        <f t="shared" si="164"/>
        <v>-0.42451310116477714</v>
      </c>
      <c r="H705" s="1223">
        <f t="shared" si="164"/>
        <v>-0.34457997745221292</v>
      </c>
      <c r="I705" s="2002">
        <f t="shared" si="164"/>
        <v>-0.4447179062316593</v>
      </c>
      <c r="J705" s="2002">
        <f t="shared" si="164"/>
        <v>-0.30409166467180171</v>
      </c>
      <c r="K705" s="2002">
        <f t="shared" si="164"/>
        <v>-6.8029518863426119E-3</v>
      </c>
      <c r="L705" s="2002">
        <f t="shared" si="164"/>
        <v>-0.27832805844704467</v>
      </c>
      <c r="M705" s="2002">
        <f t="shared" si="164"/>
        <v>-0.15543125412575876</v>
      </c>
      <c r="N705" s="1223">
        <f t="shared" si="164"/>
        <v>-0.33114103583142196</v>
      </c>
      <c r="O705" s="2002">
        <f t="shared" si="164"/>
        <v>-0.50227619108976285</v>
      </c>
      <c r="P705" s="2002">
        <f t="shared" si="164"/>
        <v>-0.39953494789462241</v>
      </c>
      <c r="Q705" s="2002">
        <f t="shared" si="164"/>
        <v>-0.48525877041569743</v>
      </c>
      <c r="R705" s="2002">
        <f t="shared" si="164"/>
        <v>-0.43851662679089998</v>
      </c>
      <c r="S705" s="2002">
        <f t="shared" si="164"/>
        <v>-0.45566508172510112</v>
      </c>
      <c r="T705" s="2002">
        <f t="shared" si="164"/>
        <v>-0.50615061614421109</v>
      </c>
      <c r="U705" s="2002">
        <f t="shared" si="164"/>
        <v>-0.46116866916953825</v>
      </c>
      <c r="V705" s="1223">
        <f t="shared" si="164"/>
        <v>-0.69386098213023217</v>
      </c>
      <c r="W705" s="2002">
        <f t="shared" si="164"/>
        <v>-0.58563903205507017</v>
      </c>
      <c r="X705" s="2002">
        <f t="shared" si="164"/>
        <v>-0.55820536678588439</v>
      </c>
      <c r="Y705" s="1963">
        <f t="shared" si="164"/>
        <v>-0.60879772941959232</v>
      </c>
      <c r="Z705" s="2002">
        <f t="shared" si="164"/>
        <v>-0.58874994535595704</v>
      </c>
      <c r="AA705" s="2002">
        <f t="shared" si="164"/>
        <v>-0.75552576692595608</v>
      </c>
      <c r="AB705" s="2051">
        <f t="shared" si="164"/>
        <v>-0.74671157882502825</v>
      </c>
      <c r="AC705" s="2049"/>
      <c r="AD705" s="1103"/>
      <c r="AE705" s="1137"/>
    </row>
    <row r="706" spans="1:31" s="7" customFormat="1" ht="12.75" customHeight="1" x14ac:dyDescent="0.2">
      <c r="A706" s="5740" t="s">
        <v>134</v>
      </c>
      <c r="B706" s="5957"/>
      <c r="C706" s="1469"/>
      <c r="D706" s="1082" t="s">
        <v>491</v>
      </c>
      <c r="E706" s="1308"/>
      <c r="F706" s="1308"/>
      <c r="G706" s="1308"/>
      <c r="H706" s="1620"/>
      <c r="I706" s="1308"/>
      <c r="J706" s="1308"/>
      <c r="K706" s="1308"/>
      <c r="L706" s="1308"/>
      <c r="M706" s="1308"/>
      <c r="N706" s="1620"/>
      <c r="O706" s="1308"/>
      <c r="P706" s="1308"/>
      <c r="Q706" s="1308"/>
      <c r="R706" s="1308"/>
      <c r="S706" s="1308"/>
      <c r="T706" s="1308"/>
      <c r="U706" s="1308"/>
      <c r="V706" s="1347"/>
      <c r="W706" s="1308"/>
      <c r="X706" s="1308"/>
      <c r="Y706" s="1308"/>
      <c r="Z706" s="1308"/>
      <c r="AA706" s="1308"/>
      <c r="AB706" s="1308"/>
      <c r="AC706" s="1308"/>
      <c r="AD706" s="854"/>
      <c r="AE706" s="1137"/>
    </row>
    <row r="707" spans="1:31" s="7" customFormat="1" ht="12.75" customHeight="1" thickBot="1" x14ac:dyDescent="0.25">
      <c r="A707" s="5742"/>
      <c r="B707" s="5958"/>
      <c r="C707" s="1456"/>
      <c r="D707" s="856" t="s">
        <v>107</v>
      </c>
      <c r="E707" s="365"/>
      <c r="F707" s="366"/>
      <c r="G707" s="366"/>
      <c r="H707" s="1092"/>
      <c r="I707" s="366"/>
      <c r="J707" s="366"/>
      <c r="K707" s="366"/>
      <c r="L707" s="366"/>
      <c r="M707" s="366"/>
      <c r="N707" s="1092"/>
      <c r="O707" s="366"/>
      <c r="P707" s="366"/>
      <c r="Q707" s="366"/>
      <c r="R707" s="366"/>
      <c r="S707" s="366"/>
      <c r="T707" s="366"/>
      <c r="U707" s="366"/>
      <c r="V707" s="1345"/>
      <c r="W707" s="366"/>
      <c r="X707" s="366"/>
      <c r="Y707" s="1345"/>
      <c r="Z707" s="366"/>
      <c r="AA707" s="366"/>
      <c r="AB707" s="367"/>
      <c r="AC707" s="1206"/>
      <c r="AD707" s="1083"/>
      <c r="AE707" s="1137"/>
    </row>
    <row r="708" spans="1:31" s="7" customFormat="1" ht="29.25" customHeight="1" thickBot="1" x14ac:dyDescent="0.2">
      <c r="A708" s="32"/>
      <c r="B708" s="32"/>
      <c r="C708" s="16"/>
      <c r="D708" s="56"/>
      <c r="E708" s="1643"/>
      <c r="F708" s="1643"/>
      <c r="G708" s="1643"/>
      <c r="H708" s="1643"/>
      <c r="I708" s="1643"/>
      <c r="J708" s="1643"/>
      <c r="K708" s="1643"/>
      <c r="L708" s="1643"/>
      <c r="M708" s="1643"/>
      <c r="N708" s="1643"/>
      <c r="O708" s="1643"/>
      <c r="P708" s="1643"/>
      <c r="Q708" s="1643"/>
      <c r="R708" s="1643"/>
      <c r="S708" s="1643"/>
      <c r="T708" s="1643"/>
      <c r="U708" s="1643"/>
      <c r="V708" s="1643"/>
      <c r="W708" s="1643"/>
      <c r="X708" s="1643"/>
      <c r="Y708" s="1643"/>
      <c r="Z708" s="1643"/>
      <c r="AA708" s="1643"/>
      <c r="AB708" s="1643"/>
      <c r="AC708" s="1642"/>
    </row>
    <row r="709" spans="1:31" s="4" customFormat="1" ht="27" customHeight="1" thickBot="1" x14ac:dyDescent="0.25">
      <c r="A709" s="2831" t="s">
        <v>4</v>
      </c>
      <c r="B709" s="2832" t="s">
        <v>0</v>
      </c>
      <c r="C709" s="2833" t="s">
        <v>285</v>
      </c>
      <c r="D709" s="2830" t="s">
        <v>3</v>
      </c>
      <c r="E709" s="6070" t="s">
        <v>136</v>
      </c>
      <c r="F709" s="6071"/>
      <c r="G709" s="6071"/>
      <c r="H709" s="6071"/>
      <c r="I709" s="6071"/>
      <c r="J709" s="6071"/>
      <c r="K709" s="6071"/>
      <c r="L709" s="6071"/>
      <c r="M709" s="6071"/>
      <c r="N709" s="6071"/>
      <c r="O709" s="6071"/>
      <c r="P709" s="6071"/>
      <c r="Q709" s="6071"/>
      <c r="R709" s="6071"/>
      <c r="S709" s="6071"/>
      <c r="T709" s="6071"/>
      <c r="U709" s="6071"/>
      <c r="V709" s="6071"/>
      <c r="W709" s="6071"/>
      <c r="X709" s="6071"/>
      <c r="Y709" s="6071"/>
      <c r="Z709" s="6071"/>
      <c r="AA709" s="6071"/>
      <c r="AB709" s="6072"/>
      <c r="AC709" s="1112" t="s">
        <v>2</v>
      </c>
      <c r="AD709" s="76" t="s">
        <v>308</v>
      </c>
      <c r="AE709" s="3941"/>
    </row>
    <row r="710" spans="1:31" s="8" customFormat="1" ht="21" customHeight="1" thickBot="1" x14ac:dyDescent="0.25">
      <c r="A710" s="4348" t="s">
        <v>275</v>
      </c>
      <c r="B710" s="4259"/>
      <c r="C710" s="4259"/>
      <c r="D710" s="4537"/>
      <c r="E710" s="1094">
        <v>1</v>
      </c>
      <c r="F710" s="1032">
        <v>2</v>
      </c>
      <c r="G710" s="1032">
        <v>3</v>
      </c>
      <c r="H710" s="1084">
        <v>4</v>
      </c>
      <c r="I710" s="1032">
        <v>5</v>
      </c>
      <c r="J710" s="1032">
        <v>6</v>
      </c>
      <c r="K710" s="1032">
        <v>7</v>
      </c>
      <c r="L710" s="1032">
        <v>8</v>
      </c>
      <c r="M710" s="1032">
        <v>9</v>
      </c>
      <c r="N710" s="1084">
        <v>10</v>
      </c>
      <c r="O710" s="1032">
        <v>11</v>
      </c>
      <c r="P710" s="1032">
        <v>12</v>
      </c>
      <c r="Q710" s="1032">
        <v>13</v>
      </c>
      <c r="R710" s="1032">
        <v>14</v>
      </c>
      <c r="S710" s="1032">
        <v>15</v>
      </c>
      <c r="T710" s="1032">
        <v>16</v>
      </c>
      <c r="U710" s="1032">
        <v>17</v>
      </c>
      <c r="V710" s="1421">
        <v>18</v>
      </c>
      <c r="W710" s="1032">
        <v>19</v>
      </c>
      <c r="X710" s="1032">
        <v>20</v>
      </c>
      <c r="Y710" s="1421">
        <v>21</v>
      </c>
      <c r="Z710" s="1032">
        <v>22</v>
      </c>
      <c r="AA710" s="1032">
        <v>23</v>
      </c>
      <c r="AB710" s="1032">
        <v>24</v>
      </c>
      <c r="AC710" s="1033"/>
      <c r="AD710" s="1034"/>
      <c r="AE710" s="3942"/>
    </row>
    <row r="711" spans="1:31" s="14" customFormat="1" ht="15" customHeight="1" x14ac:dyDescent="0.2">
      <c r="A711" s="1429" t="s">
        <v>254</v>
      </c>
      <c r="B711" s="1407"/>
      <c r="C711" s="1431"/>
      <c r="D711" s="4750"/>
      <c r="E711" s="4751">
        <v>5</v>
      </c>
      <c r="F711" s="3375">
        <v>5</v>
      </c>
      <c r="G711" s="3374">
        <v>5</v>
      </c>
      <c r="H711" s="3373">
        <v>5</v>
      </c>
      <c r="I711" s="3374">
        <v>5</v>
      </c>
      <c r="J711" s="3374">
        <v>5</v>
      </c>
      <c r="K711" s="3374">
        <v>5</v>
      </c>
      <c r="L711" s="3374">
        <v>5</v>
      </c>
      <c r="M711" s="3374">
        <v>5</v>
      </c>
      <c r="N711" s="3373">
        <v>5</v>
      </c>
      <c r="O711" s="3374">
        <v>5</v>
      </c>
      <c r="P711" s="3374">
        <v>5</v>
      </c>
      <c r="Q711" s="3374">
        <v>5</v>
      </c>
      <c r="R711" s="3374">
        <v>5</v>
      </c>
      <c r="S711" s="3374">
        <v>5</v>
      </c>
      <c r="T711" s="3374">
        <v>5</v>
      </c>
      <c r="U711" s="3374">
        <v>5</v>
      </c>
      <c r="V711" s="3375">
        <v>5</v>
      </c>
      <c r="W711" s="3374">
        <v>5</v>
      </c>
      <c r="X711" s="3374">
        <v>5</v>
      </c>
      <c r="Y711" s="3375">
        <v>5</v>
      </c>
      <c r="Z711" s="3374">
        <v>5</v>
      </c>
      <c r="AA711" s="3374">
        <v>5</v>
      </c>
      <c r="AB711" s="3376">
        <v>5</v>
      </c>
      <c r="AC711" s="1190"/>
      <c r="AD711" s="854"/>
      <c r="AE711" s="1137"/>
    </row>
    <row r="712" spans="1:31" s="14" customFormat="1" ht="16.5" customHeight="1" thickBot="1" x14ac:dyDescent="0.25">
      <c r="A712" s="1430" t="s">
        <v>255</v>
      </c>
      <c r="B712" s="1305"/>
      <c r="C712" s="2079"/>
      <c r="D712" s="4752"/>
      <c r="E712" s="4753">
        <v>5</v>
      </c>
      <c r="F712" s="3379">
        <v>5</v>
      </c>
      <c r="G712" s="3377">
        <v>5</v>
      </c>
      <c r="H712" s="3378">
        <v>5</v>
      </c>
      <c r="I712" s="3377">
        <v>5</v>
      </c>
      <c r="J712" s="3377">
        <v>5</v>
      </c>
      <c r="K712" s="3377">
        <v>5</v>
      </c>
      <c r="L712" s="3377">
        <v>5</v>
      </c>
      <c r="M712" s="3377">
        <v>5</v>
      </c>
      <c r="N712" s="3378">
        <v>5</v>
      </c>
      <c r="O712" s="3377">
        <v>5</v>
      </c>
      <c r="P712" s="3377">
        <v>5</v>
      </c>
      <c r="Q712" s="3377">
        <v>5</v>
      </c>
      <c r="R712" s="3377">
        <v>5</v>
      </c>
      <c r="S712" s="3377">
        <v>5</v>
      </c>
      <c r="T712" s="3377">
        <v>5</v>
      </c>
      <c r="U712" s="3377">
        <v>5</v>
      </c>
      <c r="V712" s="3379">
        <v>5</v>
      </c>
      <c r="W712" s="3377">
        <v>5</v>
      </c>
      <c r="X712" s="3377">
        <v>5</v>
      </c>
      <c r="Y712" s="3379">
        <v>5</v>
      </c>
      <c r="Z712" s="3377">
        <v>5</v>
      </c>
      <c r="AA712" s="3377">
        <v>5</v>
      </c>
      <c r="AB712" s="3380">
        <v>5</v>
      </c>
      <c r="AC712" s="1480"/>
      <c r="AD712" s="854"/>
      <c r="AE712" s="1137"/>
    </row>
    <row r="713" spans="1:31" s="14" customFormat="1" ht="12.75" customHeight="1" x14ac:dyDescent="0.2">
      <c r="A713" s="6006" t="s">
        <v>235</v>
      </c>
      <c r="B713" s="6009" t="s">
        <v>288</v>
      </c>
      <c r="C713" s="1166" t="s">
        <v>279</v>
      </c>
      <c r="D713" s="1038" t="s">
        <v>106</v>
      </c>
      <c r="E713" s="1039"/>
      <c r="F713" s="910"/>
      <c r="G713" s="910"/>
      <c r="H713" s="980"/>
      <c r="I713" s="910"/>
      <c r="J713" s="910"/>
      <c r="K713" s="910"/>
      <c r="L713" s="910"/>
      <c r="M713" s="910"/>
      <c r="N713" s="980"/>
      <c r="O713" s="910"/>
      <c r="P713" s="910"/>
      <c r="Q713" s="910"/>
      <c r="R713" s="910"/>
      <c r="S713" s="910"/>
      <c r="T713" s="910"/>
      <c r="U713" s="910"/>
      <c r="V713" s="980"/>
      <c r="W713" s="910"/>
      <c r="X713" s="910"/>
      <c r="Y713" s="911"/>
      <c r="Z713" s="910"/>
      <c r="AA713" s="910"/>
      <c r="AB713" s="912"/>
      <c r="AC713" s="1104"/>
      <c r="AD713" s="1103"/>
      <c r="AE713" s="1137"/>
    </row>
    <row r="714" spans="1:31" s="14" customFormat="1" ht="12.75" customHeight="1" x14ac:dyDescent="0.2">
      <c r="A714" s="6007"/>
      <c r="B714" s="5983"/>
      <c r="C714" s="1466" t="s">
        <v>279</v>
      </c>
      <c r="D714" s="1041" t="s">
        <v>107</v>
      </c>
      <c r="E714" s="1042"/>
      <c r="F714" s="1043"/>
      <c r="G714" s="1043"/>
      <c r="H714" s="1086"/>
      <c r="I714" s="1043"/>
      <c r="J714" s="1043"/>
      <c r="K714" s="1043"/>
      <c r="L714" s="1043"/>
      <c r="M714" s="1043"/>
      <c r="N714" s="1086"/>
      <c r="O714" s="1043"/>
      <c r="P714" s="1043"/>
      <c r="Q714" s="1043"/>
      <c r="R714" s="1043"/>
      <c r="S714" s="1043"/>
      <c r="T714" s="1043"/>
      <c r="U714" s="1043"/>
      <c r="V714" s="1086"/>
      <c r="W714" s="1043"/>
      <c r="X714" s="1043"/>
      <c r="Y714" s="1044"/>
      <c r="Z714" s="1043"/>
      <c r="AA714" s="1043"/>
      <c r="AB714" s="1102"/>
      <c r="AC714" s="1105"/>
      <c r="AD714" s="1103"/>
      <c r="AE714" s="1137"/>
    </row>
    <row r="715" spans="1:31" s="14" customFormat="1" ht="12.75" customHeight="1" x14ac:dyDescent="0.2">
      <c r="A715" s="6007"/>
      <c r="B715" s="5983"/>
      <c r="C715" s="1445"/>
      <c r="D715" s="1041" t="s">
        <v>109</v>
      </c>
      <c r="E715" s="1042"/>
      <c r="F715" s="1043"/>
      <c r="G715" s="1043"/>
      <c r="H715" s="1086"/>
      <c r="I715" s="1043"/>
      <c r="J715" s="1043"/>
      <c r="K715" s="1043"/>
      <c r="L715" s="1043"/>
      <c r="M715" s="1043"/>
      <c r="N715" s="1086"/>
      <c r="O715" s="1043"/>
      <c r="P715" s="1043"/>
      <c r="Q715" s="1043"/>
      <c r="R715" s="1043"/>
      <c r="S715" s="1043"/>
      <c r="T715" s="1043"/>
      <c r="U715" s="1043"/>
      <c r="V715" s="1086"/>
      <c r="W715" s="1043"/>
      <c r="X715" s="1043"/>
      <c r="Y715" s="1044"/>
      <c r="Z715" s="1043"/>
      <c r="AA715" s="1043"/>
      <c r="AB715" s="1102"/>
      <c r="AC715" s="1105"/>
      <c r="AD715" s="1103"/>
      <c r="AE715" s="1137"/>
    </row>
    <row r="716" spans="1:31" s="14" customFormat="1" ht="12.75" customHeight="1" x14ac:dyDescent="0.2">
      <c r="A716" s="6007"/>
      <c r="B716" s="5983"/>
      <c r="C716" s="1439" t="s">
        <v>338</v>
      </c>
      <c r="D716" s="1041" t="s">
        <v>108</v>
      </c>
      <c r="E716" s="3562">
        <v>143.9</v>
      </c>
      <c r="F716" s="3545">
        <v>137.5</v>
      </c>
      <c r="G716" s="3545">
        <v>133.9</v>
      </c>
      <c r="H716" s="3547">
        <v>115.6</v>
      </c>
      <c r="I716" s="3545">
        <v>112.3</v>
      </c>
      <c r="J716" s="3545">
        <v>117.7</v>
      </c>
      <c r="K716" s="3545">
        <v>122.3</v>
      </c>
      <c r="L716" s="3545">
        <v>119.2</v>
      </c>
      <c r="M716" s="3545">
        <v>132.30000000000001</v>
      </c>
      <c r="N716" s="3547">
        <v>141.80000000000001</v>
      </c>
      <c r="O716" s="3545">
        <v>142.30000000000001</v>
      </c>
      <c r="P716" s="3545">
        <v>143.30000000000001</v>
      </c>
      <c r="Q716" s="3545">
        <v>139.4</v>
      </c>
      <c r="R716" s="3545">
        <v>135.69999999999999</v>
      </c>
      <c r="S716" s="3545">
        <v>146.19999999999999</v>
      </c>
      <c r="T716" s="3545">
        <v>150.6</v>
      </c>
      <c r="U716" s="3545">
        <v>153</v>
      </c>
      <c r="V716" s="3547">
        <v>149.19999999999999</v>
      </c>
      <c r="W716" s="3545">
        <v>146.6</v>
      </c>
      <c r="X716" s="3545">
        <v>144.19999999999999</v>
      </c>
      <c r="Y716" s="3545">
        <v>137.80000000000001</v>
      </c>
      <c r="Z716" s="3545">
        <v>135.4</v>
      </c>
      <c r="AA716" s="3545">
        <v>129.19999999999999</v>
      </c>
      <c r="AB716" s="3548">
        <v>119.5</v>
      </c>
      <c r="AC716" s="1105"/>
      <c r="AD716" s="1103"/>
      <c r="AE716" s="1137"/>
    </row>
    <row r="717" spans="1:31" s="14" customFormat="1" ht="12.75" customHeight="1" thickBot="1" x14ac:dyDescent="0.25">
      <c r="A717" s="6008"/>
      <c r="B717" s="5984"/>
      <c r="C717" s="1441"/>
      <c r="D717" s="1055"/>
      <c r="E717" s="1047"/>
      <c r="F717" s="1048"/>
      <c r="G717" s="1048"/>
      <c r="H717" s="1087"/>
      <c r="I717" s="1048"/>
      <c r="J717" s="1048"/>
      <c r="K717" s="1048"/>
      <c r="L717" s="1048"/>
      <c r="M717" s="1048"/>
      <c r="N717" s="1087"/>
      <c r="O717" s="1048"/>
      <c r="P717" s="1048"/>
      <c r="Q717" s="1048"/>
      <c r="R717" s="1048"/>
      <c r="S717" s="1048"/>
      <c r="T717" s="1048"/>
      <c r="U717" s="1048"/>
      <c r="V717" s="1087"/>
      <c r="W717" s="1048"/>
      <c r="X717" s="1048"/>
      <c r="Y717" s="1049"/>
      <c r="Z717" s="1048"/>
      <c r="AA717" s="1048"/>
      <c r="AB717" s="1149"/>
      <c r="AC717" s="1106"/>
      <c r="AD717" s="1103"/>
      <c r="AE717" s="1137"/>
    </row>
    <row r="718" spans="1:31" s="14" customFormat="1" ht="12.75" customHeight="1" x14ac:dyDescent="0.2">
      <c r="A718" s="5959" t="s">
        <v>236</v>
      </c>
      <c r="B718" s="5962" t="s">
        <v>291</v>
      </c>
      <c r="C718" s="1166" t="s">
        <v>279</v>
      </c>
      <c r="D718" s="1038" t="s">
        <v>106</v>
      </c>
      <c r="E718" s="1051"/>
      <c r="F718" s="1052"/>
      <c r="G718" s="1052"/>
      <c r="H718" s="1088"/>
      <c r="I718" s="1052"/>
      <c r="J718" s="1052"/>
      <c r="K718" s="1052"/>
      <c r="L718" s="1052"/>
      <c r="M718" s="1052"/>
      <c r="N718" s="1088"/>
      <c r="O718" s="1052"/>
      <c r="P718" s="1052"/>
      <c r="Q718" s="1052"/>
      <c r="R718" s="1052"/>
      <c r="S718" s="1052"/>
      <c r="T718" s="1052"/>
      <c r="U718" s="1052"/>
      <c r="V718" s="1088"/>
      <c r="W718" s="1052"/>
      <c r="X718" s="1052"/>
      <c r="Y718" s="1053"/>
      <c r="Z718" s="1052"/>
      <c r="AA718" s="1052"/>
      <c r="AB718" s="916"/>
      <c r="AC718" s="1104"/>
      <c r="AD718" s="854"/>
      <c r="AE718" s="1137"/>
    </row>
    <row r="719" spans="1:31" s="14" customFormat="1" ht="12.75" customHeight="1" x14ac:dyDescent="0.2">
      <c r="A719" s="5960"/>
      <c r="B719" s="5963"/>
      <c r="C719" s="1466" t="s">
        <v>279</v>
      </c>
      <c r="D719" s="1041" t="s">
        <v>107</v>
      </c>
      <c r="E719" s="1042"/>
      <c r="F719" s="1043"/>
      <c r="G719" s="1043"/>
      <c r="H719" s="1086"/>
      <c r="I719" s="1043"/>
      <c r="J719" s="1043"/>
      <c r="K719" s="1043"/>
      <c r="L719" s="1043"/>
      <c r="M719" s="1043"/>
      <c r="N719" s="1086"/>
      <c r="O719" s="1043"/>
      <c r="P719" s="1043"/>
      <c r="Q719" s="1043"/>
      <c r="R719" s="1043"/>
      <c r="S719" s="1043"/>
      <c r="T719" s="1043"/>
      <c r="U719" s="1043"/>
      <c r="V719" s="1086"/>
      <c r="W719" s="1043"/>
      <c r="X719" s="1043"/>
      <c r="Y719" s="1044"/>
      <c r="Z719" s="1043"/>
      <c r="AA719" s="1043"/>
      <c r="AB719" s="1102"/>
      <c r="AC719" s="1105"/>
      <c r="AD719" s="854"/>
      <c r="AE719" s="1137"/>
    </row>
    <row r="720" spans="1:31" s="14" customFormat="1" ht="12" customHeight="1" x14ac:dyDescent="0.2">
      <c r="A720" s="5960"/>
      <c r="B720" s="5963"/>
      <c r="C720" s="1439" t="s">
        <v>338</v>
      </c>
      <c r="D720" s="1041" t="s">
        <v>108</v>
      </c>
      <c r="E720" s="3562">
        <v>80.5</v>
      </c>
      <c r="F720" s="3545">
        <v>76.7</v>
      </c>
      <c r="G720" s="3545">
        <v>76.7</v>
      </c>
      <c r="H720" s="3547">
        <v>92.9</v>
      </c>
      <c r="I720" s="3545">
        <v>82.8</v>
      </c>
      <c r="J720" s="3545">
        <v>83.4</v>
      </c>
      <c r="K720" s="3545">
        <v>86.6</v>
      </c>
      <c r="L720" s="3545">
        <v>92.9</v>
      </c>
      <c r="M720" s="3545">
        <v>106.4</v>
      </c>
      <c r="N720" s="3547">
        <v>114.1</v>
      </c>
      <c r="O720" s="3545">
        <v>118.2</v>
      </c>
      <c r="P720" s="3545">
        <v>115</v>
      </c>
      <c r="Q720" s="3545">
        <v>114.2</v>
      </c>
      <c r="R720" s="3545">
        <v>114.7</v>
      </c>
      <c r="S720" s="3545">
        <v>121.4</v>
      </c>
      <c r="T720" s="3545">
        <v>120.7</v>
      </c>
      <c r="U720" s="3545">
        <v>121.4</v>
      </c>
      <c r="V720" s="3547">
        <v>118.3</v>
      </c>
      <c r="W720" s="3545">
        <v>114.9</v>
      </c>
      <c r="X720" s="3545">
        <v>107</v>
      </c>
      <c r="Y720" s="3545">
        <v>103.6</v>
      </c>
      <c r="Z720" s="3545">
        <v>97.8</v>
      </c>
      <c r="AA720" s="3545">
        <v>92.9</v>
      </c>
      <c r="AB720" s="3548">
        <v>87.8</v>
      </c>
      <c r="AC720" s="1150"/>
      <c r="AD720" s="854"/>
      <c r="AE720" s="1137"/>
    </row>
    <row r="721" spans="1:57" s="14" customFormat="1" ht="0.75" hidden="1" customHeight="1" x14ac:dyDescent="0.2">
      <c r="A721" s="5960"/>
      <c r="B721" s="5963"/>
      <c r="C721" s="1439"/>
      <c r="D721" s="1041" t="s">
        <v>109</v>
      </c>
      <c r="E721" s="1042"/>
      <c r="F721" s="1043"/>
      <c r="G721" s="1043"/>
      <c r="H721" s="1086"/>
      <c r="I721" s="1043"/>
      <c r="J721" s="1043"/>
      <c r="K721" s="1043"/>
      <c r="L721" s="1043"/>
      <c r="M721" s="1043"/>
      <c r="N721" s="1086"/>
      <c r="O721" s="1043"/>
      <c r="P721" s="1043"/>
      <c r="Q721" s="1043"/>
      <c r="R721" s="1043"/>
      <c r="S721" s="1043"/>
      <c r="T721" s="1043"/>
      <c r="U721" s="1043"/>
      <c r="V721" s="1086"/>
      <c r="W721" s="1043"/>
      <c r="X721" s="1043"/>
      <c r="Y721" s="1044"/>
      <c r="Z721" s="1043"/>
      <c r="AA721" s="1043"/>
      <c r="AB721" s="1102"/>
      <c r="AC721" s="1105"/>
      <c r="AD721" s="854"/>
      <c r="AE721" s="1137"/>
    </row>
    <row r="722" spans="1:57" s="14" customFormat="1" ht="12.75" customHeight="1" thickBot="1" x14ac:dyDescent="0.25">
      <c r="A722" s="6003"/>
      <c r="B722" s="5989"/>
      <c r="C722" s="1441"/>
      <c r="D722" s="1055"/>
      <c r="E722" s="903"/>
      <c r="F722" s="904"/>
      <c r="G722" s="904"/>
      <c r="H722" s="968"/>
      <c r="I722" s="904"/>
      <c r="J722" s="904"/>
      <c r="K722" s="904"/>
      <c r="L722" s="904"/>
      <c r="M722" s="904"/>
      <c r="N722" s="968"/>
      <c r="O722" s="904"/>
      <c r="P722" s="904"/>
      <c r="Q722" s="904"/>
      <c r="R722" s="904"/>
      <c r="S722" s="904"/>
      <c r="T722" s="904"/>
      <c r="U722" s="904"/>
      <c r="V722" s="968"/>
      <c r="W722" s="904"/>
      <c r="X722" s="904"/>
      <c r="Y722" s="905"/>
      <c r="Z722" s="904"/>
      <c r="AA722" s="904"/>
      <c r="AB722" s="906"/>
      <c r="AC722" s="1106"/>
      <c r="AD722" s="854"/>
      <c r="AE722" s="1137"/>
    </row>
    <row r="723" spans="1:57" s="14" customFormat="1" ht="12.75" customHeight="1" x14ac:dyDescent="0.2">
      <c r="A723" s="5959" t="s">
        <v>116</v>
      </c>
      <c r="B723" s="5962" t="s">
        <v>167</v>
      </c>
      <c r="C723" s="1486" t="s">
        <v>641</v>
      </c>
      <c r="D723" s="1074" t="s">
        <v>106</v>
      </c>
      <c r="E723" s="3474">
        <v>8382</v>
      </c>
      <c r="F723" s="3475">
        <v>8085</v>
      </c>
      <c r="G723" s="3475">
        <v>7086</v>
      </c>
      <c r="H723" s="3476">
        <v>6744</v>
      </c>
      <c r="I723" s="3475">
        <v>6756</v>
      </c>
      <c r="J723" s="3475">
        <v>6888</v>
      </c>
      <c r="K723" s="3475">
        <v>7236</v>
      </c>
      <c r="L723" s="3475">
        <v>7176</v>
      </c>
      <c r="M723" s="3475">
        <v>7947</v>
      </c>
      <c r="N723" s="3476">
        <v>8328</v>
      </c>
      <c r="O723" s="3475">
        <v>8592</v>
      </c>
      <c r="P723" s="3475">
        <v>8487</v>
      </c>
      <c r="Q723" s="3475">
        <v>8331</v>
      </c>
      <c r="R723" s="3475">
        <v>8493</v>
      </c>
      <c r="S723" s="3475">
        <v>9081</v>
      </c>
      <c r="T723" s="3475">
        <v>9111</v>
      </c>
      <c r="U723" s="3475">
        <v>9066</v>
      </c>
      <c r="V723" s="3476">
        <v>8892</v>
      </c>
      <c r="W723" s="3475">
        <v>8679</v>
      </c>
      <c r="X723" s="3475">
        <v>8421</v>
      </c>
      <c r="Y723" s="3477">
        <v>8211</v>
      </c>
      <c r="Z723" s="3475">
        <v>8004</v>
      </c>
      <c r="AA723" s="3475">
        <v>7485</v>
      </c>
      <c r="AB723" s="3478">
        <v>7029</v>
      </c>
      <c r="AC723" s="3093">
        <f>SUM(E723:AB723)</f>
        <v>192510</v>
      </c>
      <c r="AD723" s="854"/>
      <c r="AE723" s="1137"/>
    </row>
    <row r="724" spans="1:57" s="14" customFormat="1" ht="12.75" customHeight="1" x14ac:dyDescent="0.2">
      <c r="A724" s="5960"/>
      <c r="B724" s="5963"/>
      <c r="C724" s="1487" t="s">
        <v>641</v>
      </c>
      <c r="D724" s="1075" t="s">
        <v>107</v>
      </c>
      <c r="E724" s="3479">
        <v>1653</v>
      </c>
      <c r="F724" s="3480">
        <v>1626</v>
      </c>
      <c r="G724" s="3480">
        <v>1482</v>
      </c>
      <c r="H724" s="3481">
        <v>1395</v>
      </c>
      <c r="I724" s="3480">
        <v>1401</v>
      </c>
      <c r="J724" s="3480">
        <v>1407</v>
      </c>
      <c r="K724" s="3480">
        <v>1479</v>
      </c>
      <c r="L724" s="3480">
        <v>1431</v>
      </c>
      <c r="M724" s="3480">
        <v>1677</v>
      </c>
      <c r="N724" s="3481">
        <v>1908</v>
      </c>
      <c r="O724" s="3480">
        <v>1986</v>
      </c>
      <c r="P724" s="3480">
        <v>1992</v>
      </c>
      <c r="Q724" s="3480">
        <v>1749</v>
      </c>
      <c r="R724" s="3480">
        <v>1851</v>
      </c>
      <c r="S724" s="3480">
        <v>2097</v>
      </c>
      <c r="T724" s="3480">
        <v>2055</v>
      </c>
      <c r="U724" s="3480">
        <v>2064</v>
      </c>
      <c r="V724" s="3481">
        <v>2013</v>
      </c>
      <c r="W724" s="3480">
        <v>1878</v>
      </c>
      <c r="X724" s="3480">
        <v>1701</v>
      </c>
      <c r="Y724" s="3482">
        <v>1626</v>
      </c>
      <c r="Z724" s="3480">
        <v>1587</v>
      </c>
      <c r="AA724" s="3480">
        <v>1524</v>
      </c>
      <c r="AB724" s="3483">
        <v>1515</v>
      </c>
      <c r="AC724" s="3094">
        <f>SUM(E724:AB724)</f>
        <v>41097</v>
      </c>
      <c r="AD724" s="854"/>
      <c r="AE724" s="1137"/>
      <c r="AF724" s="71"/>
      <c r="AG724" s="71"/>
      <c r="AH724" s="71"/>
      <c r="AI724" s="71"/>
      <c r="AJ724" s="71"/>
      <c r="AK724" s="71"/>
      <c r="AL724" s="71"/>
      <c r="AM724" s="71"/>
      <c r="AN724" s="71"/>
      <c r="AO724" s="71"/>
      <c r="AP724" s="71"/>
      <c r="AQ724" s="71"/>
      <c r="AR724" s="71"/>
      <c r="AS724" s="71"/>
      <c r="AT724" s="71"/>
      <c r="AU724" s="71"/>
      <c r="AV724" s="71"/>
      <c r="AW724" s="71"/>
      <c r="AX724" s="71"/>
      <c r="AY724" s="71"/>
      <c r="AZ724" s="71"/>
      <c r="BA724" s="71"/>
      <c r="BB724" s="71"/>
      <c r="BC724" s="71"/>
      <c r="BD724" s="71"/>
    </row>
    <row r="725" spans="1:57" s="14" customFormat="1" ht="12.75" customHeight="1" x14ac:dyDescent="0.2">
      <c r="A725" s="5961"/>
      <c r="B725" s="5964"/>
      <c r="C725" s="2555" t="s">
        <v>311</v>
      </c>
      <c r="D725" s="600" t="s">
        <v>336</v>
      </c>
      <c r="E725" s="325">
        <v>8543.4380082025527</v>
      </c>
      <c r="F725" s="326">
        <v>8246.8843207601749</v>
      </c>
      <c r="G725" s="326">
        <v>7239.3176474029651</v>
      </c>
      <c r="H725" s="837">
        <v>6886.7670934916914</v>
      </c>
      <c r="I725" s="326">
        <v>6899.7345601117149</v>
      </c>
      <c r="J725" s="326">
        <v>7030.234206624983</v>
      </c>
      <c r="K725" s="326">
        <v>7385.6033605928233</v>
      </c>
      <c r="L725" s="326">
        <v>7317.290277144949</v>
      </c>
      <c r="M725" s="326">
        <v>8122.0156365276716</v>
      </c>
      <c r="N725" s="837">
        <v>8543.7724688804774</v>
      </c>
      <c r="O725" s="326">
        <v>8818.5406956026454</v>
      </c>
      <c r="P725" s="326">
        <v>8717.6391873029479</v>
      </c>
      <c r="Q725" s="326">
        <v>8512.6119375900125</v>
      </c>
      <c r="R725" s="326">
        <v>8692.3673415244011</v>
      </c>
      <c r="S725" s="326">
        <v>9319.9769313019224</v>
      </c>
      <c r="T725" s="326">
        <v>9339.8793354089958</v>
      </c>
      <c r="U725" s="326">
        <v>9297.9810711788396</v>
      </c>
      <c r="V725" s="837">
        <v>9117.0078973312284</v>
      </c>
      <c r="W725" s="326">
        <v>8879.860640798368</v>
      </c>
      <c r="X725" s="326">
        <v>8591.0792104368356</v>
      </c>
      <c r="Y725" s="326">
        <v>8370.4478374815772</v>
      </c>
      <c r="Z725" s="326">
        <v>8159.8152552616039</v>
      </c>
      <c r="AA725" s="326">
        <v>7638.5732306498185</v>
      </c>
      <c r="AB725" s="327">
        <v>7190.4148698110594</v>
      </c>
      <c r="AC725" s="3095"/>
      <c r="AD725" s="854"/>
      <c r="AE725" s="1137"/>
      <c r="AF725" s="71"/>
      <c r="AG725" s="71"/>
      <c r="AH725" s="71"/>
      <c r="AI725" s="71"/>
      <c r="AJ725" s="71"/>
      <c r="AK725" s="71"/>
      <c r="AL725" s="71"/>
      <c r="AM725" s="71"/>
      <c r="AN725" s="71"/>
      <c r="AO725" s="71"/>
      <c r="AP725" s="71"/>
      <c r="AQ725" s="71"/>
      <c r="AR725" s="71"/>
      <c r="AS725" s="71"/>
      <c r="AT725" s="71"/>
      <c r="AU725" s="71"/>
      <c r="AV725" s="71"/>
      <c r="AW725" s="71"/>
      <c r="AX725" s="71"/>
      <c r="AY725" s="71"/>
      <c r="AZ725" s="71"/>
      <c r="BA725" s="71"/>
      <c r="BB725" s="71"/>
      <c r="BC725" s="71"/>
      <c r="BD725" s="71"/>
    </row>
    <row r="726" spans="1:57" s="14" customFormat="1" ht="12.75" customHeight="1" x14ac:dyDescent="0.2">
      <c r="A726" s="5961"/>
      <c r="B726" s="5964"/>
      <c r="C726" s="1439" t="s">
        <v>338</v>
      </c>
      <c r="D726" s="1075" t="s">
        <v>108</v>
      </c>
      <c r="E726" s="3544">
        <v>493.5</v>
      </c>
      <c r="F726" s="3545">
        <v>473.4</v>
      </c>
      <c r="G726" s="3545">
        <v>464.7</v>
      </c>
      <c r="H726" s="3547">
        <v>402</v>
      </c>
      <c r="I726" s="3545">
        <v>390.3</v>
      </c>
      <c r="J726" s="3545">
        <v>402</v>
      </c>
      <c r="K726" s="3545">
        <v>417.6</v>
      </c>
      <c r="L726" s="3545">
        <v>408.6</v>
      </c>
      <c r="M726" s="3545">
        <v>456</v>
      </c>
      <c r="N726" s="3547">
        <v>487.8</v>
      </c>
      <c r="O726" s="3545">
        <v>499.5</v>
      </c>
      <c r="P726" s="3545">
        <v>500.4</v>
      </c>
      <c r="Q726" s="3545">
        <v>488.1</v>
      </c>
      <c r="R726" s="3545">
        <v>475.2</v>
      </c>
      <c r="S726" s="3545">
        <v>510.3</v>
      </c>
      <c r="T726" s="3545">
        <v>524.1</v>
      </c>
      <c r="U726" s="3545">
        <v>533.70000000000005</v>
      </c>
      <c r="V726" s="3547">
        <v>521.4</v>
      </c>
      <c r="W726" s="3545">
        <v>513</v>
      </c>
      <c r="X726" s="3545">
        <v>498.9</v>
      </c>
      <c r="Y726" s="3545">
        <v>478.2</v>
      </c>
      <c r="Z726" s="3545">
        <v>468.3</v>
      </c>
      <c r="AA726" s="3545">
        <v>447.9</v>
      </c>
      <c r="AB726" s="3569">
        <v>415.5</v>
      </c>
      <c r="AC726" s="3095"/>
      <c r="AD726" s="854"/>
      <c r="AE726" s="1137"/>
      <c r="AF726" s="71"/>
      <c r="AG726" s="71"/>
      <c r="AH726" s="71"/>
      <c r="AI726" s="71"/>
      <c r="AJ726" s="71"/>
      <c r="AK726" s="71"/>
      <c r="AL726" s="71"/>
      <c r="AM726" s="71"/>
      <c r="AN726" s="71"/>
      <c r="AO726" s="71"/>
      <c r="AP726" s="71"/>
      <c r="AQ726" s="71"/>
      <c r="AR726" s="71"/>
      <c r="AS726" s="71"/>
      <c r="AT726" s="71"/>
      <c r="AU726" s="71"/>
      <c r="AV726" s="71"/>
      <c r="AW726" s="71"/>
      <c r="AX726" s="71"/>
      <c r="AY726" s="71"/>
      <c r="AZ726" s="71"/>
      <c r="BA726" s="71"/>
      <c r="BB726" s="71"/>
      <c r="BC726" s="71"/>
      <c r="BD726" s="71"/>
    </row>
    <row r="727" spans="1:57" s="34" customFormat="1" ht="12.75" customHeight="1" thickBot="1" x14ac:dyDescent="0.25">
      <c r="A727" s="5979"/>
      <c r="B727" s="5978"/>
      <c r="C727" s="1439" t="s">
        <v>311</v>
      </c>
      <c r="D727" s="1140" t="s">
        <v>109</v>
      </c>
      <c r="E727" s="876">
        <v>0.19720830350751611</v>
      </c>
      <c r="F727" s="877">
        <v>0.20111317254174396</v>
      </c>
      <c r="G727" s="877">
        <v>0.20914479254868756</v>
      </c>
      <c r="H727" s="961">
        <v>0.20685053380782917</v>
      </c>
      <c r="I727" s="877">
        <v>0.20737122557726465</v>
      </c>
      <c r="J727" s="877">
        <v>0.20426829268292682</v>
      </c>
      <c r="K727" s="877">
        <v>0.20439469320066336</v>
      </c>
      <c r="L727" s="877">
        <v>0.19941471571906355</v>
      </c>
      <c r="M727" s="877">
        <v>0.21102302755756888</v>
      </c>
      <c r="N727" s="961">
        <v>0.22910662824207492</v>
      </c>
      <c r="O727" s="877">
        <v>0.23114525139664804</v>
      </c>
      <c r="P727" s="877">
        <v>0.23471191233651467</v>
      </c>
      <c r="Q727" s="877">
        <v>0.20993878285920059</v>
      </c>
      <c r="R727" s="877">
        <v>0.21794418933239137</v>
      </c>
      <c r="S727" s="877">
        <v>0.23092170465807729</v>
      </c>
      <c r="T727" s="877">
        <v>0.22555153111623313</v>
      </c>
      <c r="U727" s="877">
        <v>0.22766379880873594</v>
      </c>
      <c r="V727" s="961">
        <v>0.22638326585695007</v>
      </c>
      <c r="W727" s="877">
        <v>0.21638437608019356</v>
      </c>
      <c r="X727" s="877">
        <v>0.20199501246882792</v>
      </c>
      <c r="Y727" s="878">
        <v>0.19802703690171722</v>
      </c>
      <c r="Z727" s="877">
        <v>0.19827586206896552</v>
      </c>
      <c r="AA727" s="877">
        <v>0.20360721442885771</v>
      </c>
      <c r="AB727" s="938">
        <v>0.21553563807084933</v>
      </c>
      <c r="AC727" s="3096">
        <f t="shared" ref="AC727" si="165">AC724/AC723</f>
        <v>0.21347981923016987</v>
      </c>
      <c r="AD727" s="864"/>
      <c r="AE727" s="3943"/>
      <c r="AF727" s="38"/>
      <c r="AG727" s="38"/>
      <c r="AH727" s="38"/>
      <c r="AI727" s="38"/>
      <c r="AJ727" s="38"/>
      <c r="AK727" s="38"/>
      <c r="AL727" s="38"/>
      <c r="AM727" s="38"/>
      <c r="AN727" s="38"/>
      <c r="AO727" s="38"/>
      <c r="AP727" s="38"/>
      <c r="AQ727" s="38"/>
      <c r="AR727" s="38"/>
      <c r="AS727" s="38"/>
      <c r="AT727" s="38"/>
      <c r="AU727" s="38"/>
      <c r="AV727" s="38"/>
      <c r="AW727" s="38"/>
      <c r="AX727" s="38"/>
      <c r="AY727" s="38"/>
      <c r="AZ727" s="38"/>
      <c r="BA727" s="38"/>
      <c r="BB727" s="38"/>
      <c r="BC727" s="38"/>
      <c r="BD727" s="71"/>
    </row>
    <row r="728" spans="1:57" s="14" customFormat="1" ht="12.75" customHeight="1" x14ac:dyDescent="0.2">
      <c r="A728" s="5980" t="s">
        <v>174</v>
      </c>
      <c r="B728" s="6010" t="s">
        <v>168</v>
      </c>
      <c r="C728" s="1486" t="s">
        <v>641</v>
      </c>
      <c r="D728" s="1107" t="s">
        <v>106</v>
      </c>
      <c r="E728" s="3474">
        <v>4701</v>
      </c>
      <c r="F728" s="3475">
        <v>4557</v>
      </c>
      <c r="G728" s="3475">
        <v>5337</v>
      </c>
      <c r="H728" s="3476">
        <v>5406</v>
      </c>
      <c r="I728" s="3475">
        <v>4938</v>
      </c>
      <c r="J728" s="3475">
        <v>5049</v>
      </c>
      <c r="K728" s="3475">
        <v>5361</v>
      </c>
      <c r="L728" s="3475">
        <v>5715</v>
      </c>
      <c r="M728" s="3475">
        <v>6342</v>
      </c>
      <c r="N728" s="3476">
        <v>6828</v>
      </c>
      <c r="O728" s="3475">
        <v>7017</v>
      </c>
      <c r="P728" s="3475">
        <v>6888</v>
      </c>
      <c r="Q728" s="3475">
        <v>6858</v>
      </c>
      <c r="R728" s="3475">
        <v>7068</v>
      </c>
      <c r="S728" s="3475">
        <v>7299</v>
      </c>
      <c r="T728" s="3475">
        <v>7269</v>
      </c>
      <c r="U728" s="3475">
        <v>7194</v>
      </c>
      <c r="V728" s="3476">
        <v>6990</v>
      </c>
      <c r="W728" s="3475">
        <v>6759</v>
      </c>
      <c r="X728" s="3475">
        <v>6465</v>
      </c>
      <c r="Y728" s="3477">
        <v>6204</v>
      </c>
      <c r="Z728" s="3475">
        <v>5934</v>
      </c>
      <c r="AA728" s="3475">
        <v>5556</v>
      </c>
      <c r="AB728" s="3478">
        <v>5292</v>
      </c>
      <c r="AC728" s="3097">
        <f>SUM(E728:AB728)</f>
        <v>147027</v>
      </c>
      <c r="AD728" s="854"/>
      <c r="AE728" s="1137"/>
      <c r="AF728" s="71"/>
      <c r="AG728" s="71"/>
      <c r="AH728" s="71"/>
      <c r="AI728" s="71"/>
      <c r="AJ728" s="71"/>
      <c r="AK728" s="71"/>
      <c r="AL728" s="71"/>
      <c r="AM728" s="71"/>
      <c r="AN728" s="71"/>
      <c r="AO728" s="71"/>
      <c r="AP728" s="71"/>
      <c r="AQ728" s="71"/>
      <c r="AR728" s="71"/>
      <c r="AS728" s="71"/>
      <c r="AT728" s="71"/>
      <c r="AU728" s="71"/>
      <c r="AV728" s="71"/>
      <c r="AW728" s="71"/>
      <c r="AX728" s="71"/>
      <c r="AY728" s="71"/>
      <c r="AZ728" s="71"/>
      <c r="BA728" s="71"/>
      <c r="BB728" s="71"/>
      <c r="BC728" s="71"/>
      <c r="BD728" s="71"/>
    </row>
    <row r="729" spans="1:57" s="14" customFormat="1" ht="12.75" customHeight="1" x14ac:dyDescent="0.2">
      <c r="A729" s="5960"/>
      <c r="B729" s="5963"/>
      <c r="C729" s="1487" t="s">
        <v>641</v>
      </c>
      <c r="D729" s="1075" t="s">
        <v>107</v>
      </c>
      <c r="E729" s="3479">
        <v>837</v>
      </c>
      <c r="F729" s="3480">
        <v>858</v>
      </c>
      <c r="G729" s="3480">
        <v>1029</v>
      </c>
      <c r="H729" s="3481">
        <v>1038</v>
      </c>
      <c r="I729" s="3480">
        <v>906</v>
      </c>
      <c r="J729" s="3480">
        <v>900</v>
      </c>
      <c r="K729" s="3480">
        <v>900</v>
      </c>
      <c r="L729" s="3480">
        <v>996</v>
      </c>
      <c r="M729" s="3480">
        <v>1233</v>
      </c>
      <c r="N729" s="3481">
        <v>1383</v>
      </c>
      <c r="O729" s="3480">
        <v>1533</v>
      </c>
      <c r="P729" s="3480">
        <v>1449</v>
      </c>
      <c r="Q729" s="3480">
        <v>1344</v>
      </c>
      <c r="R729" s="3480">
        <v>1539</v>
      </c>
      <c r="S729" s="3480">
        <v>1656</v>
      </c>
      <c r="T729" s="3480">
        <v>1671</v>
      </c>
      <c r="U729" s="3480">
        <v>1611</v>
      </c>
      <c r="V729" s="3481">
        <v>1464</v>
      </c>
      <c r="W729" s="3480">
        <v>1395</v>
      </c>
      <c r="X729" s="3480">
        <v>1245</v>
      </c>
      <c r="Y729" s="3482">
        <v>1158</v>
      </c>
      <c r="Z729" s="3480">
        <v>1143</v>
      </c>
      <c r="AA729" s="3480">
        <v>1089</v>
      </c>
      <c r="AB729" s="3483">
        <v>1098</v>
      </c>
      <c r="AC729" s="3098">
        <f>SUM(E729:AB729)</f>
        <v>29475</v>
      </c>
      <c r="AD729" s="854"/>
      <c r="AE729" s="1137"/>
      <c r="AF729" s="71"/>
      <c r="AG729" s="71"/>
      <c r="AH729" s="71"/>
      <c r="AI729" s="71"/>
      <c r="AJ729" s="71"/>
      <c r="AK729" s="71"/>
      <c r="AL729" s="71"/>
      <c r="AM729" s="71"/>
      <c r="AN729" s="71"/>
      <c r="AO729" s="71"/>
      <c r="AP729" s="71"/>
      <c r="AQ729" s="71"/>
      <c r="AR729" s="71"/>
      <c r="AS729" s="71"/>
      <c r="AT729" s="71"/>
      <c r="AU729" s="71"/>
      <c r="AV729" s="71"/>
      <c r="AW729" s="71"/>
      <c r="AX729" s="71"/>
      <c r="AY729" s="71"/>
      <c r="AZ729" s="71"/>
      <c r="BA729" s="71"/>
      <c r="BB729" s="71"/>
      <c r="BC729" s="71"/>
      <c r="BD729" s="71"/>
    </row>
    <row r="730" spans="1:57" s="14" customFormat="1" ht="12.75" customHeight="1" x14ac:dyDescent="0.2">
      <c r="A730" s="5961"/>
      <c r="B730" s="5964"/>
      <c r="C730" s="1475" t="s">
        <v>311</v>
      </c>
      <c r="D730" s="600" t="s">
        <v>336</v>
      </c>
      <c r="E730" s="325">
        <v>4774.9314131199835</v>
      </c>
      <c r="F730" s="326">
        <v>4637.0694409292601</v>
      </c>
      <c r="G730" s="326">
        <v>5435.2930003818565</v>
      </c>
      <c r="H730" s="837">
        <v>5504.7506755528902</v>
      </c>
      <c r="I730" s="326">
        <v>5020.4262767219279</v>
      </c>
      <c r="J730" s="326">
        <v>5128.5866474107661</v>
      </c>
      <c r="K730" s="326">
        <v>5436.0206953248444</v>
      </c>
      <c r="L730" s="326">
        <v>5801.1413532166234</v>
      </c>
      <c r="M730" s="326">
        <v>6460.7470930226018</v>
      </c>
      <c r="N730" s="837">
        <v>6966.6543620306011</v>
      </c>
      <c r="O730" s="326">
        <v>7182.5049947772404</v>
      </c>
      <c r="P730" s="326">
        <v>7038.7601891242184</v>
      </c>
      <c r="Q730" s="326">
        <v>6988.4547648246244</v>
      </c>
      <c r="R730" s="326">
        <v>7233.6121682047624</v>
      </c>
      <c r="S730" s="326">
        <v>7484.4997828846253</v>
      </c>
      <c r="T730" s="326">
        <v>7458.59249456625</v>
      </c>
      <c r="U730" s="326">
        <v>7372.1745096002714</v>
      </c>
      <c r="V730" s="837">
        <v>7141.6661921431196</v>
      </c>
      <c r="W730" s="326">
        <v>6901.4568027337536</v>
      </c>
      <c r="X730" s="326">
        <v>6583.7869042064231</v>
      </c>
      <c r="Y730" s="326">
        <v>6311.1472808040216</v>
      </c>
      <c r="Z730" s="326">
        <v>6043.0790992671937</v>
      </c>
      <c r="AA730" s="326">
        <v>5661.7185553504869</v>
      </c>
      <c r="AB730" s="327">
        <v>5404.7079477063326</v>
      </c>
      <c r="AC730" s="1213"/>
      <c r="AD730" s="854"/>
      <c r="AE730" s="1137"/>
      <c r="AF730" s="71"/>
      <c r="AG730" s="71"/>
      <c r="AH730" s="71"/>
      <c r="AI730" s="71"/>
      <c r="AJ730" s="71"/>
      <c r="AK730" s="71"/>
      <c r="AL730" s="71"/>
      <c r="AM730" s="71"/>
      <c r="AN730" s="71"/>
      <c r="AO730" s="71"/>
      <c r="AP730" s="71"/>
      <c r="AQ730" s="71"/>
      <c r="AR730" s="71"/>
      <c r="AS730" s="71"/>
      <c r="AT730" s="71"/>
      <c r="AU730" s="71"/>
      <c r="AV730" s="71"/>
      <c r="AW730" s="71"/>
      <c r="AX730" s="71"/>
      <c r="AY730" s="71"/>
      <c r="AZ730" s="71"/>
      <c r="BA730" s="71"/>
      <c r="BB730" s="71"/>
      <c r="BC730" s="71"/>
      <c r="BD730" s="71"/>
    </row>
    <row r="731" spans="1:57" s="14" customFormat="1" ht="12.75" customHeight="1" x14ac:dyDescent="0.2">
      <c r="A731" s="5961"/>
      <c r="B731" s="5964"/>
      <c r="C731" s="1439" t="s">
        <v>338</v>
      </c>
      <c r="D731" s="1075" t="s">
        <v>108</v>
      </c>
      <c r="E731" s="3544">
        <v>285.3</v>
      </c>
      <c r="F731" s="3545">
        <v>269.10000000000002</v>
      </c>
      <c r="G731" s="3545">
        <v>265.5</v>
      </c>
      <c r="H731" s="3547">
        <v>321.3</v>
      </c>
      <c r="I731" s="3545">
        <v>285.3</v>
      </c>
      <c r="J731" s="3545">
        <v>289.2</v>
      </c>
      <c r="K731" s="3545">
        <v>300</v>
      </c>
      <c r="L731" s="3545">
        <v>324.3</v>
      </c>
      <c r="M731" s="3545">
        <v>366.9</v>
      </c>
      <c r="N731" s="3547">
        <v>396.3</v>
      </c>
      <c r="O731" s="3545">
        <v>411.6</v>
      </c>
      <c r="P731" s="3545">
        <v>402</v>
      </c>
      <c r="Q731" s="3545">
        <v>395.1</v>
      </c>
      <c r="R731" s="3545">
        <v>400.5</v>
      </c>
      <c r="S731" s="3545">
        <v>425.1</v>
      </c>
      <c r="T731" s="3545">
        <v>420.3</v>
      </c>
      <c r="U731" s="3545">
        <v>423.3</v>
      </c>
      <c r="V731" s="3547">
        <v>409.5</v>
      </c>
      <c r="W731" s="3545">
        <v>400.2</v>
      </c>
      <c r="X731" s="3545">
        <v>373.2</v>
      </c>
      <c r="Y731" s="3545">
        <v>365.7</v>
      </c>
      <c r="Z731" s="3545">
        <v>350.1</v>
      </c>
      <c r="AA731" s="3545">
        <v>327</v>
      </c>
      <c r="AB731" s="3569">
        <v>308.7</v>
      </c>
      <c r="AC731" s="1213"/>
      <c r="AD731" s="854"/>
      <c r="AE731" s="1137"/>
      <c r="AF731" s="71"/>
      <c r="AG731" s="71"/>
      <c r="AH731" s="71"/>
      <c r="AI731" s="71"/>
      <c r="AJ731" s="71"/>
      <c r="AK731" s="71"/>
      <c r="AL731" s="71"/>
      <c r="AM731" s="71"/>
      <c r="AN731" s="71"/>
      <c r="AO731" s="71"/>
      <c r="AP731" s="71"/>
      <c r="AQ731" s="71"/>
      <c r="AR731" s="71"/>
      <c r="AS731" s="71"/>
      <c r="AT731" s="71"/>
      <c r="AU731" s="71"/>
      <c r="AV731" s="71"/>
      <c r="AW731" s="71"/>
      <c r="AX731" s="71"/>
      <c r="AY731" s="71"/>
      <c r="AZ731" s="71"/>
      <c r="BA731" s="71"/>
      <c r="BB731" s="71"/>
      <c r="BC731" s="71"/>
      <c r="BD731" s="71"/>
    </row>
    <row r="732" spans="1:57" s="34" customFormat="1" ht="12.75" customHeight="1" thickBot="1" x14ac:dyDescent="0.25">
      <c r="A732" s="5961"/>
      <c r="B732" s="5964"/>
      <c r="C732" s="1439" t="s">
        <v>311</v>
      </c>
      <c r="D732" s="1078" t="s">
        <v>109</v>
      </c>
      <c r="E732" s="860">
        <f t="shared" ref="E732:AB732" si="166">E729/E728</f>
        <v>0.1780472239948947</v>
      </c>
      <c r="F732" s="861">
        <f t="shared" si="166"/>
        <v>0.18828176431863067</v>
      </c>
      <c r="G732" s="861">
        <f t="shared" si="166"/>
        <v>0.19280494659921305</v>
      </c>
      <c r="H732" s="958">
        <f t="shared" si="166"/>
        <v>0.19200887902330743</v>
      </c>
      <c r="I732" s="861">
        <f t="shared" si="166"/>
        <v>0.18347509113001215</v>
      </c>
      <c r="J732" s="861">
        <f t="shared" si="166"/>
        <v>0.17825311942959002</v>
      </c>
      <c r="K732" s="861">
        <f t="shared" si="166"/>
        <v>0.16787912702853947</v>
      </c>
      <c r="L732" s="861">
        <f t="shared" si="166"/>
        <v>0.17427821522309711</v>
      </c>
      <c r="M732" s="861">
        <f t="shared" si="166"/>
        <v>0.19441816461684011</v>
      </c>
      <c r="N732" s="958">
        <f t="shared" si="166"/>
        <v>0.20254833040421794</v>
      </c>
      <c r="O732" s="861">
        <f t="shared" si="166"/>
        <v>0.21846943138093203</v>
      </c>
      <c r="P732" s="861">
        <f t="shared" si="166"/>
        <v>0.21036585365853658</v>
      </c>
      <c r="Q732" s="861">
        <f t="shared" si="166"/>
        <v>0.19597550306211722</v>
      </c>
      <c r="R732" s="861">
        <f t="shared" si="166"/>
        <v>0.21774193548387097</v>
      </c>
      <c r="S732" s="861">
        <f t="shared" si="166"/>
        <v>0.22688039457459927</v>
      </c>
      <c r="T732" s="861">
        <f t="shared" si="166"/>
        <v>0.22988031366075112</v>
      </c>
      <c r="U732" s="861">
        <f t="shared" si="166"/>
        <v>0.22393661384487074</v>
      </c>
      <c r="V732" s="958">
        <f t="shared" si="166"/>
        <v>0.20944206008583691</v>
      </c>
      <c r="W732" s="861">
        <f t="shared" si="166"/>
        <v>0.20639147802929428</v>
      </c>
      <c r="X732" s="861">
        <f t="shared" si="166"/>
        <v>0.1925754060324826</v>
      </c>
      <c r="Y732" s="867">
        <f t="shared" si="166"/>
        <v>0.18665377176015474</v>
      </c>
      <c r="Z732" s="861">
        <f t="shared" si="166"/>
        <v>0.19261880687563196</v>
      </c>
      <c r="AA732" s="861">
        <f t="shared" si="166"/>
        <v>0.19600431965442763</v>
      </c>
      <c r="AB732" s="862">
        <f t="shared" si="166"/>
        <v>0.20748299319727892</v>
      </c>
      <c r="AC732" s="1266">
        <f>AC729/AC728</f>
        <v>0.20047338243996002</v>
      </c>
      <c r="AD732" s="864"/>
      <c r="AE732" s="3943"/>
      <c r="AF732" s="38"/>
      <c r="AG732" s="38"/>
      <c r="AH732" s="38"/>
      <c r="AI732" s="38"/>
      <c r="AJ732" s="38"/>
      <c r="AK732" s="38"/>
      <c r="AL732" s="38"/>
      <c r="AM732" s="38"/>
      <c r="AN732" s="38"/>
      <c r="AO732" s="38"/>
      <c r="AP732" s="38"/>
      <c r="AQ732" s="38"/>
      <c r="AR732" s="38"/>
      <c r="AS732" s="38"/>
      <c r="AT732" s="38"/>
      <c r="AU732" s="38"/>
      <c r="AV732" s="38"/>
      <c r="AW732" s="38"/>
      <c r="AX732" s="38"/>
      <c r="AY732" s="38"/>
      <c r="AZ732" s="38"/>
      <c r="BA732" s="38"/>
      <c r="BB732" s="38"/>
      <c r="BC732" s="38"/>
      <c r="BD732" s="71"/>
    </row>
    <row r="733" spans="1:57" s="71" customFormat="1" ht="12.75" customHeight="1" x14ac:dyDescent="0.2">
      <c r="A733" s="1772" t="s">
        <v>286</v>
      </c>
      <c r="B733" s="1964"/>
      <c r="C733" s="1965" t="s">
        <v>311</v>
      </c>
      <c r="D733" s="1966"/>
      <c r="E733" s="1775">
        <f t="shared" ref="E733:AB733" si="167">E723+E728</f>
        <v>13083</v>
      </c>
      <c r="F733" s="1403">
        <f t="shared" si="167"/>
        <v>12642</v>
      </c>
      <c r="G733" s="1403">
        <f t="shared" si="167"/>
        <v>12423</v>
      </c>
      <c r="H733" s="1403">
        <f t="shared" si="167"/>
        <v>12150</v>
      </c>
      <c r="I733" s="1403">
        <f t="shared" si="167"/>
        <v>11694</v>
      </c>
      <c r="J733" s="1403">
        <f t="shared" si="167"/>
        <v>11937</v>
      </c>
      <c r="K733" s="1403">
        <f t="shared" si="167"/>
        <v>12597</v>
      </c>
      <c r="L733" s="1403">
        <f t="shared" si="167"/>
        <v>12891</v>
      </c>
      <c r="M733" s="1403">
        <f t="shared" si="167"/>
        <v>14289</v>
      </c>
      <c r="N733" s="1403">
        <f t="shared" si="167"/>
        <v>15156</v>
      </c>
      <c r="O733" s="1403">
        <f t="shared" si="167"/>
        <v>15609</v>
      </c>
      <c r="P733" s="1403">
        <f t="shared" si="167"/>
        <v>15375</v>
      </c>
      <c r="Q733" s="1403">
        <f t="shared" si="167"/>
        <v>15189</v>
      </c>
      <c r="R733" s="1403">
        <f t="shared" si="167"/>
        <v>15561</v>
      </c>
      <c r="S733" s="1403">
        <f t="shared" si="167"/>
        <v>16380</v>
      </c>
      <c r="T733" s="1403">
        <f t="shared" si="167"/>
        <v>16380</v>
      </c>
      <c r="U733" s="1403">
        <f t="shared" si="167"/>
        <v>16260</v>
      </c>
      <c r="V733" s="1403">
        <f t="shared" si="167"/>
        <v>15882</v>
      </c>
      <c r="W733" s="1403">
        <f t="shared" si="167"/>
        <v>15438</v>
      </c>
      <c r="X733" s="1403">
        <f t="shared" si="167"/>
        <v>14886</v>
      </c>
      <c r="Y733" s="1403">
        <f t="shared" si="167"/>
        <v>14415</v>
      </c>
      <c r="Z733" s="1403">
        <f t="shared" si="167"/>
        <v>13938</v>
      </c>
      <c r="AA733" s="1403">
        <f t="shared" si="167"/>
        <v>13041</v>
      </c>
      <c r="AB733" s="2004">
        <f t="shared" si="167"/>
        <v>12321</v>
      </c>
      <c r="AC733" s="1987">
        <f t="shared" ref="AC733" si="168">AC723+AC728</f>
        <v>339537</v>
      </c>
      <c r="AD733" s="1208"/>
      <c r="AE733" s="3953"/>
      <c r="BE733" s="44"/>
    </row>
    <row r="734" spans="1:57" s="71" customFormat="1" ht="12.75" customHeight="1" x14ac:dyDescent="0.2">
      <c r="A734" s="1776" t="s">
        <v>309</v>
      </c>
      <c r="B734" s="1967"/>
      <c r="C734" s="1968" t="s">
        <v>311</v>
      </c>
      <c r="D734" s="1969"/>
      <c r="E734" s="1779">
        <f t="shared" ref="E734:AB734" si="169">E724+E729</f>
        <v>2490</v>
      </c>
      <c r="F734" s="1400">
        <f t="shared" si="169"/>
        <v>2484</v>
      </c>
      <c r="G734" s="1400">
        <f t="shared" si="169"/>
        <v>2511</v>
      </c>
      <c r="H734" s="1400">
        <f t="shared" si="169"/>
        <v>2433</v>
      </c>
      <c r="I734" s="1400">
        <f t="shared" si="169"/>
        <v>2307</v>
      </c>
      <c r="J734" s="1400">
        <f t="shared" si="169"/>
        <v>2307</v>
      </c>
      <c r="K734" s="1400">
        <f t="shared" si="169"/>
        <v>2379</v>
      </c>
      <c r="L734" s="1400">
        <f t="shared" si="169"/>
        <v>2427</v>
      </c>
      <c r="M734" s="1400">
        <f t="shared" si="169"/>
        <v>2910</v>
      </c>
      <c r="N734" s="1400">
        <f t="shared" si="169"/>
        <v>3291</v>
      </c>
      <c r="O734" s="1400">
        <f t="shared" si="169"/>
        <v>3519</v>
      </c>
      <c r="P734" s="1400">
        <f t="shared" si="169"/>
        <v>3441</v>
      </c>
      <c r="Q734" s="1400">
        <f t="shared" si="169"/>
        <v>3093</v>
      </c>
      <c r="R734" s="1400">
        <f t="shared" si="169"/>
        <v>3390</v>
      </c>
      <c r="S734" s="1400">
        <f t="shared" si="169"/>
        <v>3753</v>
      </c>
      <c r="T734" s="1400">
        <f t="shared" si="169"/>
        <v>3726</v>
      </c>
      <c r="U734" s="1400">
        <f t="shared" si="169"/>
        <v>3675</v>
      </c>
      <c r="V734" s="1400">
        <f t="shared" si="169"/>
        <v>3477</v>
      </c>
      <c r="W734" s="1400">
        <f t="shared" si="169"/>
        <v>3273</v>
      </c>
      <c r="X734" s="1400">
        <f t="shared" si="169"/>
        <v>2946</v>
      </c>
      <c r="Y734" s="1400">
        <f t="shared" si="169"/>
        <v>2784</v>
      </c>
      <c r="Z734" s="1400">
        <f t="shared" si="169"/>
        <v>2730</v>
      </c>
      <c r="AA734" s="1400">
        <f t="shared" si="169"/>
        <v>2613</v>
      </c>
      <c r="AB734" s="1990">
        <f t="shared" si="169"/>
        <v>2613</v>
      </c>
      <c r="AC734" s="1989">
        <f t="shared" ref="AC734" si="170">AC724+AC729</f>
        <v>70572</v>
      </c>
      <c r="AD734" s="1208"/>
      <c r="AE734" s="3953"/>
      <c r="BE734" s="44"/>
    </row>
    <row r="735" spans="1:57" s="71" customFormat="1" ht="12.75" customHeight="1" thickBot="1" x14ac:dyDescent="0.25">
      <c r="A735" s="1780" t="s">
        <v>304</v>
      </c>
      <c r="B735" s="1970"/>
      <c r="C735" s="1971" t="s">
        <v>311</v>
      </c>
      <c r="D735" s="1972"/>
      <c r="E735" s="1783">
        <f>SQRT(E734*E734+E733*E733)</f>
        <v>13317.844758068026</v>
      </c>
      <c r="F735" s="1401">
        <f t="shared" ref="F735:AB735" si="171">SQRT(F734*F734+F733*F733)</f>
        <v>12883.726945259279</v>
      </c>
      <c r="G735" s="1401">
        <f t="shared" si="171"/>
        <v>12674.227787127704</v>
      </c>
      <c r="H735" s="1401">
        <f t="shared" si="171"/>
        <v>12391.206115628938</v>
      </c>
      <c r="I735" s="1401">
        <f t="shared" si="171"/>
        <v>11919.391133778605</v>
      </c>
      <c r="J735" s="1401">
        <f t="shared" si="171"/>
        <v>12157.887069717337</v>
      </c>
      <c r="K735" s="1401">
        <f t="shared" si="171"/>
        <v>12819.674332837008</v>
      </c>
      <c r="L735" s="1401">
        <f t="shared" si="171"/>
        <v>13117.477272707583</v>
      </c>
      <c r="M735" s="1401">
        <f t="shared" si="171"/>
        <v>14582.305064700848</v>
      </c>
      <c r="N735" s="1401">
        <f t="shared" si="171"/>
        <v>15509.191371570601</v>
      </c>
      <c r="O735" s="1401">
        <f t="shared" si="171"/>
        <v>16000.757544566444</v>
      </c>
      <c r="P735" s="1401">
        <f t="shared" si="171"/>
        <v>15755.351662213065</v>
      </c>
      <c r="Q735" s="1401">
        <f t="shared" si="171"/>
        <v>15500.721596106421</v>
      </c>
      <c r="R735" s="1401">
        <f t="shared" si="171"/>
        <v>15925.97943612888</v>
      </c>
      <c r="S735" s="1401">
        <f t="shared" si="171"/>
        <v>16804.446108098891</v>
      </c>
      <c r="T735" s="1401">
        <f t="shared" si="171"/>
        <v>16798.436712980169</v>
      </c>
      <c r="U735" s="1401">
        <f t="shared" si="171"/>
        <v>16670.129723550443</v>
      </c>
      <c r="V735" s="1401">
        <f t="shared" si="171"/>
        <v>16258.150356052192</v>
      </c>
      <c r="W735" s="1401">
        <f t="shared" si="171"/>
        <v>15781.139787733964</v>
      </c>
      <c r="X735" s="1401">
        <f t="shared" si="171"/>
        <v>15174.712913264621</v>
      </c>
      <c r="Y735" s="1401">
        <f t="shared" si="171"/>
        <v>14681.378715910845</v>
      </c>
      <c r="Z735" s="1401">
        <f t="shared" si="171"/>
        <v>14202.842814028465</v>
      </c>
      <c r="AA735" s="1401">
        <f t="shared" si="171"/>
        <v>13300.20488563992</v>
      </c>
      <c r="AB735" s="1992">
        <f t="shared" si="171"/>
        <v>12595.031163121432</v>
      </c>
      <c r="AC735" s="4512"/>
      <c r="AD735" s="1208"/>
      <c r="AE735" s="3953"/>
    </row>
    <row r="736" spans="1:57" s="8" customFormat="1" ht="12.75" customHeight="1" thickBot="1" x14ac:dyDescent="0.25">
      <c r="A736" s="887" t="s">
        <v>185</v>
      </c>
      <c r="B736" s="889"/>
      <c r="C736" s="1069"/>
      <c r="D736" s="1069"/>
      <c r="E736" s="414">
        <v>1</v>
      </c>
      <c r="F736" s="415">
        <v>2</v>
      </c>
      <c r="G736" s="415">
        <v>3</v>
      </c>
      <c r="H736" s="3092">
        <v>4</v>
      </c>
      <c r="I736" s="415">
        <v>5</v>
      </c>
      <c r="J736" s="415">
        <v>6</v>
      </c>
      <c r="K736" s="415">
        <v>7</v>
      </c>
      <c r="L736" s="415">
        <v>8</v>
      </c>
      <c r="M736" s="415">
        <v>9</v>
      </c>
      <c r="N736" s="956">
        <v>10</v>
      </c>
      <c r="O736" s="415">
        <v>11</v>
      </c>
      <c r="P736" s="415">
        <v>12</v>
      </c>
      <c r="Q736" s="415">
        <v>13</v>
      </c>
      <c r="R736" s="415">
        <v>14</v>
      </c>
      <c r="S736" s="415">
        <v>15</v>
      </c>
      <c r="T736" s="415">
        <v>16</v>
      </c>
      <c r="U736" s="415">
        <v>17</v>
      </c>
      <c r="V736" s="956">
        <v>18</v>
      </c>
      <c r="W736" s="415">
        <v>19</v>
      </c>
      <c r="X736" s="415">
        <v>20</v>
      </c>
      <c r="Y736" s="956">
        <v>21</v>
      </c>
      <c r="Z736" s="415">
        <v>22</v>
      </c>
      <c r="AA736" s="415">
        <v>23</v>
      </c>
      <c r="AB736" s="415">
        <v>24</v>
      </c>
      <c r="AC736" s="889"/>
      <c r="AD736" s="909"/>
      <c r="AE736" s="3942"/>
    </row>
    <row r="737" spans="1:31" s="8" customFormat="1" ht="15.75" customHeight="1" x14ac:dyDescent="0.2">
      <c r="A737" s="1906" t="s">
        <v>143</v>
      </c>
      <c r="B737" s="1907"/>
      <c r="C737" s="2773" t="s">
        <v>338</v>
      </c>
      <c r="D737" s="1908" t="s">
        <v>110</v>
      </c>
      <c r="E737" s="4652">
        <v>36.5</v>
      </c>
      <c r="F737" s="4642">
        <v>36.6</v>
      </c>
      <c r="G737" s="4642">
        <v>36.6</v>
      </c>
      <c r="H737" s="4642">
        <v>36.700000000000003</v>
      </c>
      <c r="I737" s="4642">
        <v>36.5</v>
      </c>
      <c r="J737" s="4642">
        <v>36.4</v>
      </c>
      <c r="K737" s="4642">
        <v>36.299999999999997</v>
      </c>
      <c r="L737" s="4642">
        <v>36.200000000000003</v>
      </c>
      <c r="M737" s="4642">
        <v>35.799999999999997</v>
      </c>
      <c r="N737" s="4642">
        <v>35.4</v>
      </c>
      <c r="O737" s="4642">
        <v>36.9</v>
      </c>
      <c r="P737" s="4642">
        <v>36.799999999999997</v>
      </c>
      <c r="Q737" s="4642">
        <v>36.799999999999997</v>
      </c>
      <c r="R737" s="4642">
        <v>36.9</v>
      </c>
      <c r="S737" s="4642">
        <v>36.6</v>
      </c>
      <c r="T737" s="4642">
        <v>36.6</v>
      </c>
      <c r="U737" s="4642">
        <v>36.5</v>
      </c>
      <c r="V737" s="4642">
        <v>36.5</v>
      </c>
      <c r="W737" s="4642">
        <v>36.5</v>
      </c>
      <c r="X737" s="4642">
        <v>36.6</v>
      </c>
      <c r="Y737" s="4642">
        <v>36.9</v>
      </c>
      <c r="Z737" s="4642">
        <v>36.9</v>
      </c>
      <c r="AA737" s="4642">
        <v>37</v>
      </c>
      <c r="AB737" s="4653">
        <v>37.1</v>
      </c>
      <c r="AC737" s="1978"/>
      <c r="AD737" s="909"/>
      <c r="AE737" s="3942"/>
    </row>
    <row r="738" spans="1:31" s="8" customFormat="1" ht="15.75" customHeight="1" thickBot="1" x14ac:dyDescent="0.25">
      <c r="A738" s="1910" t="s">
        <v>144</v>
      </c>
      <c r="B738" s="1914"/>
      <c r="C738" s="2775" t="s">
        <v>338</v>
      </c>
      <c r="D738" s="1912" t="s">
        <v>110</v>
      </c>
      <c r="E738" s="4654">
        <v>36.200000000000003</v>
      </c>
      <c r="F738" s="4645">
        <v>36.299999999999997</v>
      </c>
      <c r="G738" s="4645">
        <v>36.4</v>
      </c>
      <c r="H738" s="4645">
        <v>36.4</v>
      </c>
      <c r="I738" s="4645">
        <v>36.299999999999997</v>
      </c>
      <c r="J738" s="4645">
        <v>36.200000000000003</v>
      </c>
      <c r="K738" s="4645">
        <v>36</v>
      </c>
      <c r="L738" s="4645">
        <v>36</v>
      </c>
      <c r="M738" s="4645">
        <v>35.6</v>
      </c>
      <c r="N738" s="4645">
        <v>35.1</v>
      </c>
      <c r="O738" s="4645">
        <v>37.4</v>
      </c>
      <c r="P738" s="4645">
        <v>37.299999999999997</v>
      </c>
      <c r="Q738" s="4645">
        <v>37.5</v>
      </c>
      <c r="R738" s="4645">
        <v>37.4</v>
      </c>
      <c r="S738" s="4645">
        <v>37.200000000000003</v>
      </c>
      <c r="T738" s="4645">
        <v>37.200000000000003</v>
      </c>
      <c r="U738" s="4645">
        <v>37.1</v>
      </c>
      <c r="V738" s="4645">
        <v>37.200000000000003</v>
      </c>
      <c r="W738" s="4645">
        <v>37.299999999999997</v>
      </c>
      <c r="X738" s="4645">
        <v>37.4</v>
      </c>
      <c r="Y738" s="4645">
        <v>37.6</v>
      </c>
      <c r="Z738" s="4645">
        <v>37.700000000000003</v>
      </c>
      <c r="AA738" s="4645">
        <v>37.700000000000003</v>
      </c>
      <c r="AB738" s="4655">
        <v>37.799999999999997</v>
      </c>
      <c r="AC738" s="1979"/>
      <c r="AD738" s="909"/>
      <c r="AE738" s="3942"/>
    </row>
    <row r="739" spans="1:31" s="14" customFormat="1" ht="12.75" customHeight="1" x14ac:dyDescent="0.2">
      <c r="A739" s="5959"/>
      <c r="B739" s="5962" t="s">
        <v>265</v>
      </c>
      <c r="C739" s="1486" t="s">
        <v>641</v>
      </c>
      <c r="D739" s="1074" t="s">
        <v>106</v>
      </c>
      <c r="E739" s="3474">
        <v>2027.2</v>
      </c>
      <c r="F739" s="3475">
        <v>2009</v>
      </c>
      <c r="G739" s="3475">
        <v>1904</v>
      </c>
      <c r="H739" s="3476">
        <v>1852.2</v>
      </c>
      <c r="I739" s="3475">
        <v>1841</v>
      </c>
      <c r="J739" s="3475">
        <v>1834</v>
      </c>
      <c r="K739" s="3475">
        <v>1832.6000000000001</v>
      </c>
      <c r="L739" s="3475">
        <v>1818.6000000000001</v>
      </c>
      <c r="M739" s="3475">
        <v>1772.4</v>
      </c>
      <c r="N739" s="3476">
        <v>1834</v>
      </c>
      <c r="O739" s="3475">
        <v>1853.6000000000001</v>
      </c>
      <c r="P739" s="3475">
        <v>1888.6000000000001</v>
      </c>
      <c r="Q739" s="3475">
        <v>1918</v>
      </c>
      <c r="R739" s="3475">
        <v>1948.8</v>
      </c>
      <c r="S739" s="3475">
        <v>1962.8</v>
      </c>
      <c r="T739" s="3475">
        <v>2014.6000000000001</v>
      </c>
      <c r="U739" s="3475">
        <v>2045.4</v>
      </c>
      <c r="V739" s="3476">
        <v>2052.4</v>
      </c>
      <c r="W739" s="3475">
        <v>2080.4</v>
      </c>
      <c r="X739" s="3475">
        <v>2065</v>
      </c>
      <c r="Y739" s="3477">
        <v>2058</v>
      </c>
      <c r="Z739" s="3475">
        <v>2058</v>
      </c>
      <c r="AA739" s="3475">
        <v>2041.2</v>
      </c>
      <c r="AB739" s="3478">
        <v>2009</v>
      </c>
      <c r="AC739" s="1195">
        <f>SUM(E739:AB739)</f>
        <v>46720.799999999996</v>
      </c>
      <c r="AD739" s="854"/>
      <c r="AE739" s="1137"/>
    </row>
    <row r="740" spans="1:31" s="14" customFormat="1" ht="12.75" customHeight="1" x14ac:dyDescent="0.2">
      <c r="A740" s="5960"/>
      <c r="B740" s="5963"/>
      <c r="C740" s="1487" t="s">
        <v>641</v>
      </c>
      <c r="D740" s="1075" t="s">
        <v>107</v>
      </c>
      <c r="E740" s="3479">
        <v>393.40000000000003</v>
      </c>
      <c r="F740" s="3480">
        <v>393.40000000000003</v>
      </c>
      <c r="G740" s="3480">
        <v>371</v>
      </c>
      <c r="H740" s="3481">
        <v>359.8</v>
      </c>
      <c r="I740" s="3480">
        <v>358.40000000000003</v>
      </c>
      <c r="J740" s="3480">
        <v>357</v>
      </c>
      <c r="K740" s="3480">
        <v>348.6</v>
      </c>
      <c r="L740" s="3480">
        <v>341.6</v>
      </c>
      <c r="M740" s="3480">
        <v>329</v>
      </c>
      <c r="N740" s="3481">
        <v>361.2</v>
      </c>
      <c r="O740" s="3480">
        <v>379.40000000000003</v>
      </c>
      <c r="P740" s="3480">
        <v>379.40000000000003</v>
      </c>
      <c r="Q740" s="3480">
        <v>385</v>
      </c>
      <c r="R740" s="3480">
        <v>389.2</v>
      </c>
      <c r="S740" s="3480">
        <v>393.40000000000003</v>
      </c>
      <c r="T740" s="3480">
        <v>408.8</v>
      </c>
      <c r="U740" s="3480">
        <v>418.6</v>
      </c>
      <c r="V740" s="3481">
        <v>424.2</v>
      </c>
      <c r="W740" s="3480">
        <v>428.40000000000003</v>
      </c>
      <c r="X740" s="3480">
        <v>432.6</v>
      </c>
      <c r="Y740" s="3482">
        <v>435.40000000000003</v>
      </c>
      <c r="Z740" s="3480">
        <v>435.40000000000003</v>
      </c>
      <c r="AA740" s="3480">
        <v>432.6</v>
      </c>
      <c r="AB740" s="3483">
        <v>436.8</v>
      </c>
      <c r="AC740" s="1196">
        <f>SUM(E740:AB740)</f>
        <v>9392.5999999999985</v>
      </c>
      <c r="AD740" s="854"/>
      <c r="AE740" s="1137"/>
    </row>
    <row r="741" spans="1:31" s="14" customFormat="1" ht="12.75" customHeight="1" x14ac:dyDescent="0.2">
      <c r="A741" s="5961"/>
      <c r="B741" s="5964"/>
      <c r="C741" s="1475" t="s">
        <v>311</v>
      </c>
      <c r="D741" s="600" t="s">
        <v>336</v>
      </c>
      <c r="E741" s="325">
        <v>2065.0189829635951</v>
      </c>
      <c r="F741" s="326">
        <v>2047.1552359310713</v>
      </c>
      <c r="G741" s="326">
        <v>1939.8084957026042</v>
      </c>
      <c r="H741" s="837">
        <v>1886.8229593684725</v>
      </c>
      <c r="I741" s="326">
        <v>1875.5616652085848</v>
      </c>
      <c r="J741" s="326">
        <v>1868.4231319484352</v>
      </c>
      <c r="K741" s="326">
        <v>1865.4609939636907</v>
      </c>
      <c r="L741" s="326">
        <v>1850.4044206605215</v>
      </c>
      <c r="M741" s="326">
        <v>1802.6765544600619</v>
      </c>
      <c r="N741" s="837">
        <v>1869.2301730926558</v>
      </c>
      <c r="O741" s="326">
        <v>1892.029946908875</v>
      </c>
      <c r="P741" s="326">
        <v>1926.3318301891811</v>
      </c>
      <c r="Q741" s="326">
        <v>1956.2589296920794</v>
      </c>
      <c r="R741" s="326">
        <v>1987.2840964492218</v>
      </c>
      <c r="S741" s="326">
        <v>2001.8360072693267</v>
      </c>
      <c r="T741" s="326">
        <v>2055.6581914316398</v>
      </c>
      <c r="U741" s="326">
        <v>2087.794798345853</v>
      </c>
      <c r="V741" s="837">
        <v>2095.7794254167111</v>
      </c>
      <c r="W741" s="326">
        <v>2124.0505455379352</v>
      </c>
      <c r="X741" s="326">
        <v>2109.8264762771369</v>
      </c>
      <c r="Y741" s="326">
        <v>2103.5534602191597</v>
      </c>
      <c r="Z741" s="326">
        <v>2103.5534602191597</v>
      </c>
      <c r="AA741" s="326">
        <v>2086.5378501239798</v>
      </c>
      <c r="AB741" s="327">
        <v>2055.9365846251194</v>
      </c>
      <c r="AC741" s="1196"/>
      <c r="AD741" s="854"/>
      <c r="AE741" s="1137"/>
    </row>
    <row r="742" spans="1:31" s="14" customFormat="1" ht="12.75" customHeight="1" x14ac:dyDescent="0.2">
      <c r="A742" s="5961"/>
      <c r="B742" s="5964"/>
      <c r="C742" s="1439" t="s">
        <v>338</v>
      </c>
      <c r="D742" s="1075" t="s">
        <v>108</v>
      </c>
      <c r="E742" s="3544">
        <v>34.4</v>
      </c>
      <c r="F742" s="3545">
        <v>33.9</v>
      </c>
      <c r="G742" s="3545">
        <v>33</v>
      </c>
      <c r="H742" s="3547">
        <v>32.4</v>
      </c>
      <c r="I742" s="3545">
        <v>30.9</v>
      </c>
      <c r="J742" s="3545">
        <v>31.1</v>
      </c>
      <c r="K742" s="3545">
        <v>31.5</v>
      </c>
      <c r="L742" s="3545">
        <v>31.1</v>
      </c>
      <c r="M742" s="3545">
        <v>31.1</v>
      </c>
      <c r="N742" s="3547">
        <v>31.5</v>
      </c>
      <c r="O742" s="3545">
        <v>31.8</v>
      </c>
      <c r="P742" s="3545">
        <v>30.6</v>
      </c>
      <c r="Q742" s="3545">
        <v>31.1</v>
      </c>
      <c r="R742" s="3545">
        <v>32.200000000000003</v>
      </c>
      <c r="S742" s="3545">
        <v>32.700000000000003</v>
      </c>
      <c r="T742" s="3545">
        <v>32.4</v>
      </c>
      <c r="U742" s="3545">
        <v>34.299999999999997</v>
      </c>
      <c r="V742" s="3547">
        <v>35.4</v>
      </c>
      <c r="W742" s="3545">
        <v>34.200000000000003</v>
      </c>
      <c r="X742" s="3545">
        <v>34.6</v>
      </c>
      <c r="Y742" s="3545">
        <v>34.5</v>
      </c>
      <c r="Z742" s="3545">
        <v>33.1</v>
      </c>
      <c r="AA742" s="3545">
        <v>34.1</v>
      </c>
      <c r="AB742" s="3569">
        <v>32.200000000000003</v>
      </c>
      <c r="AC742" s="1196"/>
      <c r="AD742" s="854"/>
      <c r="AE742" s="1137"/>
    </row>
    <row r="743" spans="1:31" s="34" customFormat="1" ht="12.75" customHeight="1" thickBot="1" x14ac:dyDescent="0.25">
      <c r="A743" s="5979"/>
      <c r="B743" s="5978"/>
      <c r="C743" s="1439" t="s">
        <v>311</v>
      </c>
      <c r="D743" s="1140" t="s">
        <v>109</v>
      </c>
      <c r="E743" s="876">
        <v>0.194060773480663</v>
      </c>
      <c r="F743" s="877">
        <v>0.19581881533101048</v>
      </c>
      <c r="G743" s="877">
        <v>0.19485294117647059</v>
      </c>
      <c r="H743" s="961">
        <v>0.19425547996976569</v>
      </c>
      <c r="I743" s="877">
        <v>0.19467680608365021</v>
      </c>
      <c r="J743" s="877">
        <v>0.19465648854961831</v>
      </c>
      <c r="K743" s="877">
        <v>0.19022154316271964</v>
      </c>
      <c r="L743" s="877">
        <v>0.1878367975365666</v>
      </c>
      <c r="M743" s="877">
        <v>0.18562401263823064</v>
      </c>
      <c r="N743" s="961">
        <v>0.19694656488549617</v>
      </c>
      <c r="O743" s="877">
        <v>0.20468277945619337</v>
      </c>
      <c r="P743" s="877">
        <v>0.20088954781319496</v>
      </c>
      <c r="Q743" s="877">
        <v>0.20072992700729927</v>
      </c>
      <c r="R743" s="877">
        <v>0.19971264367816091</v>
      </c>
      <c r="S743" s="877">
        <v>0.20042796005706137</v>
      </c>
      <c r="T743" s="877">
        <v>0.20291869353717859</v>
      </c>
      <c r="U743" s="877">
        <v>0.20465434633812457</v>
      </c>
      <c r="V743" s="961">
        <v>0.20668485675306955</v>
      </c>
      <c r="W743" s="877">
        <v>0.20592193808882908</v>
      </c>
      <c r="X743" s="877">
        <v>0.20949152542372881</v>
      </c>
      <c r="Y743" s="878">
        <v>0.21156462585034017</v>
      </c>
      <c r="Z743" s="877">
        <v>0.21156462585034017</v>
      </c>
      <c r="AA743" s="877">
        <v>0.21193415637860083</v>
      </c>
      <c r="AB743" s="938">
        <v>0.21742160278745645</v>
      </c>
      <c r="AC743" s="1110">
        <f t="shared" ref="AC743" si="172">AC740/AC739</f>
        <v>0.20103679731511445</v>
      </c>
      <c r="AD743" s="864"/>
      <c r="AE743" s="3943"/>
    </row>
    <row r="744" spans="1:31" s="14" customFormat="1" ht="12.75" customHeight="1" x14ac:dyDescent="0.2">
      <c r="A744" s="5959"/>
      <c r="B744" s="5962" t="s">
        <v>266</v>
      </c>
      <c r="C744" s="1486" t="s">
        <v>641</v>
      </c>
      <c r="D744" s="1074" t="s">
        <v>106</v>
      </c>
      <c r="E744" s="3474">
        <v>0</v>
      </c>
      <c r="F744" s="3475">
        <v>0</v>
      </c>
      <c r="G744" s="3475">
        <v>0</v>
      </c>
      <c r="H744" s="3476">
        <v>0</v>
      </c>
      <c r="I744" s="3475">
        <v>0</v>
      </c>
      <c r="J744" s="3475">
        <v>0</v>
      </c>
      <c r="K744" s="3475">
        <v>0</v>
      </c>
      <c r="L744" s="3475">
        <v>0</v>
      </c>
      <c r="M744" s="3475">
        <v>0</v>
      </c>
      <c r="N744" s="3476">
        <v>5350.8</v>
      </c>
      <c r="O744" s="3475">
        <v>10558.800000000001</v>
      </c>
      <c r="P744" s="3475">
        <v>10486</v>
      </c>
      <c r="Q744" s="3475">
        <v>10360</v>
      </c>
      <c r="R744" s="3475">
        <v>10550.4</v>
      </c>
      <c r="S744" s="3475">
        <v>11166.4</v>
      </c>
      <c r="T744" s="3475">
        <v>11244.800000000001</v>
      </c>
      <c r="U744" s="3475">
        <v>11233.6</v>
      </c>
      <c r="V744" s="3476">
        <v>11082.4</v>
      </c>
      <c r="W744" s="3475">
        <v>10897.6</v>
      </c>
      <c r="X744" s="3475">
        <v>10617.6</v>
      </c>
      <c r="Y744" s="3477">
        <v>10399.200000000001</v>
      </c>
      <c r="Z744" s="3475">
        <v>10180.800000000001</v>
      </c>
      <c r="AA744" s="3475">
        <v>9648.8000000000011</v>
      </c>
      <c r="AB744" s="3478">
        <v>9150.4</v>
      </c>
      <c r="AC744" s="1151">
        <f>SUM(E744:AB744)</f>
        <v>152927.6</v>
      </c>
      <c r="AD744" s="854"/>
      <c r="AE744" s="1137"/>
    </row>
    <row r="745" spans="1:31" s="14" customFormat="1" ht="12.75" customHeight="1" x14ac:dyDescent="0.2">
      <c r="A745" s="5960"/>
      <c r="B745" s="5963"/>
      <c r="C745" s="1487" t="s">
        <v>641</v>
      </c>
      <c r="D745" s="1075" t="s">
        <v>107</v>
      </c>
      <c r="E745" s="3479">
        <v>0</v>
      </c>
      <c r="F745" s="3480">
        <v>0</v>
      </c>
      <c r="G745" s="3480">
        <v>0</v>
      </c>
      <c r="H745" s="3481">
        <v>0</v>
      </c>
      <c r="I745" s="3480">
        <v>0</v>
      </c>
      <c r="J745" s="3480">
        <v>0</v>
      </c>
      <c r="K745" s="3480">
        <v>0</v>
      </c>
      <c r="L745" s="3480">
        <v>0</v>
      </c>
      <c r="M745" s="3480">
        <v>0</v>
      </c>
      <c r="N745" s="3481">
        <v>1517.6000000000001</v>
      </c>
      <c r="O745" s="3480">
        <v>2906.4</v>
      </c>
      <c r="P745" s="3480">
        <v>2903.6</v>
      </c>
      <c r="Q745" s="3480">
        <v>2651.6</v>
      </c>
      <c r="R745" s="3480">
        <v>2772</v>
      </c>
      <c r="S745" s="3480">
        <v>3085.6</v>
      </c>
      <c r="T745" s="3480">
        <v>3066</v>
      </c>
      <c r="U745" s="3480">
        <v>3085.6</v>
      </c>
      <c r="V745" s="3481">
        <v>3021.2000000000003</v>
      </c>
      <c r="W745" s="3480">
        <v>2870</v>
      </c>
      <c r="X745" s="3480">
        <v>2668.4</v>
      </c>
      <c r="Y745" s="3482">
        <v>2576</v>
      </c>
      <c r="Z745" s="3480">
        <v>2520</v>
      </c>
      <c r="AA745" s="3480">
        <v>2408</v>
      </c>
      <c r="AB745" s="3483">
        <v>2368.8000000000002</v>
      </c>
      <c r="AC745" s="1148">
        <f>SUM(E745:AB745)</f>
        <v>40420.800000000003</v>
      </c>
      <c r="AD745" s="854"/>
      <c r="AE745" s="1137"/>
    </row>
    <row r="746" spans="1:31" s="14" customFormat="1" ht="12.75" customHeight="1" x14ac:dyDescent="0.2">
      <c r="A746" s="5961"/>
      <c r="B746" s="5964"/>
      <c r="C746" s="1475" t="s">
        <v>311</v>
      </c>
      <c r="D746" s="600" t="s">
        <v>336</v>
      </c>
      <c r="E746" s="325">
        <v>0</v>
      </c>
      <c r="F746" s="326">
        <v>0</v>
      </c>
      <c r="G746" s="326">
        <v>0</v>
      </c>
      <c r="H746" s="837">
        <v>0</v>
      </c>
      <c r="I746" s="326">
        <v>0</v>
      </c>
      <c r="J746" s="326">
        <v>0</v>
      </c>
      <c r="K746" s="326">
        <v>0</v>
      </c>
      <c r="L746" s="326">
        <v>0</v>
      </c>
      <c r="M746" s="326">
        <v>0</v>
      </c>
      <c r="N746" s="837">
        <v>5561.8495484865462</v>
      </c>
      <c r="O746" s="326">
        <v>10951.503020133814</v>
      </c>
      <c r="P746" s="326">
        <v>10880.583116726786</v>
      </c>
      <c r="Q746" s="326">
        <v>10693.950746099405</v>
      </c>
      <c r="R746" s="326">
        <v>10908.479461409826</v>
      </c>
      <c r="S746" s="326">
        <v>11584.878778821987</v>
      </c>
      <c r="T746" s="326">
        <v>11655.294206496892</v>
      </c>
      <c r="U746" s="326">
        <v>11649.665073297172</v>
      </c>
      <c r="V746" s="837">
        <v>11486.828944491164</v>
      </c>
      <c r="W746" s="326">
        <v>11269.187448968982</v>
      </c>
      <c r="X746" s="326">
        <v>10947.775496419354</v>
      </c>
      <c r="Y746" s="326">
        <v>10713.502538385848</v>
      </c>
      <c r="Z746" s="326">
        <v>10488.045034228258</v>
      </c>
      <c r="AA746" s="326">
        <v>9944.7375752203752</v>
      </c>
      <c r="AB746" s="327">
        <v>9452.0385949275515</v>
      </c>
      <c r="AC746" s="1148"/>
      <c r="AD746" s="854"/>
      <c r="AE746" s="1137"/>
    </row>
    <row r="747" spans="1:31" s="14" customFormat="1" ht="12.75" customHeight="1" x14ac:dyDescent="0.2">
      <c r="A747" s="5961"/>
      <c r="B747" s="5964"/>
      <c r="C747" s="1439" t="s">
        <v>338</v>
      </c>
      <c r="D747" s="1075" t="s">
        <v>108</v>
      </c>
      <c r="E747" s="3544">
        <v>0</v>
      </c>
      <c r="F747" s="3545">
        <v>0</v>
      </c>
      <c r="G747" s="3545">
        <v>0</v>
      </c>
      <c r="H747" s="3547">
        <v>0</v>
      </c>
      <c r="I747" s="3545">
        <v>0</v>
      </c>
      <c r="J747" s="3545">
        <v>0</v>
      </c>
      <c r="K747" s="3545">
        <v>0</v>
      </c>
      <c r="L747" s="3545">
        <v>0</v>
      </c>
      <c r="M747" s="3545">
        <v>0</v>
      </c>
      <c r="N747" s="3547">
        <v>90.7100376839239</v>
      </c>
      <c r="O747" s="3545">
        <v>174.3</v>
      </c>
      <c r="P747" s="3545">
        <v>174</v>
      </c>
      <c r="Q747" s="3545">
        <v>171.7</v>
      </c>
      <c r="R747" s="3545">
        <v>169.1</v>
      </c>
      <c r="S747" s="3545">
        <v>179</v>
      </c>
      <c r="T747" s="3545">
        <v>184.6</v>
      </c>
      <c r="U747" s="3545">
        <v>189.2</v>
      </c>
      <c r="V747" s="3547">
        <v>185.8</v>
      </c>
      <c r="W747" s="3545">
        <v>182.2</v>
      </c>
      <c r="X747" s="3545">
        <v>178.8</v>
      </c>
      <c r="Y747" s="3545">
        <v>172.6</v>
      </c>
      <c r="Z747" s="3545">
        <v>168.6</v>
      </c>
      <c r="AA747" s="3545">
        <v>163.69999999999999</v>
      </c>
      <c r="AB747" s="3569">
        <v>152</v>
      </c>
      <c r="AC747" s="1148"/>
      <c r="AD747" s="854"/>
      <c r="AE747" s="1137"/>
    </row>
    <row r="748" spans="1:31" s="34" customFormat="1" ht="12.75" customHeight="1" thickBot="1" x14ac:dyDescent="0.25">
      <c r="A748" s="5979"/>
      <c r="B748" s="5978"/>
      <c r="C748" s="1439" t="s">
        <v>311</v>
      </c>
      <c r="D748" s="1140" t="s">
        <v>109</v>
      </c>
      <c r="E748" s="876"/>
      <c r="F748" s="877"/>
      <c r="G748" s="877"/>
      <c r="H748" s="961"/>
      <c r="I748" s="877"/>
      <c r="J748" s="877"/>
      <c r="K748" s="877"/>
      <c r="L748" s="877"/>
      <c r="M748" s="877"/>
      <c r="N748" s="961">
        <v>0.28362114076399791</v>
      </c>
      <c r="O748" s="877">
        <v>0.27525855210819411</v>
      </c>
      <c r="P748" s="877">
        <v>0.27690253671562082</v>
      </c>
      <c r="Q748" s="877">
        <v>0.25594594594594594</v>
      </c>
      <c r="R748" s="877">
        <v>0.26273885350318471</v>
      </c>
      <c r="S748" s="877">
        <v>0.27632898696088265</v>
      </c>
      <c r="T748" s="877">
        <v>0.27265936254980078</v>
      </c>
      <c r="U748" s="877">
        <v>0.27467597208374872</v>
      </c>
      <c r="V748" s="961">
        <v>0.27261243052046491</v>
      </c>
      <c r="W748" s="877">
        <v>0.26336073997944498</v>
      </c>
      <c r="X748" s="877">
        <v>0.25131856540084391</v>
      </c>
      <c r="Y748" s="878">
        <v>0.24771136241249325</v>
      </c>
      <c r="Z748" s="877">
        <v>0.24752475247524749</v>
      </c>
      <c r="AA748" s="877">
        <v>0.24956471271038883</v>
      </c>
      <c r="AB748" s="938">
        <v>0.25887392900856798</v>
      </c>
      <c r="AC748" s="1199">
        <f t="shared" ref="AC748" si="173">AC745/AC744</f>
        <v>0.26431330904297196</v>
      </c>
      <c r="AD748" s="864"/>
      <c r="AE748" s="3943"/>
    </row>
    <row r="749" spans="1:31" s="14" customFormat="1" ht="12.75" customHeight="1" x14ac:dyDescent="0.2">
      <c r="A749" s="5980"/>
      <c r="B749" s="6010" t="s">
        <v>267</v>
      </c>
      <c r="C749" s="1486" t="s">
        <v>641</v>
      </c>
      <c r="D749" s="1107" t="s">
        <v>106</v>
      </c>
      <c r="E749" s="3474">
        <v>17018.400000000001</v>
      </c>
      <c r="F749" s="3475">
        <v>16525.599999999999</v>
      </c>
      <c r="G749" s="3475">
        <v>16156</v>
      </c>
      <c r="H749" s="3476">
        <v>15814.4</v>
      </c>
      <c r="I749" s="3475">
        <v>15330</v>
      </c>
      <c r="J749" s="3475">
        <v>15576.4</v>
      </c>
      <c r="K749" s="3475">
        <v>16223.2</v>
      </c>
      <c r="L749" s="3475">
        <v>16452.8</v>
      </c>
      <c r="M749" s="3475">
        <v>17771.600000000002</v>
      </c>
      <c r="N749" s="3476">
        <v>13468</v>
      </c>
      <c r="O749" s="3475">
        <v>8822.8000000000011</v>
      </c>
      <c r="P749" s="3475">
        <v>8702.4</v>
      </c>
      <c r="Q749" s="3475">
        <v>8640.7999999999993</v>
      </c>
      <c r="R749" s="3475">
        <v>8850.8000000000011</v>
      </c>
      <c r="S749" s="3475">
        <v>9133.6</v>
      </c>
      <c r="T749" s="3475">
        <v>9122.4</v>
      </c>
      <c r="U749" s="3475">
        <v>9049.6</v>
      </c>
      <c r="V749" s="3476">
        <v>8828.4</v>
      </c>
      <c r="W749" s="3475">
        <v>8610</v>
      </c>
      <c r="X749" s="3475">
        <v>8307.6</v>
      </c>
      <c r="Y749" s="3477">
        <v>8061.2</v>
      </c>
      <c r="Z749" s="3475">
        <v>7767.2</v>
      </c>
      <c r="AA749" s="3475">
        <v>7347.2</v>
      </c>
      <c r="AB749" s="3478">
        <v>7042</v>
      </c>
      <c r="AC749" s="1147">
        <f>SUM(E749:AB749)</f>
        <v>278622.39999999997</v>
      </c>
      <c r="AD749" s="854"/>
      <c r="AE749" s="1137"/>
    </row>
    <row r="750" spans="1:31" s="14" customFormat="1" ht="12.75" customHeight="1" x14ac:dyDescent="0.2">
      <c r="A750" s="5960"/>
      <c r="B750" s="5963"/>
      <c r="C750" s="1487" t="s">
        <v>641</v>
      </c>
      <c r="D750" s="1075" t="s">
        <v>107</v>
      </c>
      <c r="E750" s="3479">
        <v>3827.6</v>
      </c>
      <c r="F750" s="3480">
        <v>3785.6</v>
      </c>
      <c r="G750" s="3480">
        <v>3740.8</v>
      </c>
      <c r="H750" s="3481">
        <v>3626</v>
      </c>
      <c r="I750" s="3480">
        <v>3469.2000000000003</v>
      </c>
      <c r="J750" s="3480">
        <v>3477.6</v>
      </c>
      <c r="K750" s="3480">
        <v>3581.2000000000003</v>
      </c>
      <c r="L750" s="3480">
        <v>3631.6</v>
      </c>
      <c r="M750" s="3480">
        <v>4202.8</v>
      </c>
      <c r="N750" s="3481">
        <v>3180.8</v>
      </c>
      <c r="O750" s="3480">
        <v>2086</v>
      </c>
      <c r="P750" s="3480">
        <v>1996.4</v>
      </c>
      <c r="Q750" s="3480">
        <v>1878.8</v>
      </c>
      <c r="R750" s="3480">
        <v>2088.8000000000002</v>
      </c>
      <c r="S750" s="3480">
        <v>2234.4</v>
      </c>
      <c r="T750" s="3480">
        <v>2248.4</v>
      </c>
      <c r="U750" s="3480">
        <v>2184</v>
      </c>
      <c r="V750" s="3481">
        <v>2030</v>
      </c>
      <c r="W750" s="3480">
        <v>1940.4</v>
      </c>
      <c r="X750" s="3480">
        <v>1778</v>
      </c>
      <c r="Y750" s="3482">
        <v>1680</v>
      </c>
      <c r="Z750" s="3480">
        <v>1649.2</v>
      </c>
      <c r="AA750" s="3480">
        <v>1568</v>
      </c>
      <c r="AB750" s="3483">
        <v>1570.8</v>
      </c>
      <c r="AC750" s="1148">
        <f>SUM(E750:AB750)</f>
        <v>63456.400000000016</v>
      </c>
      <c r="AD750" s="854"/>
      <c r="AE750" s="1137"/>
    </row>
    <row r="751" spans="1:31" s="14" customFormat="1" ht="12.75" customHeight="1" x14ac:dyDescent="0.2">
      <c r="A751" s="5961"/>
      <c r="B751" s="5964"/>
      <c r="C751" s="1475" t="s">
        <v>311</v>
      </c>
      <c r="D751" s="600" t="s">
        <v>336</v>
      </c>
      <c r="E751" s="325">
        <v>17443.522015923278</v>
      </c>
      <c r="F751" s="326">
        <v>16953.64924492659</v>
      </c>
      <c r="G751" s="326">
        <v>16583.423067629916</v>
      </c>
      <c r="H751" s="837">
        <v>16224.768823006385</v>
      </c>
      <c r="I751" s="326">
        <v>15717.641319231076</v>
      </c>
      <c r="J751" s="326">
        <v>15959.88529783344</v>
      </c>
      <c r="K751" s="326">
        <v>16613.765728455426</v>
      </c>
      <c r="L751" s="326">
        <v>16848.832196920946</v>
      </c>
      <c r="M751" s="326">
        <v>18261.798772300608</v>
      </c>
      <c r="N751" s="837">
        <v>13838.515550448321</v>
      </c>
      <c r="O751" s="326">
        <v>9066.0463179933085</v>
      </c>
      <c r="P751" s="326">
        <v>8928.4589218968795</v>
      </c>
      <c r="Q751" s="326">
        <v>8842.6983483549848</v>
      </c>
      <c r="R751" s="326">
        <v>9093.9400745771363</v>
      </c>
      <c r="S751" s="326">
        <v>9402.9353034039323</v>
      </c>
      <c r="T751" s="326">
        <v>9395.3969751149943</v>
      </c>
      <c r="U751" s="326">
        <v>9309.4100865736928</v>
      </c>
      <c r="V751" s="837">
        <v>9058.7828409781396</v>
      </c>
      <c r="W751" s="326">
        <v>8825.9419984497963</v>
      </c>
      <c r="X751" s="326">
        <v>8495.7343272962589</v>
      </c>
      <c r="Y751" s="326">
        <v>8234.4001262994261</v>
      </c>
      <c r="Z751" s="326">
        <v>7940.3561935217995</v>
      </c>
      <c r="AA751" s="326">
        <v>7512.6541142262095</v>
      </c>
      <c r="AB751" s="327">
        <v>7215.065948416549</v>
      </c>
      <c r="AC751" s="1148"/>
      <c r="AD751" s="854"/>
      <c r="AE751" s="1137"/>
    </row>
    <row r="752" spans="1:31" s="14" customFormat="1" ht="12.75" customHeight="1" x14ac:dyDescent="0.2">
      <c r="A752" s="5961"/>
      <c r="B752" s="5964"/>
      <c r="C752" s="1439" t="s">
        <v>338</v>
      </c>
      <c r="D752" s="1075" t="s">
        <v>108</v>
      </c>
      <c r="E752" s="3544">
        <v>287.2</v>
      </c>
      <c r="F752" s="3545">
        <v>274.39999999999998</v>
      </c>
      <c r="G752" s="3545">
        <v>270.2</v>
      </c>
      <c r="H752" s="3547">
        <v>266.7</v>
      </c>
      <c r="I752" s="3545">
        <v>252</v>
      </c>
      <c r="J752" s="3545">
        <v>258.60000000000002</v>
      </c>
      <c r="K752" s="3545">
        <v>265.2</v>
      </c>
      <c r="L752" s="3545">
        <v>268.60000000000002</v>
      </c>
      <c r="M752" s="3545">
        <v>294.39999999999998</v>
      </c>
      <c r="N752" s="3547">
        <v>227.62594524889346</v>
      </c>
      <c r="O752" s="3545">
        <v>144.80000000000001</v>
      </c>
      <c r="P752" s="3545">
        <v>140.6</v>
      </c>
      <c r="Q752" s="3545">
        <v>140.30000000000001</v>
      </c>
      <c r="R752" s="3545">
        <v>138.9</v>
      </c>
      <c r="S752" s="3545">
        <v>149.30000000000001</v>
      </c>
      <c r="T752" s="3545">
        <v>147.69999999999999</v>
      </c>
      <c r="U752" s="3545">
        <v>148.19999999999999</v>
      </c>
      <c r="V752" s="3547">
        <v>145.6</v>
      </c>
      <c r="W752" s="3545">
        <v>142.6</v>
      </c>
      <c r="X752" s="3545">
        <v>134.5</v>
      </c>
      <c r="Y752" s="3545">
        <v>131.6</v>
      </c>
      <c r="Z752" s="3545">
        <v>126.3</v>
      </c>
      <c r="AA752" s="3545">
        <v>120</v>
      </c>
      <c r="AB752" s="3569">
        <v>114.2</v>
      </c>
      <c r="AC752" s="1148"/>
      <c r="AD752" s="854"/>
      <c r="AE752" s="1137"/>
    </row>
    <row r="753" spans="1:31" s="34" customFormat="1" ht="12.75" customHeight="1" thickBot="1" x14ac:dyDescent="0.25">
      <c r="A753" s="5961"/>
      <c r="B753" s="5964"/>
      <c r="C753" s="1439" t="s">
        <v>311</v>
      </c>
      <c r="D753" s="1078" t="s">
        <v>109</v>
      </c>
      <c r="E753" s="876">
        <v>0.22490950970714049</v>
      </c>
      <c r="F753" s="877">
        <v>0.22907488986784141</v>
      </c>
      <c r="G753" s="877">
        <v>0.23154246100519932</v>
      </c>
      <c r="H753" s="961">
        <v>0.22928470254957509</v>
      </c>
      <c r="I753" s="877">
        <v>0.22630136986301372</v>
      </c>
      <c r="J753" s="877">
        <v>0.22326083048714723</v>
      </c>
      <c r="K753" s="877">
        <v>0.22074559889540904</v>
      </c>
      <c r="L753" s="877">
        <v>0.2207283866575902</v>
      </c>
      <c r="M753" s="877">
        <v>0.23648968016385691</v>
      </c>
      <c r="N753" s="961">
        <v>0.23617463617463619</v>
      </c>
      <c r="O753" s="877">
        <v>0.23643287845128527</v>
      </c>
      <c r="P753" s="877">
        <v>0.22940797940797944</v>
      </c>
      <c r="Q753" s="877">
        <v>0.21743357096565133</v>
      </c>
      <c r="R753" s="877">
        <v>0.23600126542233468</v>
      </c>
      <c r="S753" s="877">
        <v>0.24463519313304721</v>
      </c>
      <c r="T753" s="877">
        <v>0.24647022713321057</v>
      </c>
      <c r="U753" s="877">
        <v>0.24133663366336633</v>
      </c>
      <c r="V753" s="961">
        <v>0.22993973993022518</v>
      </c>
      <c r="W753" s="877">
        <v>0.22536585365853659</v>
      </c>
      <c r="X753" s="877">
        <v>0.21402089652847994</v>
      </c>
      <c r="Y753" s="878">
        <v>0.20840569642236889</v>
      </c>
      <c r="Z753" s="877">
        <v>0.21232876712328769</v>
      </c>
      <c r="AA753" s="877">
        <v>0.21341463414634146</v>
      </c>
      <c r="AB753" s="938">
        <v>0.22306163021868786</v>
      </c>
      <c r="AC753" s="1199">
        <f t="shared" ref="AC753" si="174">AC750/AC749</f>
        <v>0.22775053262049291</v>
      </c>
      <c r="AD753" s="864"/>
      <c r="AE753" s="3943"/>
    </row>
    <row r="754" spans="1:31" s="14" customFormat="1" ht="12.75" customHeight="1" x14ac:dyDescent="0.2">
      <c r="A754" s="5959"/>
      <c r="B754" s="5962" t="s">
        <v>268</v>
      </c>
      <c r="C754" s="1486" t="s">
        <v>641</v>
      </c>
      <c r="D754" s="1074" t="s">
        <v>106</v>
      </c>
      <c r="E754" s="3474">
        <v>1726.2</v>
      </c>
      <c r="F754" s="3475">
        <v>1698.2</v>
      </c>
      <c r="G754" s="3475">
        <v>1681.4</v>
      </c>
      <c r="H754" s="3476">
        <v>1647.8</v>
      </c>
      <c r="I754" s="3475">
        <v>1636.6000000000001</v>
      </c>
      <c r="J754" s="3475">
        <v>1646.4</v>
      </c>
      <c r="K754" s="3475">
        <v>1631</v>
      </c>
      <c r="L754" s="3475">
        <v>1587.6000000000001</v>
      </c>
      <c r="M754" s="3475">
        <v>1524.6000000000001</v>
      </c>
      <c r="N754" s="3476">
        <v>1605.8</v>
      </c>
      <c r="O754" s="3475">
        <v>1680</v>
      </c>
      <c r="P754" s="3475">
        <v>1695.4</v>
      </c>
      <c r="Q754" s="3475">
        <v>1668.8</v>
      </c>
      <c r="R754" s="3475">
        <v>1653.4</v>
      </c>
      <c r="S754" s="3475">
        <v>1712.2</v>
      </c>
      <c r="T754" s="3475">
        <v>1724.8</v>
      </c>
      <c r="U754" s="3475">
        <v>1731.8</v>
      </c>
      <c r="V754" s="3476">
        <v>1747.2</v>
      </c>
      <c r="W754" s="3475">
        <v>1759.8</v>
      </c>
      <c r="X754" s="3475">
        <v>1764</v>
      </c>
      <c r="Y754" s="3477">
        <v>1783.6000000000001</v>
      </c>
      <c r="Z754" s="3475">
        <v>1764</v>
      </c>
      <c r="AA754" s="3475">
        <v>1723.4</v>
      </c>
      <c r="AB754" s="3478">
        <v>1687</v>
      </c>
      <c r="AC754" s="1147">
        <f>SUM(E754:AB754)</f>
        <v>40481</v>
      </c>
      <c r="AD754" s="854"/>
      <c r="AE754" s="1137"/>
    </row>
    <row r="755" spans="1:31" s="14" customFormat="1" ht="12.75" customHeight="1" x14ac:dyDescent="0.2">
      <c r="A755" s="5960"/>
      <c r="B755" s="5963"/>
      <c r="C755" s="1487" t="s">
        <v>641</v>
      </c>
      <c r="D755" s="1075" t="s">
        <v>107</v>
      </c>
      <c r="E755" s="3479">
        <v>274.40000000000003</v>
      </c>
      <c r="F755" s="3480">
        <v>275.8</v>
      </c>
      <c r="G755" s="3480">
        <v>275.8</v>
      </c>
      <c r="H755" s="3481">
        <v>268.8</v>
      </c>
      <c r="I755" s="3480">
        <v>266</v>
      </c>
      <c r="J755" s="3480">
        <v>266</v>
      </c>
      <c r="K755" s="3480">
        <v>266</v>
      </c>
      <c r="L755" s="3480">
        <v>260.39999999999998</v>
      </c>
      <c r="M755" s="3480">
        <v>249.20000000000002</v>
      </c>
      <c r="N755" s="3481">
        <v>277.2</v>
      </c>
      <c r="O755" s="3480">
        <v>299.60000000000002</v>
      </c>
      <c r="P755" s="3480">
        <v>303.8</v>
      </c>
      <c r="Q755" s="3480">
        <v>296.8</v>
      </c>
      <c r="R755" s="3480">
        <v>292.60000000000002</v>
      </c>
      <c r="S755" s="3480">
        <v>302.40000000000003</v>
      </c>
      <c r="T755" s="3480">
        <v>308</v>
      </c>
      <c r="U755" s="3480">
        <v>308</v>
      </c>
      <c r="V755" s="3481">
        <v>313.60000000000002</v>
      </c>
      <c r="W755" s="3480">
        <v>313.60000000000002</v>
      </c>
      <c r="X755" s="3480">
        <v>319.2</v>
      </c>
      <c r="Y755" s="3482">
        <v>317.8</v>
      </c>
      <c r="Z755" s="3480">
        <v>316.40000000000003</v>
      </c>
      <c r="AA755" s="3480">
        <v>310.8</v>
      </c>
      <c r="AB755" s="3483">
        <v>310.8</v>
      </c>
      <c r="AC755" s="1148">
        <f>SUM(E755:AB755)</f>
        <v>6993</v>
      </c>
      <c r="AD755" s="854"/>
      <c r="AE755" s="1137"/>
    </row>
    <row r="756" spans="1:31" s="14" customFormat="1" ht="12.75" customHeight="1" x14ac:dyDescent="0.2">
      <c r="A756" s="5961"/>
      <c r="B756" s="5964"/>
      <c r="C756" s="1475" t="s">
        <v>311</v>
      </c>
      <c r="D756" s="600" t="s">
        <v>336</v>
      </c>
      <c r="E756" s="325">
        <v>1747.8735080090892</v>
      </c>
      <c r="F756" s="326">
        <v>1720.4501968961497</v>
      </c>
      <c r="G756" s="326">
        <v>1703.8695959491738</v>
      </c>
      <c r="H756" s="837">
        <v>1669.5802706069569</v>
      </c>
      <c r="I756" s="326">
        <v>1658.0758607494413</v>
      </c>
      <c r="J756" s="326">
        <v>1667.7496694648153</v>
      </c>
      <c r="K756" s="326">
        <v>1652.5486377108541</v>
      </c>
      <c r="L756" s="326">
        <v>1608.813823908783</v>
      </c>
      <c r="M756" s="326">
        <v>1544.8319649722428</v>
      </c>
      <c r="N756" s="837">
        <v>1629.5500851462036</v>
      </c>
      <c r="O756" s="326">
        <v>1706.5052475747036</v>
      </c>
      <c r="P756" s="326">
        <v>1722.4040176451053</v>
      </c>
      <c r="Q756" s="326">
        <v>1694.9878111656144</v>
      </c>
      <c r="R756" s="326">
        <v>1679.0909207067973</v>
      </c>
      <c r="S756" s="326">
        <v>1738.6991114048458</v>
      </c>
      <c r="T756" s="326">
        <v>1752.0841988899963</v>
      </c>
      <c r="U756" s="326">
        <v>1758.9756223438685</v>
      </c>
      <c r="V756" s="837">
        <v>1775.1205029518419</v>
      </c>
      <c r="W756" s="326">
        <v>1787.5237061365087</v>
      </c>
      <c r="X756" s="326">
        <v>1792.6473830622685</v>
      </c>
      <c r="Y756" s="326">
        <v>1811.6914196407731</v>
      </c>
      <c r="Z756" s="326">
        <v>1792.1509311439145</v>
      </c>
      <c r="AA756" s="326">
        <v>1751.2007880308872</v>
      </c>
      <c r="AB756" s="327">
        <v>1715.3908126138488</v>
      </c>
      <c r="AC756" s="1148"/>
      <c r="AD756" s="854"/>
      <c r="AE756" s="1137"/>
    </row>
    <row r="757" spans="1:31" s="1218" customFormat="1" ht="12.75" customHeight="1" x14ac:dyDescent="0.2">
      <c r="A757" s="5961"/>
      <c r="B757" s="5964"/>
      <c r="C757" s="1439" t="s">
        <v>338</v>
      </c>
      <c r="D757" s="1075" t="s">
        <v>108</v>
      </c>
      <c r="E757" s="3544">
        <v>29.8</v>
      </c>
      <c r="F757" s="3545">
        <v>29.4</v>
      </c>
      <c r="G757" s="3545">
        <v>28</v>
      </c>
      <c r="H757" s="3547">
        <v>27.8</v>
      </c>
      <c r="I757" s="3545">
        <v>27.2</v>
      </c>
      <c r="J757" s="3545">
        <v>28</v>
      </c>
      <c r="K757" s="3545">
        <v>26.8</v>
      </c>
      <c r="L757" s="3545">
        <v>27</v>
      </c>
      <c r="M757" s="3545">
        <v>26.1</v>
      </c>
      <c r="N757" s="3547">
        <v>25.5</v>
      </c>
      <c r="O757" s="3545">
        <v>27.6</v>
      </c>
      <c r="P757" s="3545">
        <v>27.2</v>
      </c>
      <c r="Q757" s="3545">
        <v>27.3</v>
      </c>
      <c r="R757" s="3545">
        <v>25.7</v>
      </c>
      <c r="S757" s="3545">
        <v>28.3</v>
      </c>
      <c r="T757" s="3545">
        <v>28</v>
      </c>
      <c r="U757" s="3545">
        <v>27.9</v>
      </c>
      <c r="V757" s="3547">
        <v>29</v>
      </c>
      <c r="W757" s="3545">
        <v>28.8</v>
      </c>
      <c r="X757" s="3545">
        <v>28.8</v>
      </c>
      <c r="Y757" s="3545">
        <v>29.4</v>
      </c>
      <c r="Z757" s="3545">
        <v>29.6</v>
      </c>
      <c r="AA757" s="3545">
        <v>28.6</v>
      </c>
      <c r="AB757" s="3569">
        <v>27.6</v>
      </c>
      <c r="AC757" s="1113"/>
      <c r="AD757" s="854"/>
      <c r="AE757" s="1137"/>
    </row>
    <row r="758" spans="1:31" s="1219" customFormat="1" ht="12.75" customHeight="1" thickBot="1" x14ac:dyDescent="0.25">
      <c r="A758" s="5979"/>
      <c r="B758" s="5978"/>
      <c r="C758" s="1439" t="s">
        <v>311</v>
      </c>
      <c r="D758" s="1140" t="s">
        <v>109</v>
      </c>
      <c r="E758" s="860">
        <f t="shared" ref="E758:AC758" si="175">E755/E754</f>
        <v>0.15896188158961883</v>
      </c>
      <c r="F758" s="861">
        <f t="shared" si="175"/>
        <v>0.16240725474031328</v>
      </c>
      <c r="G758" s="861">
        <f t="shared" si="175"/>
        <v>0.16402997502081598</v>
      </c>
      <c r="H758" s="958">
        <f t="shared" si="175"/>
        <v>0.16312659303313509</v>
      </c>
      <c r="I758" s="861">
        <f t="shared" si="175"/>
        <v>0.16253207869974334</v>
      </c>
      <c r="J758" s="861">
        <f t="shared" si="175"/>
        <v>0.16156462585034012</v>
      </c>
      <c r="K758" s="861">
        <f t="shared" si="175"/>
        <v>0.1630901287553648</v>
      </c>
      <c r="L758" s="861">
        <f t="shared" si="175"/>
        <v>0.16402116402116398</v>
      </c>
      <c r="M758" s="861">
        <f t="shared" si="175"/>
        <v>0.16345270890725436</v>
      </c>
      <c r="N758" s="958">
        <f t="shared" si="175"/>
        <v>0.17262423714036618</v>
      </c>
      <c r="O758" s="861">
        <f t="shared" si="175"/>
        <v>0.17833333333333334</v>
      </c>
      <c r="P758" s="861">
        <f t="shared" si="175"/>
        <v>0.1791907514450867</v>
      </c>
      <c r="Q758" s="861">
        <f t="shared" si="175"/>
        <v>0.17785234899328861</v>
      </c>
      <c r="R758" s="861">
        <f t="shared" si="175"/>
        <v>0.17696867061812024</v>
      </c>
      <c r="S758" s="861">
        <f t="shared" si="175"/>
        <v>0.17661488143908424</v>
      </c>
      <c r="T758" s="861">
        <f t="shared" si="175"/>
        <v>0.17857142857142858</v>
      </c>
      <c r="U758" s="861">
        <f t="shared" si="175"/>
        <v>0.1778496362166532</v>
      </c>
      <c r="V758" s="958">
        <f t="shared" si="175"/>
        <v>0.17948717948717949</v>
      </c>
      <c r="W758" s="861">
        <f t="shared" si="175"/>
        <v>0.17820206841686556</v>
      </c>
      <c r="X758" s="861">
        <f t="shared" si="175"/>
        <v>0.18095238095238095</v>
      </c>
      <c r="Y758" s="867">
        <f t="shared" si="175"/>
        <v>0.17817896389324961</v>
      </c>
      <c r="Z758" s="861">
        <f t="shared" si="175"/>
        <v>0.17936507936507939</v>
      </c>
      <c r="AA758" s="861">
        <f t="shared" si="175"/>
        <v>0.18034118602761981</v>
      </c>
      <c r="AB758" s="862">
        <f t="shared" si="175"/>
        <v>0.18423236514522823</v>
      </c>
      <c r="AC758" s="1115">
        <f t="shared" si="175"/>
        <v>0.17274770880166004</v>
      </c>
      <c r="AD758" s="864"/>
      <c r="AE758" s="3943"/>
    </row>
    <row r="759" spans="1:31" s="1209" customFormat="1" ht="16.5" customHeight="1" x14ac:dyDescent="0.2">
      <c r="A759" s="5658" t="s">
        <v>148</v>
      </c>
      <c r="B759" s="5659"/>
      <c r="C759" s="1360" t="s">
        <v>311</v>
      </c>
      <c r="D759" s="1220" t="s">
        <v>106</v>
      </c>
      <c r="E759" s="981">
        <f>E739+E754</f>
        <v>3753.4</v>
      </c>
      <c r="F759" s="900">
        <f t="shared" ref="F759:AC759" si="176">F739+F754</f>
        <v>3707.2</v>
      </c>
      <c r="G759" s="900">
        <f t="shared" si="176"/>
        <v>3585.4</v>
      </c>
      <c r="H759" s="967">
        <f t="shared" si="176"/>
        <v>3500</v>
      </c>
      <c r="I759" s="900">
        <f t="shared" si="176"/>
        <v>3477.6000000000004</v>
      </c>
      <c r="J759" s="900">
        <f t="shared" si="176"/>
        <v>3480.4</v>
      </c>
      <c r="K759" s="900">
        <f t="shared" si="176"/>
        <v>3463.6000000000004</v>
      </c>
      <c r="L759" s="900">
        <f t="shared" si="176"/>
        <v>3406.2000000000003</v>
      </c>
      <c r="M759" s="900">
        <f t="shared" si="176"/>
        <v>3297</v>
      </c>
      <c r="N759" s="967">
        <f t="shared" si="176"/>
        <v>3439.8</v>
      </c>
      <c r="O759" s="900">
        <f t="shared" si="176"/>
        <v>3533.6000000000004</v>
      </c>
      <c r="P759" s="900">
        <f t="shared" si="176"/>
        <v>3584</v>
      </c>
      <c r="Q759" s="900">
        <f t="shared" si="176"/>
        <v>3586.8</v>
      </c>
      <c r="R759" s="900">
        <f t="shared" si="176"/>
        <v>3602.2</v>
      </c>
      <c r="S759" s="900">
        <f t="shared" si="176"/>
        <v>3675</v>
      </c>
      <c r="T759" s="900">
        <f t="shared" si="176"/>
        <v>3739.4</v>
      </c>
      <c r="U759" s="900">
        <f t="shared" si="176"/>
        <v>3777.2</v>
      </c>
      <c r="V759" s="967">
        <f t="shared" si="176"/>
        <v>3799.6000000000004</v>
      </c>
      <c r="W759" s="900">
        <f t="shared" si="176"/>
        <v>3840.2</v>
      </c>
      <c r="X759" s="900">
        <f t="shared" si="176"/>
        <v>3829</v>
      </c>
      <c r="Y759" s="900">
        <f t="shared" si="176"/>
        <v>3841.6000000000004</v>
      </c>
      <c r="Z759" s="900">
        <f t="shared" si="176"/>
        <v>3822</v>
      </c>
      <c r="AA759" s="900">
        <f t="shared" si="176"/>
        <v>3764.6000000000004</v>
      </c>
      <c r="AB759" s="1211">
        <f t="shared" si="176"/>
        <v>3696</v>
      </c>
      <c r="AC759" s="1424">
        <f t="shared" si="176"/>
        <v>87201.799999999988</v>
      </c>
      <c r="AD759" s="1183"/>
      <c r="AE759" s="3855"/>
    </row>
    <row r="760" spans="1:31" s="1209" customFormat="1" ht="15.75" customHeight="1" thickBot="1" x14ac:dyDescent="0.25">
      <c r="A760" s="5660"/>
      <c r="B760" s="5659"/>
      <c r="C760" s="1477" t="s">
        <v>311</v>
      </c>
      <c r="D760" s="1221" t="s">
        <v>107</v>
      </c>
      <c r="E760" s="1214">
        <f>E740+E755</f>
        <v>667.80000000000007</v>
      </c>
      <c r="F760" s="1214">
        <f t="shared" ref="F760:AB760" si="177">F740+F755</f>
        <v>669.2</v>
      </c>
      <c r="G760" s="1214">
        <f t="shared" si="177"/>
        <v>646.79999999999995</v>
      </c>
      <c r="H760" s="1222">
        <f t="shared" si="177"/>
        <v>628.6</v>
      </c>
      <c r="I760" s="1214">
        <f t="shared" si="177"/>
        <v>624.40000000000009</v>
      </c>
      <c r="J760" s="1214">
        <f t="shared" si="177"/>
        <v>623</v>
      </c>
      <c r="K760" s="1214">
        <f t="shared" si="177"/>
        <v>614.6</v>
      </c>
      <c r="L760" s="1214">
        <f t="shared" si="177"/>
        <v>602</v>
      </c>
      <c r="M760" s="1214">
        <f t="shared" si="177"/>
        <v>578.20000000000005</v>
      </c>
      <c r="N760" s="1222">
        <f t="shared" si="177"/>
        <v>638.4</v>
      </c>
      <c r="O760" s="1214">
        <f t="shared" si="177"/>
        <v>679</v>
      </c>
      <c r="P760" s="1214">
        <f t="shared" si="177"/>
        <v>683.2</v>
      </c>
      <c r="Q760" s="1214">
        <f t="shared" si="177"/>
        <v>681.8</v>
      </c>
      <c r="R760" s="1214">
        <f t="shared" si="177"/>
        <v>681.8</v>
      </c>
      <c r="S760" s="1214">
        <f t="shared" si="177"/>
        <v>695.80000000000007</v>
      </c>
      <c r="T760" s="1214">
        <f t="shared" si="177"/>
        <v>716.8</v>
      </c>
      <c r="U760" s="1214">
        <f t="shared" si="177"/>
        <v>726.6</v>
      </c>
      <c r="V760" s="1222">
        <f t="shared" si="177"/>
        <v>737.8</v>
      </c>
      <c r="W760" s="1214">
        <f t="shared" si="177"/>
        <v>742</v>
      </c>
      <c r="X760" s="1214">
        <f t="shared" si="177"/>
        <v>751.8</v>
      </c>
      <c r="Y760" s="1214">
        <f t="shared" si="177"/>
        <v>753.2</v>
      </c>
      <c r="Z760" s="1214">
        <f t="shared" si="177"/>
        <v>751.80000000000007</v>
      </c>
      <c r="AA760" s="1214">
        <f t="shared" si="177"/>
        <v>743.40000000000009</v>
      </c>
      <c r="AB760" s="1215">
        <f t="shared" si="177"/>
        <v>747.6</v>
      </c>
      <c r="AC760" s="1958">
        <f>AC740+AC755</f>
        <v>16385.599999999999</v>
      </c>
      <c r="AD760" s="1183"/>
      <c r="AE760" s="3855"/>
    </row>
    <row r="761" spans="1:31" s="1209" customFormat="1" ht="18" customHeight="1" x14ac:dyDescent="0.2">
      <c r="A761" s="5673" t="s">
        <v>149</v>
      </c>
      <c r="B761" s="5674"/>
      <c r="C761" s="1468" t="s">
        <v>311</v>
      </c>
      <c r="D761" s="1074" t="s">
        <v>106</v>
      </c>
      <c r="E761" s="1217">
        <f>E744+E749-E739-E754-E723-E728</f>
        <v>182</v>
      </c>
      <c r="F761" s="915">
        <f t="shared" ref="F761:AC761" si="178">F744+F749-F739-F754-F723-F728</f>
        <v>176.39999999999782</v>
      </c>
      <c r="G761" s="915">
        <f t="shared" si="178"/>
        <v>147.60000000000036</v>
      </c>
      <c r="H761" s="971">
        <f t="shared" si="178"/>
        <v>164.39999999999964</v>
      </c>
      <c r="I761" s="915">
        <f t="shared" si="178"/>
        <v>158.39999999999964</v>
      </c>
      <c r="J761" s="915">
        <f t="shared" si="178"/>
        <v>159</v>
      </c>
      <c r="K761" s="915">
        <f t="shared" si="178"/>
        <v>162.60000000000036</v>
      </c>
      <c r="L761" s="915">
        <f t="shared" si="178"/>
        <v>155.59999999999854</v>
      </c>
      <c r="M761" s="915">
        <f t="shared" si="178"/>
        <v>185.60000000000218</v>
      </c>
      <c r="N761" s="971">
        <f t="shared" si="178"/>
        <v>223</v>
      </c>
      <c r="O761" s="915">
        <f t="shared" si="178"/>
        <v>239.00000000000364</v>
      </c>
      <c r="P761" s="915">
        <f t="shared" si="178"/>
        <v>229.40000000000327</v>
      </c>
      <c r="Q761" s="915">
        <f t="shared" si="178"/>
        <v>225</v>
      </c>
      <c r="R761" s="915">
        <f t="shared" si="178"/>
        <v>238.00000000000182</v>
      </c>
      <c r="S761" s="915">
        <f t="shared" si="178"/>
        <v>245</v>
      </c>
      <c r="T761" s="915">
        <f t="shared" si="178"/>
        <v>247.80000000000291</v>
      </c>
      <c r="U761" s="915">
        <f t="shared" si="178"/>
        <v>246</v>
      </c>
      <c r="V761" s="971">
        <f t="shared" si="178"/>
        <v>229.19999999999709</v>
      </c>
      <c r="W761" s="915">
        <f t="shared" si="178"/>
        <v>229.39999999999782</v>
      </c>
      <c r="X761" s="915">
        <f t="shared" si="178"/>
        <v>210.20000000000073</v>
      </c>
      <c r="Y761" s="915">
        <f t="shared" si="178"/>
        <v>203.80000000000109</v>
      </c>
      <c r="Z761" s="915">
        <f t="shared" si="178"/>
        <v>188</v>
      </c>
      <c r="AA761" s="915">
        <f t="shared" si="178"/>
        <v>190.39999999999964</v>
      </c>
      <c r="AB761" s="1630">
        <f t="shared" si="178"/>
        <v>175.39999999999964</v>
      </c>
      <c r="AC761" s="1959">
        <f t="shared" si="178"/>
        <v>4811.2000000000116</v>
      </c>
      <c r="AD761" s="1361">
        <f>AC761/(AC744+AC749)</f>
        <v>1.1148650214343673E-2</v>
      </c>
      <c r="AE761" s="3946"/>
    </row>
    <row r="762" spans="1:31" s="1209" customFormat="1" ht="15" customHeight="1" thickBot="1" x14ac:dyDescent="0.25">
      <c r="A762" s="5722"/>
      <c r="B762" s="6078"/>
      <c r="C762" s="1468" t="s">
        <v>311</v>
      </c>
      <c r="D762" s="1098" t="s">
        <v>108</v>
      </c>
      <c r="E762" s="950">
        <f>E747+E752-E742-E757-E716-E720</f>
        <v>-1.4000000000000341</v>
      </c>
      <c r="F762" s="1156">
        <f t="shared" ref="F762:AB762" si="179">F747+F752-F742-F757-F716-F720</f>
        <v>-3.1000000000000369</v>
      </c>
      <c r="G762" s="1156">
        <f t="shared" si="179"/>
        <v>-1.4000000000000199</v>
      </c>
      <c r="H762" s="1157">
        <f t="shared" si="179"/>
        <v>-2.0000000000000284</v>
      </c>
      <c r="I762" s="1156">
        <f t="shared" si="179"/>
        <v>-1.1999999999999886</v>
      </c>
      <c r="J762" s="1156">
        <f t="shared" si="179"/>
        <v>-1.5999999999999801</v>
      </c>
      <c r="K762" s="1156">
        <f t="shared" si="179"/>
        <v>-2.0000000000000142</v>
      </c>
      <c r="L762" s="1156">
        <f t="shared" si="179"/>
        <v>-1.5999999999999801</v>
      </c>
      <c r="M762" s="1156">
        <f t="shared" si="179"/>
        <v>-1.5000000000000568</v>
      </c>
      <c r="N762" s="1157">
        <f t="shared" si="179"/>
        <v>5.4359829328173817</v>
      </c>
      <c r="O762" s="1156">
        <f t="shared" si="179"/>
        <v>-0.80000000000002558</v>
      </c>
      <c r="P762" s="1156">
        <f t="shared" si="179"/>
        <v>-1.5</v>
      </c>
      <c r="Q762" s="1156">
        <f t="shared" si="179"/>
        <v>0</v>
      </c>
      <c r="R762" s="1156">
        <f t="shared" si="179"/>
        <v>-0.29999999999996874</v>
      </c>
      <c r="S762" s="1156">
        <f t="shared" si="179"/>
        <v>-0.29999999999998295</v>
      </c>
      <c r="T762" s="1156">
        <f t="shared" si="179"/>
        <v>0.5999999999999801</v>
      </c>
      <c r="U762" s="1156">
        <f t="shared" si="179"/>
        <v>0.79999999999998295</v>
      </c>
      <c r="V762" s="1157">
        <f t="shared" si="179"/>
        <v>-0.49999999999998579</v>
      </c>
      <c r="W762" s="1156">
        <f t="shared" si="179"/>
        <v>0.29999999999995453</v>
      </c>
      <c r="X762" s="1156">
        <f t="shared" si="179"/>
        <v>-1.3000000000000114</v>
      </c>
      <c r="Y762" s="1158">
        <f t="shared" si="179"/>
        <v>-1.1000000000000227</v>
      </c>
      <c r="Z762" s="1156">
        <f t="shared" si="179"/>
        <v>-1.0000000000000426</v>
      </c>
      <c r="AA762" s="1156">
        <f t="shared" si="179"/>
        <v>-1.0999999999999943</v>
      </c>
      <c r="AB762" s="1418">
        <f t="shared" si="179"/>
        <v>-0.89999999999999147</v>
      </c>
      <c r="AC762" s="1207">
        <f>SUM(E762:AB762)</f>
        <v>-17.464017067182866</v>
      </c>
      <c r="AD762" s="1103"/>
      <c r="AE762" s="1137"/>
    </row>
    <row r="763" spans="1:31" s="8" customFormat="1" ht="12.75" customHeight="1" thickBot="1" x14ac:dyDescent="0.25">
      <c r="A763" s="887" t="s">
        <v>191</v>
      </c>
      <c r="B763" s="889"/>
      <c r="C763" s="1069"/>
      <c r="D763" s="1069"/>
      <c r="E763" s="333">
        <v>1</v>
      </c>
      <c r="F763" s="334">
        <v>2</v>
      </c>
      <c r="G763" s="334">
        <v>3</v>
      </c>
      <c r="H763" s="1338">
        <v>4</v>
      </c>
      <c r="I763" s="334">
        <v>5</v>
      </c>
      <c r="J763" s="334">
        <v>6</v>
      </c>
      <c r="K763" s="334">
        <v>7</v>
      </c>
      <c r="L763" s="334">
        <v>8</v>
      </c>
      <c r="M763" s="334">
        <v>9</v>
      </c>
      <c r="N763" s="1338">
        <v>10</v>
      </c>
      <c r="O763" s="334">
        <v>11</v>
      </c>
      <c r="P763" s="334">
        <v>12</v>
      </c>
      <c r="Q763" s="334">
        <v>13</v>
      </c>
      <c r="R763" s="334">
        <v>14</v>
      </c>
      <c r="S763" s="334">
        <v>15</v>
      </c>
      <c r="T763" s="334">
        <v>16</v>
      </c>
      <c r="U763" s="334">
        <v>17</v>
      </c>
      <c r="V763" s="1338">
        <v>18</v>
      </c>
      <c r="W763" s="334">
        <v>19</v>
      </c>
      <c r="X763" s="334">
        <v>20</v>
      </c>
      <c r="Y763" s="1338">
        <v>21</v>
      </c>
      <c r="Z763" s="334">
        <v>22</v>
      </c>
      <c r="AA763" s="334">
        <v>23</v>
      </c>
      <c r="AB763" s="334">
        <v>24</v>
      </c>
      <c r="AC763" s="335"/>
      <c r="AD763" s="909"/>
      <c r="AE763" s="3942"/>
    </row>
    <row r="764" spans="1:31" s="39" customFormat="1" ht="15.75" customHeight="1" x14ac:dyDescent="0.2">
      <c r="A764" s="1973" t="s">
        <v>114</v>
      </c>
      <c r="B764" s="1974"/>
      <c r="C764" s="2773" t="s">
        <v>338</v>
      </c>
      <c r="D764" s="1975" t="s">
        <v>110</v>
      </c>
      <c r="E764" s="4623">
        <v>10.3</v>
      </c>
      <c r="F764" s="4624">
        <v>10.3</v>
      </c>
      <c r="G764" s="4624">
        <v>10.3</v>
      </c>
      <c r="H764" s="4624">
        <v>10.3</v>
      </c>
      <c r="I764" s="4624">
        <v>10.3</v>
      </c>
      <c r="J764" s="4624">
        <v>10.3</v>
      </c>
      <c r="K764" s="4624">
        <v>10.199999999999999</v>
      </c>
      <c r="L764" s="4624">
        <v>10.199999999999999</v>
      </c>
      <c r="M764" s="4624">
        <v>10.1</v>
      </c>
      <c r="N764" s="4624">
        <v>9.9</v>
      </c>
      <c r="O764" s="4624">
        <v>10.3</v>
      </c>
      <c r="P764" s="4624">
        <v>10.3</v>
      </c>
      <c r="Q764" s="4624">
        <v>10.3</v>
      </c>
      <c r="R764" s="4624">
        <v>10.3</v>
      </c>
      <c r="S764" s="4624">
        <v>10.199999999999999</v>
      </c>
      <c r="T764" s="4624">
        <v>10.199999999999999</v>
      </c>
      <c r="U764" s="4624">
        <v>10.199999999999999</v>
      </c>
      <c r="V764" s="4624">
        <v>10.199999999999999</v>
      </c>
      <c r="W764" s="4624">
        <v>10.199999999999999</v>
      </c>
      <c r="X764" s="4624">
        <v>10.199999999999999</v>
      </c>
      <c r="Y764" s="4624">
        <v>10.3</v>
      </c>
      <c r="Z764" s="4624">
        <v>10.3</v>
      </c>
      <c r="AA764" s="4624">
        <v>10.4</v>
      </c>
      <c r="AB764" s="4624">
        <v>10.4</v>
      </c>
      <c r="AC764" s="1976"/>
      <c r="AD764" s="1120"/>
      <c r="AE764" s="3948"/>
    </row>
    <row r="765" spans="1:31" s="8" customFormat="1" ht="17.25" customHeight="1" thickBot="1" x14ac:dyDescent="0.25">
      <c r="A765" s="1910" t="s">
        <v>115</v>
      </c>
      <c r="B765" s="1914"/>
      <c r="C765" s="2775" t="s">
        <v>338</v>
      </c>
      <c r="D765" s="1912" t="s">
        <v>110</v>
      </c>
      <c r="E765" s="4644">
        <v>10.199999999999999</v>
      </c>
      <c r="F765" s="4645">
        <v>10.199999999999999</v>
      </c>
      <c r="G765" s="4645">
        <v>10.3</v>
      </c>
      <c r="H765" s="4645">
        <v>10.3</v>
      </c>
      <c r="I765" s="4645">
        <v>10.199999999999999</v>
      </c>
      <c r="J765" s="4645">
        <v>10.199999999999999</v>
      </c>
      <c r="K765" s="4645">
        <v>10.199999999999999</v>
      </c>
      <c r="L765" s="4645">
        <v>10.1</v>
      </c>
      <c r="M765" s="4645">
        <v>10</v>
      </c>
      <c r="N765" s="4645">
        <v>9.9</v>
      </c>
      <c r="O765" s="4645">
        <v>10.4</v>
      </c>
      <c r="P765" s="4645">
        <v>10.4</v>
      </c>
      <c r="Q765" s="4645">
        <v>10.4</v>
      </c>
      <c r="R765" s="4645">
        <v>10.4</v>
      </c>
      <c r="S765" s="4645">
        <v>10.3</v>
      </c>
      <c r="T765" s="4645">
        <v>10.4</v>
      </c>
      <c r="U765" s="4645">
        <v>10.3</v>
      </c>
      <c r="V765" s="4645">
        <v>10.4</v>
      </c>
      <c r="W765" s="4645">
        <v>10.4</v>
      </c>
      <c r="X765" s="4645">
        <v>10.4</v>
      </c>
      <c r="Y765" s="4645">
        <v>10.5</v>
      </c>
      <c r="Z765" s="4645">
        <v>10.5</v>
      </c>
      <c r="AA765" s="4645">
        <v>10.5</v>
      </c>
      <c r="AB765" s="4645">
        <v>10.6</v>
      </c>
      <c r="AC765" s="1977"/>
      <c r="AD765" s="909"/>
      <c r="AE765" s="3942"/>
    </row>
    <row r="766" spans="1:31" s="14" customFormat="1" ht="12.75" customHeight="1" x14ac:dyDescent="0.2">
      <c r="A766" s="5677" t="s">
        <v>117</v>
      </c>
      <c r="B766" s="5710" t="s">
        <v>256</v>
      </c>
      <c r="C766" s="1486" t="s">
        <v>641</v>
      </c>
      <c r="D766" s="1074" t="s">
        <v>106</v>
      </c>
      <c r="E766" s="3474">
        <v>2349</v>
      </c>
      <c r="F766" s="3475">
        <v>2161.1999999999998</v>
      </c>
      <c r="G766" s="3475">
        <v>2073.6</v>
      </c>
      <c r="H766" s="3476">
        <v>2011.8</v>
      </c>
      <c r="I766" s="3475">
        <v>1977</v>
      </c>
      <c r="J766" s="3475">
        <v>2050.8000000000002</v>
      </c>
      <c r="K766" s="3475">
        <v>2363.4</v>
      </c>
      <c r="L766" s="3475">
        <v>2623.2000000000003</v>
      </c>
      <c r="M766" s="3475">
        <v>2736.6</v>
      </c>
      <c r="N766" s="3476">
        <v>2898</v>
      </c>
      <c r="O766" s="3475">
        <v>3092.4</v>
      </c>
      <c r="P766" s="3475">
        <v>3043.2000000000003</v>
      </c>
      <c r="Q766" s="3475">
        <v>3184.2000000000003</v>
      </c>
      <c r="R766" s="3475">
        <v>3277.8</v>
      </c>
      <c r="S766" s="3475">
        <v>3279</v>
      </c>
      <c r="T766" s="3475">
        <v>3339.6</v>
      </c>
      <c r="U766" s="3475">
        <v>3354</v>
      </c>
      <c r="V766" s="3476">
        <v>3407.4</v>
      </c>
      <c r="W766" s="3475">
        <v>3500.4</v>
      </c>
      <c r="X766" s="3475">
        <v>3561</v>
      </c>
      <c r="Y766" s="3477">
        <v>3503.4</v>
      </c>
      <c r="Z766" s="3475">
        <v>3372</v>
      </c>
      <c r="AA766" s="3475">
        <v>2980.8</v>
      </c>
      <c r="AB766" s="3478">
        <v>2619.6</v>
      </c>
      <c r="AC766" s="3093">
        <f>SUM(E766:AB766)</f>
        <v>68759.400000000009</v>
      </c>
      <c r="AD766" s="854"/>
      <c r="AE766" s="1137"/>
    </row>
    <row r="767" spans="1:31" s="14" customFormat="1" ht="12.75" customHeight="1" x14ac:dyDescent="0.2">
      <c r="A767" s="5678"/>
      <c r="B767" s="5711"/>
      <c r="C767" s="1487" t="s">
        <v>641</v>
      </c>
      <c r="D767" s="1075" t="s">
        <v>107</v>
      </c>
      <c r="E767" s="3479">
        <v>353.40000000000003</v>
      </c>
      <c r="F767" s="3480">
        <v>347.40000000000003</v>
      </c>
      <c r="G767" s="3480">
        <v>343.2</v>
      </c>
      <c r="H767" s="3481">
        <v>335.40000000000003</v>
      </c>
      <c r="I767" s="3480">
        <v>337.2</v>
      </c>
      <c r="J767" s="3480">
        <v>332.40000000000003</v>
      </c>
      <c r="K767" s="3480">
        <v>348.6</v>
      </c>
      <c r="L767" s="3480">
        <v>414</v>
      </c>
      <c r="M767" s="3480">
        <v>436.8</v>
      </c>
      <c r="N767" s="3481">
        <v>467.40000000000003</v>
      </c>
      <c r="O767" s="3480">
        <v>547.80000000000007</v>
      </c>
      <c r="P767" s="3480">
        <v>536.4</v>
      </c>
      <c r="Q767" s="3480">
        <v>565.80000000000007</v>
      </c>
      <c r="R767" s="3480">
        <v>584.4</v>
      </c>
      <c r="S767" s="3480">
        <v>553.20000000000005</v>
      </c>
      <c r="T767" s="3480">
        <v>562.80000000000007</v>
      </c>
      <c r="U767" s="3480">
        <v>565.20000000000005</v>
      </c>
      <c r="V767" s="3481">
        <v>573</v>
      </c>
      <c r="W767" s="3480">
        <v>571.20000000000005</v>
      </c>
      <c r="X767" s="3480">
        <v>553.80000000000007</v>
      </c>
      <c r="Y767" s="3482">
        <v>517.20000000000005</v>
      </c>
      <c r="Z767" s="3480">
        <v>496.8</v>
      </c>
      <c r="AA767" s="3480">
        <v>457.8</v>
      </c>
      <c r="AB767" s="3483">
        <v>438.6</v>
      </c>
      <c r="AC767" s="3098">
        <f>SUM(E767:AB767)</f>
        <v>11239.8</v>
      </c>
      <c r="AD767" s="854"/>
      <c r="AE767" s="1137"/>
    </row>
    <row r="768" spans="1:31" s="14" customFormat="1" ht="12.75" customHeight="1" x14ac:dyDescent="0.2">
      <c r="A768" s="5679"/>
      <c r="B768" s="5712"/>
      <c r="C768" s="1475" t="s">
        <v>311</v>
      </c>
      <c r="D768" s="600" t="s">
        <v>336</v>
      </c>
      <c r="E768" s="325">
        <v>2375.4352359094109</v>
      </c>
      <c r="F768" s="326">
        <v>2188.943169659733</v>
      </c>
      <c r="G768" s="326">
        <v>2101.8095061160989</v>
      </c>
      <c r="H768" s="837">
        <v>2039.5667186929679</v>
      </c>
      <c r="I768" s="326">
        <v>2005.5505079653317</v>
      </c>
      <c r="J768" s="326">
        <v>2077.5635730345293</v>
      </c>
      <c r="K768" s="326">
        <v>2388.9708076910442</v>
      </c>
      <c r="L768" s="326">
        <v>2655.6683226638074</v>
      </c>
      <c r="M768" s="326">
        <v>2771.2404803625395</v>
      </c>
      <c r="N768" s="837">
        <v>2935.450009794069</v>
      </c>
      <c r="O768" s="326">
        <v>3140.5449527112328</v>
      </c>
      <c r="P768" s="326">
        <v>3090.1118426361209</v>
      </c>
      <c r="Q768" s="326">
        <v>3234.0778098246187</v>
      </c>
      <c r="R768" s="326">
        <v>3329.4888796930982</v>
      </c>
      <c r="S768" s="326">
        <v>3325.3377632956326</v>
      </c>
      <c r="T768" s="326">
        <v>3386.6904198642073</v>
      </c>
      <c r="U768" s="326">
        <v>3401.2890262369647</v>
      </c>
      <c r="V768" s="837">
        <v>3455.2429379133387</v>
      </c>
      <c r="W768" s="326">
        <v>3546.6984083792631</v>
      </c>
      <c r="X768" s="326">
        <v>3603.8056884354905</v>
      </c>
      <c r="Y768" s="326">
        <v>3541.3708362723046</v>
      </c>
      <c r="Z768" s="326">
        <v>3408.4005398426989</v>
      </c>
      <c r="AA768" s="326">
        <v>3015.7502350161562</v>
      </c>
      <c r="AB768" s="327">
        <v>2656.0636513457275</v>
      </c>
      <c r="AC768" s="3099"/>
      <c r="AD768" s="854"/>
      <c r="AE768" s="1137"/>
    </row>
    <row r="769" spans="1:31" s="14" customFormat="1" ht="12.75" customHeight="1" x14ac:dyDescent="0.2">
      <c r="A769" s="5679"/>
      <c r="B769" s="5712"/>
      <c r="C769" s="1439" t="s">
        <v>338</v>
      </c>
      <c r="D769" s="1075" t="s">
        <v>108</v>
      </c>
      <c r="E769" s="3563">
        <v>136.6</v>
      </c>
      <c r="F769" s="3558">
        <v>124.9</v>
      </c>
      <c r="G769" s="3558">
        <v>118.1</v>
      </c>
      <c r="H769" s="3559">
        <v>119.1</v>
      </c>
      <c r="I769" s="3558">
        <v>110.8</v>
      </c>
      <c r="J769" s="3558">
        <v>111.4</v>
      </c>
      <c r="K769" s="3558">
        <v>122.5</v>
      </c>
      <c r="L769" s="3558">
        <v>140.5</v>
      </c>
      <c r="M769" s="3558">
        <v>154.80000000000001</v>
      </c>
      <c r="N769" s="3559">
        <v>162.69999999999999</v>
      </c>
      <c r="O769" s="3558">
        <v>175.7</v>
      </c>
      <c r="P769" s="3558">
        <v>175.9</v>
      </c>
      <c r="Q769" s="3558">
        <v>175</v>
      </c>
      <c r="R769" s="3558">
        <v>184.6</v>
      </c>
      <c r="S769" s="3558">
        <v>181.8</v>
      </c>
      <c r="T769" s="3558">
        <v>189.9</v>
      </c>
      <c r="U769" s="3558">
        <v>193.9</v>
      </c>
      <c r="V769" s="3559">
        <v>192.7</v>
      </c>
      <c r="W769" s="3558">
        <v>196.7</v>
      </c>
      <c r="X769" s="3558">
        <v>202.6</v>
      </c>
      <c r="Y769" s="3560">
        <v>197.3</v>
      </c>
      <c r="Z769" s="3558">
        <v>192.8</v>
      </c>
      <c r="AA769" s="3558">
        <v>179.5</v>
      </c>
      <c r="AB769" s="3584">
        <v>157</v>
      </c>
      <c r="AC769" s="3099"/>
      <c r="AD769" s="854"/>
      <c r="AE769" s="1137"/>
    </row>
    <row r="770" spans="1:31" s="34" customFormat="1" ht="12.75" customHeight="1" thickBot="1" x14ac:dyDescent="0.25">
      <c r="A770" s="5680"/>
      <c r="B770" s="5713"/>
      <c r="C770" s="1439" t="s">
        <v>311</v>
      </c>
      <c r="D770" s="1098" t="s">
        <v>109</v>
      </c>
      <c r="E770" s="860">
        <v>0.1504469987228608</v>
      </c>
      <c r="F770" s="861">
        <v>0.16074403109383678</v>
      </c>
      <c r="G770" s="861">
        <v>0.16550925925925927</v>
      </c>
      <c r="H770" s="958">
        <v>0.16671637339695797</v>
      </c>
      <c r="I770" s="861">
        <v>0.17056145675265552</v>
      </c>
      <c r="J770" s="861">
        <v>0.16208308952603862</v>
      </c>
      <c r="K770" s="861">
        <v>0.14749936532114749</v>
      </c>
      <c r="L770" s="861">
        <v>0.15782250686184809</v>
      </c>
      <c r="M770" s="861">
        <v>0.15961411971058978</v>
      </c>
      <c r="N770" s="958">
        <v>0.16128364389233957</v>
      </c>
      <c r="O770" s="861">
        <v>0.17714396585176564</v>
      </c>
      <c r="P770" s="861">
        <v>0.17626182965299683</v>
      </c>
      <c r="Q770" s="861">
        <v>0.17768984360278878</v>
      </c>
      <c r="R770" s="861">
        <v>0.17829031667581913</v>
      </c>
      <c r="S770" s="861">
        <v>0.16870997255260753</v>
      </c>
      <c r="T770" s="861">
        <v>0.1685231764283148</v>
      </c>
      <c r="U770" s="861">
        <v>0.16851520572450807</v>
      </c>
      <c r="V770" s="958">
        <v>0.16816340905088922</v>
      </c>
      <c r="W770" s="861">
        <v>0.16318135070277684</v>
      </c>
      <c r="X770" s="861">
        <v>0.15551811288963777</v>
      </c>
      <c r="Y770" s="867">
        <v>0.14762801849631788</v>
      </c>
      <c r="Z770" s="861">
        <v>0.14733096085409253</v>
      </c>
      <c r="AA770" s="861">
        <v>0.15358293075684379</v>
      </c>
      <c r="AB770" s="862">
        <v>0.16743014200641321</v>
      </c>
      <c r="AC770" s="3100">
        <f t="shared" ref="AC770" si="180">AC767/AC766</f>
        <v>0.16346564978751993</v>
      </c>
      <c r="AD770" s="864"/>
      <c r="AE770" s="3943"/>
    </row>
    <row r="771" spans="1:31" s="14" customFormat="1" ht="12.75" customHeight="1" x14ac:dyDescent="0.2">
      <c r="A771" s="5677" t="s">
        <v>135</v>
      </c>
      <c r="B771" s="5999" t="s">
        <v>271</v>
      </c>
      <c r="C771" s="1486" t="s">
        <v>641</v>
      </c>
      <c r="D771" s="1172" t="s">
        <v>106</v>
      </c>
      <c r="E771" s="3857">
        <v>0</v>
      </c>
      <c r="F771" s="3858">
        <v>0</v>
      </c>
      <c r="G771" s="3858">
        <v>0</v>
      </c>
      <c r="H771" s="3861">
        <v>0</v>
      </c>
      <c r="I771" s="3858">
        <v>0</v>
      </c>
      <c r="J771" s="3858">
        <v>0</v>
      </c>
      <c r="K771" s="3858">
        <v>0</v>
      </c>
      <c r="L771" s="3858">
        <v>0</v>
      </c>
      <c r="M771" s="3858">
        <v>0</v>
      </c>
      <c r="N771" s="3861">
        <v>0</v>
      </c>
      <c r="O771" s="3858">
        <v>0</v>
      </c>
      <c r="P771" s="3858">
        <v>0</v>
      </c>
      <c r="Q771" s="3858">
        <v>0</v>
      </c>
      <c r="R771" s="3858">
        <v>0</v>
      </c>
      <c r="S771" s="3858">
        <v>0</v>
      </c>
      <c r="T771" s="3858">
        <v>0</v>
      </c>
      <c r="U771" s="3858">
        <v>0</v>
      </c>
      <c r="V771" s="3861">
        <v>0</v>
      </c>
      <c r="W771" s="3858">
        <v>0</v>
      </c>
      <c r="X771" s="3858">
        <v>0</v>
      </c>
      <c r="Y771" s="3860">
        <v>0</v>
      </c>
      <c r="Z771" s="3858">
        <v>0</v>
      </c>
      <c r="AA771" s="3858">
        <v>0</v>
      </c>
      <c r="AB771" s="3985">
        <v>0</v>
      </c>
      <c r="AC771" s="3101">
        <f>SUM(E771:AB771)</f>
        <v>0</v>
      </c>
      <c r="AD771" s="854"/>
      <c r="AE771" s="1137"/>
    </row>
    <row r="772" spans="1:31" s="14" customFormat="1" ht="12.75" customHeight="1" x14ac:dyDescent="0.2">
      <c r="A772" s="5678"/>
      <c r="B772" s="6000"/>
      <c r="C772" s="1487" t="s">
        <v>641</v>
      </c>
      <c r="D772" s="1173" t="s">
        <v>107</v>
      </c>
      <c r="E772" s="3479">
        <v>0</v>
      </c>
      <c r="F772" s="3480">
        <v>0</v>
      </c>
      <c r="G772" s="3480">
        <v>0</v>
      </c>
      <c r="H772" s="3481">
        <v>0</v>
      </c>
      <c r="I772" s="3480">
        <v>0</v>
      </c>
      <c r="J772" s="3480">
        <v>0</v>
      </c>
      <c r="K772" s="3480">
        <v>0</v>
      </c>
      <c r="L772" s="3480">
        <v>0</v>
      </c>
      <c r="M772" s="3480">
        <v>0</v>
      </c>
      <c r="N772" s="3481">
        <v>0</v>
      </c>
      <c r="O772" s="3480">
        <v>0</v>
      </c>
      <c r="P772" s="3480">
        <v>0</v>
      </c>
      <c r="Q772" s="3480">
        <v>0</v>
      </c>
      <c r="R772" s="3480">
        <v>0</v>
      </c>
      <c r="S772" s="3480">
        <v>0</v>
      </c>
      <c r="T772" s="3480">
        <v>0</v>
      </c>
      <c r="U772" s="3480">
        <v>0</v>
      </c>
      <c r="V772" s="3481">
        <v>0</v>
      </c>
      <c r="W772" s="3480">
        <v>0</v>
      </c>
      <c r="X772" s="3480">
        <v>0</v>
      </c>
      <c r="Y772" s="3482">
        <v>0</v>
      </c>
      <c r="Z772" s="3480">
        <v>0</v>
      </c>
      <c r="AA772" s="3480">
        <v>0</v>
      </c>
      <c r="AB772" s="3483">
        <v>0</v>
      </c>
      <c r="AC772" s="3102">
        <f>SUM(E772:AB772)</f>
        <v>0</v>
      </c>
      <c r="AD772" s="854"/>
      <c r="AE772" s="1137"/>
    </row>
    <row r="773" spans="1:31" s="14" customFormat="1" ht="12.75" customHeight="1" x14ac:dyDescent="0.2">
      <c r="A773" s="5679"/>
      <c r="B773" s="6001"/>
      <c r="C773" s="1475" t="s">
        <v>311</v>
      </c>
      <c r="D773" s="593" t="s">
        <v>336</v>
      </c>
      <c r="E773" s="325">
        <v>0</v>
      </c>
      <c r="F773" s="326">
        <v>0</v>
      </c>
      <c r="G773" s="326">
        <v>0</v>
      </c>
      <c r="H773" s="837">
        <v>0</v>
      </c>
      <c r="I773" s="326">
        <v>0</v>
      </c>
      <c r="J773" s="326">
        <v>0</v>
      </c>
      <c r="K773" s="326">
        <v>0</v>
      </c>
      <c r="L773" s="326">
        <v>0</v>
      </c>
      <c r="M773" s="326">
        <v>0</v>
      </c>
      <c r="N773" s="837">
        <v>0</v>
      </c>
      <c r="O773" s="326">
        <v>0</v>
      </c>
      <c r="P773" s="326">
        <v>0</v>
      </c>
      <c r="Q773" s="326">
        <v>0</v>
      </c>
      <c r="R773" s="326">
        <v>0</v>
      </c>
      <c r="S773" s="326">
        <v>0</v>
      </c>
      <c r="T773" s="326">
        <v>0</v>
      </c>
      <c r="U773" s="326">
        <v>0</v>
      </c>
      <c r="V773" s="837">
        <v>0</v>
      </c>
      <c r="W773" s="326">
        <v>0</v>
      </c>
      <c r="X773" s="326">
        <v>0</v>
      </c>
      <c r="Y773" s="326">
        <v>0</v>
      </c>
      <c r="Z773" s="326">
        <v>0</v>
      </c>
      <c r="AA773" s="326">
        <v>0</v>
      </c>
      <c r="AB773" s="327">
        <v>0</v>
      </c>
      <c r="AC773" s="3103"/>
      <c r="AD773" s="854"/>
      <c r="AE773" s="1137"/>
    </row>
    <row r="774" spans="1:31" s="14" customFormat="1" ht="12.75" customHeight="1" x14ac:dyDescent="0.2">
      <c r="A774" s="5679"/>
      <c r="B774" s="6001"/>
      <c r="C774" s="1954" t="s">
        <v>311</v>
      </c>
      <c r="D774" s="1173" t="s">
        <v>108</v>
      </c>
      <c r="E774" s="1766">
        <v>0</v>
      </c>
      <c r="F774" s="1767">
        <v>0</v>
      </c>
      <c r="G774" s="1767">
        <v>0</v>
      </c>
      <c r="H774" s="1768">
        <v>0</v>
      </c>
      <c r="I774" s="1767">
        <v>0</v>
      </c>
      <c r="J774" s="1767">
        <v>0</v>
      </c>
      <c r="K774" s="1767">
        <v>0</v>
      </c>
      <c r="L774" s="1767">
        <v>0</v>
      </c>
      <c r="M774" s="1767">
        <v>0</v>
      </c>
      <c r="N774" s="1768">
        <v>0</v>
      </c>
      <c r="O774" s="1767">
        <v>0</v>
      </c>
      <c r="P774" s="1767">
        <v>0</v>
      </c>
      <c r="Q774" s="1767">
        <v>0</v>
      </c>
      <c r="R774" s="1767">
        <v>0</v>
      </c>
      <c r="S774" s="1767">
        <v>0</v>
      </c>
      <c r="T774" s="1767">
        <v>0</v>
      </c>
      <c r="U774" s="1767">
        <v>0</v>
      </c>
      <c r="V774" s="1768">
        <v>0</v>
      </c>
      <c r="W774" s="1767">
        <v>0</v>
      </c>
      <c r="X774" s="1767">
        <v>0</v>
      </c>
      <c r="Y774" s="1769">
        <v>0</v>
      </c>
      <c r="Z774" s="1767">
        <v>0</v>
      </c>
      <c r="AA774" s="1767">
        <v>0</v>
      </c>
      <c r="AB774" s="1770">
        <v>0</v>
      </c>
      <c r="AC774" s="3103"/>
      <c r="AD774" s="854"/>
      <c r="AE774" s="1137"/>
    </row>
    <row r="775" spans="1:31" s="34" customFormat="1" ht="12.75" customHeight="1" thickBot="1" x14ac:dyDescent="0.25">
      <c r="A775" s="5680"/>
      <c r="B775" s="6073"/>
      <c r="C775" s="1446" t="s">
        <v>311</v>
      </c>
      <c r="D775" s="1155" t="s">
        <v>109</v>
      </c>
      <c r="E775" s="876"/>
      <c r="F775" s="877"/>
      <c r="G775" s="877"/>
      <c r="H775" s="961"/>
      <c r="I775" s="877"/>
      <c r="J775" s="877"/>
      <c r="K775" s="877"/>
      <c r="L775" s="877"/>
      <c r="M775" s="877"/>
      <c r="N775" s="961"/>
      <c r="O775" s="877"/>
      <c r="P775" s="877"/>
      <c r="Q775" s="877"/>
      <c r="R775" s="877"/>
      <c r="S775" s="877"/>
      <c r="T775" s="877"/>
      <c r="U775" s="877"/>
      <c r="V775" s="961"/>
      <c r="W775" s="877"/>
      <c r="X775" s="877"/>
      <c r="Y775" s="878"/>
      <c r="Z775" s="877"/>
      <c r="AA775" s="877"/>
      <c r="AB775" s="938"/>
      <c r="AC775" s="2466"/>
      <c r="AD775" s="864"/>
      <c r="AE775" s="3943"/>
    </row>
    <row r="776" spans="1:31" s="14" customFormat="1" ht="12.75" customHeight="1" x14ac:dyDescent="0.2">
      <c r="A776" s="5677" t="s">
        <v>118</v>
      </c>
      <c r="B776" s="5710" t="s">
        <v>256</v>
      </c>
      <c r="C776" s="1486" t="s">
        <v>641</v>
      </c>
      <c r="D776" s="1074" t="s">
        <v>106</v>
      </c>
      <c r="E776" s="3474">
        <v>104</v>
      </c>
      <c r="F776" s="3475">
        <v>96.4</v>
      </c>
      <c r="G776" s="3475">
        <v>96.4</v>
      </c>
      <c r="H776" s="3476">
        <v>92.4</v>
      </c>
      <c r="I776" s="3475">
        <v>82</v>
      </c>
      <c r="J776" s="3475">
        <v>89.2</v>
      </c>
      <c r="K776" s="3475">
        <v>131.19999999999999</v>
      </c>
      <c r="L776" s="3475">
        <v>151.20000000000002</v>
      </c>
      <c r="M776" s="3475">
        <v>213.20000000000002</v>
      </c>
      <c r="N776" s="3476">
        <v>224</v>
      </c>
      <c r="O776" s="3475">
        <v>234.8</v>
      </c>
      <c r="P776" s="3475">
        <v>218.8</v>
      </c>
      <c r="Q776" s="3475">
        <v>209.6</v>
      </c>
      <c r="R776" s="3475">
        <v>212.8</v>
      </c>
      <c r="S776" s="3475">
        <v>223.20000000000002</v>
      </c>
      <c r="T776" s="3475">
        <v>198.8</v>
      </c>
      <c r="U776" s="3475">
        <v>197.20000000000002</v>
      </c>
      <c r="V776" s="3476">
        <v>187.20000000000002</v>
      </c>
      <c r="W776" s="3475">
        <v>159.6</v>
      </c>
      <c r="X776" s="3475">
        <v>132.80000000000001</v>
      </c>
      <c r="Y776" s="3477">
        <v>148.4</v>
      </c>
      <c r="Z776" s="3475">
        <v>154.4</v>
      </c>
      <c r="AA776" s="3475">
        <v>141.6</v>
      </c>
      <c r="AB776" s="3478">
        <v>124.8</v>
      </c>
      <c r="AC776" s="3097">
        <f>SUM(E776:AB776)</f>
        <v>3824</v>
      </c>
      <c r="AD776" s="854"/>
      <c r="AE776" s="1137"/>
    </row>
    <row r="777" spans="1:31" s="14" customFormat="1" ht="12.75" customHeight="1" x14ac:dyDescent="0.2">
      <c r="A777" s="5678"/>
      <c r="B777" s="5711"/>
      <c r="C777" s="1487" t="s">
        <v>641</v>
      </c>
      <c r="D777" s="1075" t="s">
        <v>107</v>
      </c>
      <c r="E777" s="3479">
        <v>0.4</v>
      </c>
      <c r="F777" s="3480">
        <v>0</v>
      </c>
      <c r="G777" s="3480">
        <v>0.4</v>
      </c>
      <c r="H777" s="3481">
        <v>0.8</v>
      </c>
      <c r="I777" s="3480">
        <v>0.4</v>
      </c>
      <c r="J777" s="3480">
        <v>1.2</v>
      </c>
      <c r="K777" s="3480">
        <v>4.8</v>
      </c>
      <c r="L777" s="3480">
        <v>8.8000000000000007</v>
      </c>
      <c r="M777" s="3480">
        <v>19.2</v>
      </c>
      <c r="N777" s="3481">
        <v>22.8</v>
      </c>
      <c r="O777" s="3480">
        <v>29.2</v>
      </c>
      <c r="P777" s="3480">
        <v>26</v>
      </c>
      <c r="Q777" s="3480">
        <v>22</v>
      </c>
      <c r="R777" s="3480">
        <v>14.4</v>
      </c>
      <c r="S777" s="3480">
        <v>16</v>
      </c>
      <c r="T777" s="3480">
        <v>22</v>
      </c>
      <c r="U777" s="3480">
        <v>22.8</v>
      </c>
      <c r="V777" s="3481">
        <v>22.8</v>
      </c>
      <c r="W777" s="3480">
        <v>15.200000000000001</v>
      </c>
      <c r="X777" s="3480">
        <v>11.200000000000001</v>
      </c>
      <c r="Y777" s="3482">
        <v>10.8</v>
      </c>
      <c r="Z777" s="3480">
        <v>12</v>
      </c>
      <c r="AA777" s="3480">
        <v>13.200000000000001</v>
      </c>
      <c r="AB777" s="3483">
        <v>9.6</v>
      </c>
      <c r="AC777" s="3098">
        <f>SUM(E777:AB777)</f>
        <v>306.00000000000006</v>
      </c>
      <c r="AD777" s="854"/>
      <c r="AE777" s="1137"/>
    </row>
    <row r="778" spans="1:31" s="14" customFormat="1" ht="12.75" customHeight="1" x14ac:dyDescent="0.2">
      <c r="A778" s="5679"/>
      <c r="B778" s="5712"/>
      <c r="C778" s="1475" t="s">
        <v>311</v>
      </c>
      <c r="D778" s="600" t="s">
        <v>336</v>
      </c>
      <c r="E778" s="325">
        <v>104.00076922792447</v>
      </c>
      <c r="F778" s="326">
        <v>96.4</v>
      </c>
      <c r="G778" s="326">
        <v>96.400829871946641</v>
      </c>
      <c r="H778" s="837">
        <v>92.403463138564234</v>
      </c>
      <c r="I778" s="326">
        <v>82.000975603952426</v>
      </c>
      <c r="J778" s="326">
        <v>89.208071383703839</v>
      </c>
      <c r="K778" s="326">
        <v>131.28777551623</v>
      </c>
      <c r="L778" s="326">
        <v>151.45586815967218</v>
      </c>
      <c r="M778" s="326">
        <v>214.06279452534483</v>
      </c>
      <c r="N778" s="837">
        <v>225.15736719014993</v>
      </c>
      <c r="O778" s="326">
        <v>236.6087065177442</v>
      </c>
      <c r="P778" s="326">
        <v>220.33937460199891</v>
      </c>
      <c r="Q778" s="326">
        <v>210.75141755157898</v>
      </c>
      <c r="R778" s="326">
        <v>213.28666156138317</v>
      </c>
      <c r="S778" s="326">
        <v>223.77274186102292</v>
      </c>
      <c r="T778" s="326">
        <v>200.01359953763145</v>
      </c>
      <c r="U778" s="326">
        <v>198.51367711067164</v>
      </c>
      <c r="V778" s="837">
        <v>188.58335027249888</v>
      </c>
      <c r="W778" s="326">
        <v>160.3221756339403</v>
      </c>
      <c r="X778" s="326">
        <v>133.27145230693631</v>
      </c>
      <c r="Y778" s="326">
        <v>148.79247292790049</v>
      </c>
      <c r="Z778" s="326">
        <v>154.86561916707012</v>
      </c>
      <c r="AA778" s="326">
        <v>142.21392336898663</v>
      </c>
      <c r="AB778" s="327">
        <v>125.16868617989086</v>
      </c>
      <c r="AC778" s="3103"/>
      <c r="AD778" s="854"/>
      <c r="AE778" s="1137"/>
    </row>
    <row r="779" spans="1:31" s="14" customFormat="1" ht="12.75" customHeight="1" x14ac:dyDescent="0.2">
      <c r="A779" s="5679"/>
      <c r="B779" s="5712"/>
      <c r="C779" s="1916" t="s">
        <v>311</v>
      </c>
      <c r="D779" s="1075" t="s">
        <v>108</v>
      </c>
      <c r="E779" s="1766">
        <v>5.8295992339485769</v>
      </c>
      <c r="F779" s="1767">
        <v>5.4035500922213524</v>
      </c>
      <c r="G779" s="1767">
        <v>5.4035966093856036</v>
      </c>
      <c r="H779" s="1768">
        <v>5.1795305162236627</v>
      </c>
      <c r="I779" s="1767">
        <v>4.5964354697819294</v>
      </c>
      <c r="J779" s="1767">
        <v>5.0004178667251225</v>
      </c>
      <c r="K779" s="1767">
        <v>7.431277699568879</v>
      </c>
      <c r="L779" s="1767">
        <v>8.5728515933661988</v>
      </c>
      <c r="M779" s="1767">
        <v>12.236555647791228</v>
      </c>
      <c r="N779" s="1768">
        <v>13.130774399723281</v>
      </c>
      <c r="O779" s="1767">
        <v>13.262728194235804</v>
      </c>
      <c r="P779" s="1767">
        <v>12.350776431023094</v>
      </c>
      <c r="Q779" s="1767">
        <v>11.813338607330035</v>
      </c>
      <c r="R779" s="1767">
        <v>11.955447715244775</v>
      </c>
      <c r="S779" s="1767">
        <v>12.66620125007473</v>
      </c>
      <c r="T779" s="1767">
        <v>11.321363287709564</v>
      </c>
      <c r="U779" s="1767">
        <v>11.236463227222426</v>
      </c>
      <c r="V779" s="1768">
        <v>10.674377259265562</v>
      </c>
      <c r="W779" s="1767">
        <v>9.0747109077766588</v>
      </c>
      <c r="X779" s="1767">
        <v>7.5435596926178494</v>
      </c>
      <c r="Y779" s="1769">
        <v>8.3403276017780055</v>
      </c>
      <c r="Z779" s="1767">
        <v>8.6807482441093207</v>
      </c>
      <c r="AA779" s="1767">
        <v>7.8949275903458895</v>
      </c>
      <c r="AB779" s="1770">
        <v>6.9486706403915175</v>
      </c>
      <c r="AC779" s="3103"/>
      <c r="AD779" s="854"/>
      <c r="AE779" s="1137"/>
    </row>
    <row r="780" spans="1:31" s="34" customFormat="1" ht="12.75" customHeight="1" thickBot="1" x14ac:dyDescent="0.25">
      <c r="A780" s="5680"/>
      <c r="B780" s="5713"/>
      <c r="C780" s="1439" t="s">
        <v>311</v>
      </c>
      <c r="D780" s="1098" t="s">
        <v>109</v>
      </c>
      <c r="E780" s="876">
        <v>3.8461538461538464E-3</v>
      </c>
      <c r="F780" s="877">
        <v>0</v>
      </c>
      <c r="G780" s="877">
        <v>4.1493775933609959E-3</v>
      </c>
      <c r="H780" s="961">
        <v>8.658008658008658E-3</v>
      </c>
      <c r="I780" s="877">
        <v>4.8780487804878049E-3</v>
      </c>
      <c r="J780" s="877">
        <v>1.3452914798206277E-2</v>
      </c>
      <c r="K780" s="877">
        <v>3.6585365853658541E-2</v>
      </c>
      <c r="L780" s="877">
        <v>5.8201058201058198E-2</v>
      </c>
      <c r="M780" s="877">
        <v>9.0056285178236384E-2</v>
      </c>
      <c r="N780" s="961">
        <v>0.10178571428571428</v>
      </c>
      <c r="O780" s="877">
        <v>0.12436115843270867</v>
      </c>
      <c r="P780" s="877">
        <v>0.11882998171846434</v>
      </c>
      <c r="Q780" s="877">
        <v>0.10496183206106871</v>
      </c>
      <c r="R780" s="877">
        <v>6.7669172932330823E-2</v>
      </c>
      <c r="S780" s="877">
        <v>7.1684587813620068E-2</v>
      </c>
      <c r="T780" s="877">
        <v>0.11066398390342051</v>
      </c>
      <c r="U780" s="877">
        <v>0.11561866125760649</v>
      </c>
      <c r="V780" s="961">
        <v>0.12179487179487179</v>
      </c>
      <c r="W780" s="877">
        <v>9.5238095238095247E-2</v>
      </c>
      <c r="X780" s="877">
        <v>8.4337349397590355E-2</v>
      </c>
      <c r="Y780" s="878">
        <v>7.277628032345014E-2</v>
      </c>
      <c r="Z780" s="877">
        <v>7.7720207253886009E-2</v>
      </c>
      <c r="AA780" s="877">
        <v>9.3220338983050863E-2</v>
      </c>
      <c r="AB780" s="938">
        <v>7.6923076923076927E-2</v>
      </c>
      <c r="AC780" s="3096">
        <f t="shared" ref="AC780" si="181">AC777/AC776</f>
        <v>8.0020920502092072E-2</v>
      </c>
      <c r="AD780" s="864"/>
      <c r="AE780" s="3943"/>
    </row>
    <row r="781" spans="1:31" s="14" customFormat="1" ht="12.75" customHeight="1" x14ac:dyDescent="0.2">
      <c r="A781" s="5724" t="s">
        <v>150</v>
      </c>
      <c r="B781" s="5717" t="s">
        <v>258</v>
      </c>
      <c r="C781" s="1486" t="s">
        <v>641</v>
      </c>
      <c r="D781" s="1107" t="s">
        <v>106</v>
      </c>
      <c r="E781" s="3474">
        <v>2362.4</v>
      </c>
      <c r="F781" s="3475">
        <v>2345.2000000000003</v>
      </c>
      <c r="G781" s="3475">
        <v>1441.6000000000001</v>
      </c>
      <c r="H781" s="3476">
        <v>1210.8</v>
      </c>
      <c r="I781" s="3475">
        <v>1225.6000000000001</v>
      </c>
      <c r="J781" s="3475">
        <v>1221.2</v>
      </c>
      <c r="K781" s="3475">
        <v>1218.8</v>
      </c>
      <c r="L781" s="3475">
        <v>1219.2</v>
      </c>
      <c r="M781" s="3475">
        <v>1228.8</v>
      </c>
      <c r="N781" s="3476">
        <v>1264.8</v>
      </c>
      <c r="O781" s="3475">
        <v>1258.8</v>
      </c>
      <c r="P781" s="3475">
        <v>1253.6000000000001</v>
      </c>
      <c r="Q781" s="3475">
        <v>1226.4000000000001</v>
      </c>
      <c r="R781" s="3475">
        <v>1268.4000000000001</v>
      </c>
      <c r="S781" s="3475">
        <v>1368.4</v>
      </c>
      <c r="T781" s="3475">
        <v>1399.2</v>
      </c>
      <c r="U781" s="3475">
        <v>1392</v>
      </c>
      <c r="V781" s="3476">
        <v>1384.4</v>
      </c>
      <c r="W781" s="3475">
        <v>1382.8</v>
      </c>
      <c r="X781" s="3475">
        <v>1360.4</v>
      </c>
      <c r="Y781" s="3477">
        <v>1346</v>
      </c>
      <c r="Z781" s="3475">
        <v>1351.6000000000001</v>
      </c>
      <c r="AA781" s="3475">
        <v>1314.8</v>
      </c>
      <c r="AB781" s="3478">
        <v>1286.4000000000001</v>
      </c>
      <c r="AC781" s="3097">
        <f>SUM(E781:AB781)</f>
        <v>33331.600000000006</v>
      </c>
      <c r="AD781" s="854"/>
      <c r="AE781" s="1137"/>
    </row>
    <row r="782" spans="1:31" s="14" customFormat="1" ht="12.75" customHeight="1" x14ac:dyDescent="0.2">
      <c r="A782" s="5678"/>
      <c r="B782" s="5711"/>
      <c r="C782" s="1487" t="s">
        <v>641</v>
      </c>
      <c r="D782" s="1075" t="s">
        <v>107</v>
      </c>
      <c r="E782" s="3479">
        <v>422.40000000000003</v>
      </c>
      <c r="F782" s="3480">
        <v>426.8</v>
      </c>
      <c r="G782" s="3480">
        <v>258.8</v>
      </c>
      <c r="H782" s="3481">
        <v>212.8</v>
      </c>
      <c r="I782" s="3480">
        <v>213.20000000000002</v>
      </c>
      <c r="J782" s="3480">
        <v>210.8</v>
      </c>
      <c r="K782" s="3480">
        <v>207.20000000000002</v>
      </c>
      <c r="L782" s="3480">
        <v>210.4</v>
      </c>
      <c r="M782" s="3480">
        <v>240</v>
      </c>
      <c r="N782" s="3481">
        <v>266.8</v>
      </c>
      <c r="O782" s="3480">
        <v>253.20000000000002</v>
      </c>
      <c r="P782" s="3480">
        <v>270</v>
      </c>
      <c r="Q782" s="3480">
        <v>205.20000000000002</v>
      </c>
      <c r="R782" s="3480">
        <v>280</v>
      </c>
      <c r="S782" s="3480">
        <v>311.60000000000002</v>
      </c>
      <c r="T782" s="3480">
        <v>289.60000000000002</v>
      </c>
      <c r="U782" s="3480">
        <v>304.40000000000003</v>
      </c>
      <c r="V782" s="3481">
        <v>281.60000000000002</v>
      </c>
      <c r="W782" s="3480">
        <v>288</v>
      </c>
      <c r="X782" s="3480">
        <v>258.39999999999998</v>
      </c>
      <c r="Y782" s="3482">
        <v>244.4</v>
      </c>
      <c r="Z782" s="3480">
        <v>245.20000000000002</v>
      </c>
      <c r="AA782" s="3480">
        <v>244.8</v>
      </c>
      <c r="AB782" s="3483">
        <v>243.20000000000002</v>
      </c>
      <c r="AC782" s="3098">
        <f>SUM(E782:AB782)</f>
        <v>6388.7999999999993</v>
      </c>
      <c r="AD782" s="854"/>
      <c r="AE782" s="1137"/>
    </row>
    <row r="783" spans="1:31" s="14" customFormat="1" ht="12.75" customHeight="1" x14ac:dyDescent="0.2">
      <c r="A783" s="5679"/>
      <c r="B783" s="5712"/>
      <c r="C783" s="1475" t="s">
        <v>311</v>
      </c>
      <c r="D783" s="600" t="s">
        <v>336</v>
      </c>
      <c r="E783" s="325">
        <v>2399.8657295773864</v>
      </c>
      <c r="F783" s="326">
        <v>2383.7200506770928</v>
      </c>
      <c r="G783" s="326">
        <v>1464.6460323231686</v>
      </c>
      <c r="H783" s="837">
        <v>1229.3577510228663</v>
      </c>
      <c r="I783" s="326">
        <v>1244.0054662259327</v>
      </c>
      <c r="J783" s="326">
        <v>1239.2602954988915</v>
      </c>
      <c r="K783" s="326">
        <v>1236.2868922705604</v>
      </c>
      <c r="L783" s="326">
        <v>1237.221402983314</v>
      </c>
      <c r="M783" s="326">
        <v>1252.0181468333435</v>
      </c>
      <c r="N783" s="837">
        <v>1292.6334669967353</v>
      </c>
      <c r="O783" s="326">
        <v>1284.0123363893354</v>
      </c>
      <c r="P783" s="326">
        <v>1282.3466613985472</v>
      </c>
      <c r="Q783" s="326">
        <v>1243.4484307762827</v>
      </c>
      <c r="R783" s="326">
        <v>1298.9374734759176</v>
      </c>
      <c r="S783" s="326">
        <v>1403.4290577011723</v>
      </c>
      <c r="T783" s="326">
        <v>1428.8557659889959</v>
      </c>
      <c r="U783" s="326">
        <v>1424.8941574727578</v>
      </c>
      <c r="V783" s="837">
        <v>1412.7497726066001</v>
      </c>
      <c r="W783" s="326">
        <v>1412.4729519534169</v>
      </c>
      <c r="X783" s="326">
        <v>1384.7233369882954</v>
      </c>
      <c r="Y783" s="326">
        <v>1368.0085379850523</v>
      </c>
      <c r="Z783" s="326">
        <v>1373.661384767003</v>
      </c>
      <c r="AA783" s="326">
        <v>1337.3952594502493</v>
      </c>
      <c r="AB783" s="327">
        <v>1309.1872287797496</v>
      </c>
      <c r="AC783" s="3103"/>
      <c r="AD783" s="854"/>
      <c r="AE783" s="1137"/>
    </row>
    <row r="784" spans="1:31" s="14" customFormat="1" ht="12.75" customHeight="1" x14ac:dyDescent="0.2">
      <c r="A784" s="5679"/>
      <c r="B784" s="5712"/>
      <c r="C784" s="1916" t="s">
        <v>311</v>
      </c>
      <c r="D784" s="1075" t="s">
        <v>108</v>
      </c>
      <c r="E784" s="1766">
        <v>134.52069174664678</v>
      </c>
      <c r="F784" s="1767">
        <v>133.61567115836195</v>
      </c>
      <c r="G784" s="1767">
        <v>82.098425342650359</v>
      </c>
      <c r="H784" s="1768">
        <v>68.909711503243187</v>
      </c>
      <c r="I784" s="1767">
        <v>69.73076609698137</v>
      </c>
      <c r="J784" s="1767">
        <v>69.464783029349533</v>
      </c>
      <c r="K784" s="1767">
        <v>69.977506867452362</v>
      </c>
      <c r="L784" s="1767">
        <v>70.030402947017933</v>
      </c>
      <c r="M784" s="1767">
        <v>71.569605356883898</v>
      </c>
      <c r="N784" s="1768">
        <v>75.384068700412556</v>
      </c>
      <c r="O784" s="1767">
        <v>71.97328816089157</v>
      </c>
      <c r="P784" s="1767">
        <v>71.879921374064963</v>
      </c>
      <c r="Q784" s="1767">
        <v>69.699542352631511</v>
      </c>
      <c r="R784" s="1767">
        <v>72.809893201146934</v>
      </c>
      <c r="S784" s="1767">
        <v>79.438249436501451</v>
      </c>
      <c r="T784" s="1767">
        <v>80.877476581068223</v>
      </c>
      <c r="U784" s="1767">
        <v>80.653237782708032</v>
      </c>
      <c r="V784" s="1768">
        <v>79.96582956000033</v>
      </c>
      <c r="W784" s="1767">
        <v>79.950160689546152</v>
      </c>
      <c r="X784" s="1767">
        <v>78.379450133661706</v>
      </c>
      <c r="Y784" s="1769">
        <v>76.681562879551109</v>
      </c>
      <c r="Z784" s="1767">
        <v>76.998424298118778</v>
      </c>
      <c r="AA784" s="1767">
        <v>74.244760870820286</v>
      </c>
      <c r="AB784" s="1770">
        <v>72.678807591885445</v>
      </c>
      <c r="AC784" s="3103"/>
      <c r="AD784" s="854"/>
      <c r="AE784" s="1137"/>
    </row>
    <row r="785" spans="1:31" s="34" customFormat="1" ht="12.75" customHeight="1" thickBot="1" x14ac:dyDescent="0.25">
      <c r="A785" s="5680"/>
      <c r="B785" s="5713"/>
      <c r="C785" s="1441" t="s">
        <v>311</v>
      </c>
      <c r="D785" s="1140" t="s">
        <v>109</v>
      </c>
      <c r="E785" s="876">
        <v>0.17880121909922114</v>
      </c>
      <c r="F785" s="877">
        <v>0.18198874296435272</v>
      </c>
      <c r="G785" s="877">
        <v>0.1795227524972253</v>
      </c>
      <c r="H785" s="961">
        <v>0.17575156921043938</v>
      </c>
      <c r="I785" s="877">
        <v>0.17395561357702349</v>
      </c>
      <c r="J785" s="877">
        <v>0.17261709793645594</v>
      </c>
      <c r="K785" s="877">
        <v>0.17000328191663933</v>
      </c>
      <c r="L785" s="877">
        <v>0.1725721784776903</v>
      </c>
      <c r="M785" s="877">
        <v>0.1953125</v>
      </c>
      <c r="N785" s="961">
        <v>0.21094244149272615</v>
      </c>
      <c r="O785" s="877">
        <v>0.2011439466158246</v>
      </c>
      <c r="P785" s="877">
        <v>0.21537970644543711</v>
      </c>
      <c r="Q785" s="877">
        <v>0.16731898238747553</v>
      </c>
      <c r="R785" s="877">
        <v>0.22075055187637968</v>
      </c>
      <c r="S785" s="877">
        <v>0.22771119555685473</v>
      </c>
      <c r="T785" s="877">
        <v>0.20697541452258433</v>
      </c>
      <c r="U785" s="877">
        <v>0.21867816091954026</v>
      </c>
      <c r="V785" s="961">
        <v>0.20340941924299336</v>
      </c>
      <c r="W785" s="877">
        <v>0.20827306913508822</v>
      </c>
      <c r="X785" s="877">
        <v>0.18994413407821226</v>
      </c>
      <c r="Y785" s="878">
        <v>0.18157503714710252</v>
      </c>
      <c r="Z785" s="877">
        <v>0.18141461970997336</v>
      </c>
      <c r="AA785" s="877">
        <v>0.18618801338606633</v>
      </c>
      <c r="AB785" s="938">
        <v>0.1890547263681592</v>
      </c>
      <c r="AC785" s="3096">
        <f t="shared" ref="AC785" si="182">AC782/AC781</f>
        <v>0.19167396704628636</v>
      </c>
      <c r="AD785" s="864"/>
      <c r="AE785" s="3943"/>
    </row>
    <row r="786" spans="1:31" s="14" customFormat="1" ht="12.75" customHeight="1" x14ac:dyDescent="0.2">
      <c r="A786" s="5724" t="s">
        <v>120</v>
      </c>
      <c r="B786" s="5710" t="s">
        <v>259</v>
      </c>
      <c r="C786" s="1486" t="s">
        <v>641</v>
      </c>
      <c r="D786" s="1116" t="s">
        <v>106</v>
      </c>
      <c r="E786" s="3458">
        <v>41.2</v>
      </c>
      <c r="F786" s="3459">
        <v>41.800000000000004</v>
      </c>
      <c r="G786" s="3459">
        <v>41.4</v>
      </c>
      <c r="H786" s="3460">
        <v>41.4</v>
      </c>
      <c r="I786" s="3459">
        <v>42.6</v>
      </c>
      <c r="J786" s="3459">
        <v>45.4</v>
      </c>
      <c r="K786" s="3459">
        <v>53.2</v>
      </c>
      <c r="L786" s="3459">
        <v>78</v>
      </c>
      <c r="M786" s="3459">
        <v>107.2</v>
      </c>
      <c r="N786" s="3460">
        <v>117.2</v>
      </c>
      <c r="O786" s="3459">
        <v>116.60000000000001</v>
      </c>
      <c r="P786" s="3459">
        <v>112</v>
      </c>
      <c r="Q786" s="3459">
        <v>109.60000000000001</v>
      </c>
      <c r="R786" s="3459">
        <v>95.4</v>
      </c>
      <c r="S786" s="3459">
        <v>100.2</v>
      </c>
      <c r="T786" s="3459">
        <v>105</v>
      </c>
      <c r="U786" s="3459">
        <v>107.4</v>
      </c>
      <c r="V786" s="3460">
        <v>126.2</v>
      </c>
      <c r="W786" s="3459">
        <v>94.2</v>
      </c>
      <c r="X786" s="3459">
        <v>54</v>
      </c>
      <c r="Y786" s="3459">
        <v>46.6</v>
      </c>
      <c r="Z786" s="3459">
        <v>43.800000000000004</v>
      </c>
      <c r="AA786" s="3459">
        <v>42</v>
      </c>
      <c r="AB786" s="3461">
        <v>43.2</v>
      </c>
      <c r="AC786" s="3097">
        <f>SUM(E786:AB786)</f>
        <v>1805.6000000000001</v>
      </c>
      <c r="AD786" s="854"/>
      <c r="AE786" s="1137"/>
    </row>
    <row r="787" spans="1:31" s="14" customFormat="1" ht="12.75" customHeight="1" x14ac:dyDescent="0.2">
      <c r="A787" s="5678"/>
      <c r="B787" s="5711"/>
      <c r="C787" s="1487" t="s">
        <v>641</v>
      </c>
      <c r="D787" s="1173" t="s">
        <v>107</v>
      </c>
      <c r="E787" s="3462">
        <v>10.4</v>
      </c>
      <c r="F787" s="3463">
        <v>10.6</v>
      </c>
      <c r="G787" s="3463">
        <v>11</v>
      </c>
      <c r="H787" s="3464">
        <v>10.8</v>
      </c>
      <c r="I787" s="3463">
        <v>10.6</v>
      </c>
      <c r="J787" s="3463">
        <v>10.6</v>
      </c>
      <c r="K787" s="3463">
        <v>12.4</v>
      </c>
      <c r="L787" s="3463">
        <v>12.4</v>
      </c>
      <c r="M787" s="3463">
        <v>18</v>
      </c>
      <c r="N787" s="3464">
        <v>30.8</v>
      </c>
      <c r="O787" s="3463">
        <v>26</v>
      </c>
      <c r="P787" s="3463">
        <v>26</v>
      </c>
      <c r="Q787" s="3463">
        <v>24.8</v>
      </c>
      <c r="R787" s="3463">
        <v>21.6</v>
      </c>
      <c r="S787" s="3463">
        <v>25.6</v>
      </c>
      <c r="T787" s="3463">
        <v>27</v>
      </c>
      <c r="U787" s="3463">
        <v>31.8</v>
      </c>
      <c r="V787" s="3464">
        <v>31</v>
      </c>
      <c r="W787" s="3463">
        <v>23.8</v>
      </c>
      <c r="X787" s="3463">
        <v>13</v>
      </c>
      <c r="Y787" s="3463">
        <v>12</v>
      </c>
      <c r="Z787" s="3463">
        <v>12.8</v>
      </c>
      <c r="AA787" s="3463">
        <v>13.4</v>
      </c>
      <c r="AB787" s="3465">
        <v>13.6</v>
      </c>
      <c r="AC787" s="3098">
        <f>SUM(E787:AB787)</f>
        <v>440.00000000000006</v>
      </c>
      <c r="AD787" s="854"/>
      <c r="AE787" s="1137"/>
    </row>
    <row r="788" spans="1:31" s="14" customFormat="1" ht="12.75" customHeight="1" x14ac:dyDescent="0.2">
      <c r="A788" s="5679"/>
      <c r="B788" s="5712"/>
      <c r="C788" s="1475" t="s">
        <v>311</v>
      </c>
      <c r="D788" s="593" t="s">
        <v>336</v>
      </c>
      <c r="E788" s="325">
        <v>42.492352253081968</v>
      </c>
      <c r="F788" s="326">
        <v>43.123079667389256</v>
      </c>
      <c r="G788" s="326">
        <v>42.836433091470163</v>
      </c>
      <c r="H788" s="837">
        <v>42.785511566416965</v>
      </c>
      <c r="I788" s="326">
        <v>43.898974931084666</v>
      </c>
      <c r="J788" s="326">
        <v>46.621025299750755</v>
      </c>
      <c r="K788" s="326">
        <v>54.626001134990659</v>
      </c>
      <c r="L788" s="326">
        <v>78.979491008742258</v>
      </c>
      <c r="M788" s="326">
        <v>108.70068997021131</v>
      </c>
      <c r="N788" s="837">
        <v>121.17953622621272</v>
      </c>
      <c r="O788" s="326">
        <v>119.46363463414296</v>
      </c>
      <c r="P788" s="326">
        <v>114.97825881443848</v>
      </c>
      <c r="Q788" s="326">
        <v>112.37081471627765</v>
      </c>
      <c r="R788" s="326">
        <v>97.814722818193388</v>
      </c>
      <c r="S788" s="326">
        <v>103.41856699838767</v>
      </c>
      <c r="T788" s="326">
        <v>108.41586599755591</v>
      </c>
      <c r="U788" s="326">
        <v>112.00892821556683</v>
      </c>
      <c r="V788" s="837">
        <v>129.95168332884342</v>
      </c>
      <c r="W788" s="326">
        <v>97.160074104541536</v>
      </c>
      <c r="X788" s="326">
        <v>55.542776307995261</v>
      </c>
      <c r="Y788" s="326">
        <v>48.120266000927302</v>
      </c>
      <c r="Z788" s="326">
        <v>45.632006311360016</v>
      </c>
      <c r="AA788" s="326">
        <v>44.085825386398291</v>
      </c>
      <c r="AB788" s="327">
        <v>45.290175535098122</v>
      </c>
      <c r="AC788" s="3103"/>
      <c r="AD788" s="854"/>
      <c r="AE788" s="1137"/>
    </row>
    <row r="789" spans="1:31" s="14" customFormat="1" ht="12.75" customHeight="1" x14ac:dyDescent="0.2">
      <c r="A789" s="5679"/>
      <c r="B789" s="5712"/>
      <c r="C789" s="1954" t="s">
        <v>311</v>
      </c>
      <c r="D789" s="1173" t="s">
        <v>108</v>
      </c>
      <c r="E789" s="1766">
        <v>2.4051932364526745</v>
      </c>
      <c r="F789" s="1767">
        <v>2.4408942798287128</v>
      </c>
      <c r="G789" s="1767">
        <v>2.4011287549984166</v>
      </c>
      <c r="H789" s="1768">
        <v>2.3982744291540468</v>
      </c>
      <c r="I789" s="1767">
        <v>2.4848122542755267</v>
      </c>
      <c r="J789" s="1767">
        <v>2.638888383010535</v>
      </c>
      <c r="K789" s="1767">
        <v>3.0919937705921243</v>
      </c>
      <c r="L789" s="1767">
        <v>4.5147356826096017</v>
      </c>
      <c r="M789" s="1767">
        <v>6.275837261539956</v>
      </c>
      <c r="N789" s="1768">
        <v>7.0669735212603966</v>
      </c>
      <c r="O789" s="1767">
        <v>6.6319578475378407</v>
      </c>
      <c r="P789" s="1767">
        <v>6.3829546805260122</v>
      </c>
      <c r="Q789" s="1767">
        <v>6.2382038582211994</v>
      </c>
      <c r="R789" s="1767">
        <v>5.4301304374800567</v>
      </c>
      <c r="S789" s="1767">
        <v>5.796964805410143</v>
      </c>
      <c r="T789" s="1767">
        <v>6.0186470594341639</v>
      </c>
      <c r="U789" s="1767">
        <v>6.2784839666892216</v>
      </c>
      <c r="V789" s="1768">
        <v>7.2141960914954577</v>
      </c>
      <c r="W789" s="1767">
        <v>5.393787974878947</v>
      </c>
      <c r="X789" s="1767">
        <v>3.0834266204769456</v>
      </c>
      <c r="Y789" s="1769">
        <v>2.6459284313439784</v>
      </c>
      <c r="Z789" s="1767">
        <v>2.5091096311929912</v>
      </c>
      <c r="AA789" s="1767">
        <v>2.4240917289794179</v>
      </c>
      <c r="AB789" s="1770">
        <v>2.4668202864938023</v>
      </c>
      <c r="AC789" s="3103"/>
      <c r="AD789" s="854"/>
      <c r="AE789" s="1137"/>
    </row>
    <row r="790" spans="1:31" s="34" customFormat="1" ht="12.75" customHeight="1" thickBot="1" x14ac:dyDescent="0.25">
      <c r="A790" s="5679"/>
      <c r="B790" s="5713"/>
      <c r="C790" s="1440" t="s">
        <v>311</v>
      </c>
      <c r="D790" s="1433" t="s">
        <v>109</v>
      </c>
      <c r="E790" s="876">
        <v>0.25242718446601942</v>
      </c>
      <c r="F790" s="877">
        <v>0.25358851674641147</v>
      </c>
      <c r="G790" s="877">
        <v>0.26570048309178745</v>
      </c>
      <c r="H790" s="961">
        <v>0.26086956521739135</v>
      </c>
      <c r="I790" s="877">
        <v>0.24882629107981219</v>
      </c>
      <c r="J790" s="877">
        <v>0.23348017621145375</v>
      </c>
      <c r="K790" s="877">
        <v>0.23308270676691728</v>
      </c>
      <c r="L790" s="877">
        <v>0.15897435897435899</v>
      </c>
      <c r="M790" s="877">
        <v>0.16791044776119401</v>
      </c>
      <c r="N790" s="961">
        <v>0.26279863481228671</v>
      </c>
      <c r="O790" s="877">
        <v>0.22298456260720409</v>
      </c>
      <c r="P790" s="877">
        <v>0.23214285714285715</v>
      </c>
      <c r="Q790" s="877">
        <v>0.22627737226277372</v>
      </c>
      <c r="R790" s="877">
        <v>0.22641509433962265</v>
      </c>
      <c r="S790" s="877">
        <v>0.25548902195608786</v>
      </c>
      <c r="T790" s="877">
        <v>0.25714285714285712</v>
      </c>
      <c r="U790" s="877">
        <v>0.2960893854748603</v>
      </c>
      <c r="V790" s="961">
        <v>0.24564183835182249</v>
      </c>
      <c r="W790" s="877">
        <v>0.25265392781316348</v>
      </c>
      <c r="X790" s="877">
        <v>0.24074074074074073</v>
      </c>
      <c r="Y790" s="878">
        <v>0.25751072961373389</v>
      </c>
      <c r="Z790" s="877">
        <v>0.29223744292237441</v>
      </c>
      <c r="AA790" s="877">
        <v>0.31904761904761908</v>
      </c>
      <c r="AB790" s="938">
        <v>0.31481481481481477</v>
      </c>
      <c r="AC790" s="2466">
        <f t="shared" ref="AC790" si="183">AC787/AC786</f>
        <v>0.24368630926007975</v>
      </c>
      <c r="AD790" s="864"/>
      <c r="AE790" s="3943"/>
    </row>
    <row r="791" spans="1:31" s="14" customFormat="1" ht="12.75" customHeight="1" x14ac:dyDescent="0.2">
      <c r="A791" s="5677" t="s">
        <v>151</v>
      </c>
      <c r="B791" s="5710" t="s">
        <v>257</v>
      </c>
      <c r="C791" s="1486" t="s">
        <v>642</v>
      </c>
      <c r="D791" s="1074" t="s">
        <v>106</v>
      </c>
      <c r="E791" s="3874">
        <v>134.30000000000001</v>
      </c>
      <c r="F791" s="3875">
        <v>145.6</v>
      </c>
      <c r="G791" s="3875">
        <v>146.80000000000001</v>
      </c>
      <c r="H791" s="3877">
        <v>148.80000000000001</v>
      </c>
      <c r="I791" s="3875">
        <v>151.4</v>
      </c>
      <c r="J791" s="3875">
        <v>151.19999999999999</v>
      </c>
      <c r="K791" s="3875">
        <v>145.80000000000001</v>
      </c>
      <c r="L791" s="3875">
        <v>121.8</v>
      </c>
      <c r="M791" s="3875">
        <v>112.8</v>
      </c>
      <c r="N791" s="3877">
        <v>113.6</v>
      </c>
      <c r="O791" s="3875">
        <v>114.1</v>
      </c>
      <c r="P791" s="3875">
        <v>121.6</v>
      </c>
      <c r="Q791" s="3875">
        <v>111.4</v>
      </c>
      <c r="R791" s="3875">
        <v>123.8</v>
      </c>
      <c r="S791" s="3875">
        <v>112.1</v>
      </c>
      <c r="T791" s="3875">
        <v>85.699999999999989</v>
      </c>
      <c r="U791" s="3875">
        <v>107.6</v>
      </c>
      <c r="V791" s="3877">
        <v>140.69999999999999</v>
      </c>
      <c r="W791" s="3875">
        <v>143.80000000000001</v>
      </c>
      <c r="X791" s="3875">
        <v>131.69999999999999</v>
      </c>
      <c r="Y791" s="3876">
        <v>136.19999999999999</v>
      </c>
      <c r="Z791" s="3875">
        <v>90.800000000000011</v>
      </c>
      <c r="AA791" s="3875">
        <v>79.400000000000006</v>
      </c>
      <c r="AB791" s="4117">
        <v>83.5</v>
      </c>
      <c r="AC791" s="3093">
        <f>SUM(E791:AB791)</f>
        <v>2954.4999999999995</v>
      </c>
      <c r="AD791" s="854"/>
      <c r="AE791" s="1137"/>
    </row>
    <row r="792" spans="1:31" s="14" customFormat="1" ht="12.75" customHeight="1" x14ac:dyDescent="0.2">
      <c r="A792" s="5678"/>
      <c r="B792" s="5711"/>
      <c r="C792" s="1487" t="s">
        <v>642</v>
      </c>
      <c r="D792" s="1075" t="s">
        <v>107</v>
      </c>
      <c r="E792" s="3878">
        <v>33.700000000000003</v>
      </c>
      <c r="F792" s="3879">
        <v>36.200000000000003</v>
      </c>
      <c r="G792" s="3879">
        <v>37.5</v>
      </c>
      <c r="H792" s="3880">
        <v>41.5</v>
      </c>
      <c r="I792" s="3879">
        <v>45</v>
      </c>
      <c r="J792" s="3879">
        <v>43.099999999999994</v>
      </c>
      <c r="K792" s="3879">
        <v>45.1</v>
      </c>
      <c r="L792" s="3879">
        <v>38.299999999999997</v>
      </c>
      <c r="M792" s="3879">
        <v>37.299999999999997</v>
      </c>
      <c r="N792" s="3880">
        <v>49.1</v>
      </c>
      <c r="O792" s="3879">
        <v>46.5</v>
      </c>
      <c r="P792" s="3879">
        <v>48.8</v>
      </c>
      <c r="Q792" s="3879">
        <v>35.400000000000006</v>
      </c>
      <c r="R792" s="3879">
        <v>45.5</v>
      </c>
      <c r="S792" s="3879">
        <v>64.2</v>
      </c>
      <c r="T792" s="3879">
        <v>61.2</v>
      </c>
      <c r="U792" s="3879">
        <v>54.7</v>
      </c>
      <c r="V792" s="3880">
        <v>53.2</v>
      </c>
      <c r="W792" s="3879">
        <v>56.2</v>
      </c>
      <c r="X792" s="3879">
        <v>48</v>
      </c>
      <c r="Y792" s="3881">
        <v>46.599999999999994</v>
      </c>
      <c r="Z792" s="3879">
        <v>43.7</v>
      </c>
      <c r="AA792" s="3879">
        <v>48.6</v>
      </c>
      <c r="AB792" s="4118">
        <v>54</v>
      </c>
      <c r="AC792" s="3098">
        <f>SUM(E792:AB792)</f>
        <v>1113.4000000000003</v>
      </c>
      <c r="AD792" s="854"/>
      <c r="AE792" s="1137"/>
    </row>
    <row r="793" spans="1:31" s="14" customFormat="1" ht="12.75" customHeight="1" x14ac:dyDescent="0.2">
      <c r="A793" s="5679"/>
      <c r="B793" s="5712"/>
      <c r="C793" s="1475" t="s">
        <v>311</v>
      </c>
      <c r="D793" s="600" t="s">
        <v>336</v>
      </c>
      <c r="E793" s="325">
        <v>138.46364143702129</v>
      </c>
      <c r="F793" s="326">
        <v>150.03266311040406</v>
      </c>
      <c r="G793" s="326">
        <v>151.51399275314475</v>
      </c>
      <c r="H793" s="837">
        <v>154.4787687677501</v>
      </c>
      <c r="I793" s="326">
        <v>157.94606674431625</v>
      </c>
      <c r="J793" s="326">
        <v>157.22293089749979</v>
      </c>
      <c r="K793" s="326">
        <v>152.61602143942818</v>
      </c>
      <c r="L793" s="326">
        <v>127.67979479933385</v>
      </c>
      <c r="M793" s="326">
        <v>118.80711258169688</v>
      </c>
      <c r="N793" s="837">
        <v>123.75689879760239</v>
      </c>
      <c r="O793" s="326">
        <v>123.21144427365503</v>
      </c>
      <c r="P793" s="326">
        <v>131.02671483327359</v>
      </c>
      <c r="Q793" s="326">
        <v>116.88934938650314</v>
      </c>
      <c r="R793" s="326">
        <v>131.8965124633703</v>
      </c>
      <c r="S793" s="326">
        <v>129.18223562084688</v>
      </c>
      <c r="T793" s="326">
        <v>105.30873657963996</v>
      </c>
      <c r="U793" s="326">
        <v>120.70563367134112</v>
      </c>
      <c r="V793" s="837">
        <v>150.42184016957111</v>
      </c>
      <c r="W793" s="326">
        <v>154.39196870303846</v>
      </c>
      <c r="X793" s="326">
        <v>140.17449839396608</v>
      </c>
      <c r="Y793" s="326">
        <v>143.95138068111746</v>
      </c>
      <c r="Z793" s="326">
        <v>100.7686955358657</v>
      </c>
      <c r="AA793" s="326">
        <v>93.093071707834412</v>
      </c>
      <c r="AB793" s="327">
        <v>99.439680208657151</v>
      </c>
      <c r="AC793" s="3103"/>
      <c r="AD793" s="854"/>
      <c r="AE793" s="1137"/>
    </row>
    <row r="794" spans="1:31" s="14" customFormat="1" ht="12.75" customHeight="1" x14ac:dyDescent="0.2">
      <c r="A794" s="5679"/>
      <c r="B794" s="5712"/>
      <c r="C794" s="1956" t="s">
        <v>311</v>
      </c>
      <c r="D794" s="1075" t="s">
        <v>108</v>
      </c>
      <c r="E794" s="1766">
        <v>7.8374530055529492</v>
      </c>
      <c r="F794" s="1767">
        <v>8.4922939641204156</v>
      </c>
      <c r="G794" s="1767">
        <v>8.4928781069925368</v>
      </c>
      <c r="H794" s="1768">
        <v>8.6590639545769399</v>
      </c>
      <c r="I794" s="1767">
        <v>8.9402160933601582</v>
      </c>
      <c r="J794" s="1767">
        <v>8.8992844584758295</v>
      </c>
      <c r="K794" s="1767">
        <v>8.6385197118336841</v>
      </c>
      <c r="L794" s="1767">
        <v>7.2986102868783753</v>
      </c>
      <c r="M794" s="1767">
        <v>6.859331843068488</v>
      </c>
      <c r="N794" s="1768">
        <v>7.21728069039081</v>
      </c>
      <c r="O794" s="1767">
        <v>6.8400154344843571</v>
      </c>
      <c r="P794" s="1767">
        <v>7.2738758730791195</v>
      </c>
      <c r="Q794" s="1767">
        <v>6.4890478205478663</v>
      </c>
      <c r="R794" s="1767">
        <v>7.3221622092211236</v>
      </c>
      <c r="S794" s="1767">
        <v>7.2411066514770503</v>
      </c>
      <c r="T794" s="1767">
        <v>5.8461564819494738</v>
      </c>
      <c r="U794" s="1767">
        <v>6.7659640866847726</v>
      </c>
      <c r="V794" s="1768">
        <v>8.3505855686443038</v>
      </c>
      <c r="W794" s="1767">
        <v>8.5709850664822635</v>
      </c>
      <c r="X794" s="1767">
        <v>7.7817100366612584</v>
      </c>
      <c r="Y794" s="1769">
        <v>7.9152731796629956</v>
      </c>
      <c r="Z794" s="1767">
        <v>5.5408412850970956</v>
      </c>
      <c r="AA794" s="1767">
        <v>5.1187914295435553</v>
      </c>
      <c r="AB794" s="1770">
        <v>5.4161817109998598</v>
      </c>
      <c r="AC794" s="3103"/>
      <c r="AD794" s="854"/>
      <c r="AE794" s="1137"/>
    </row>
    <row r="795" spans="1:31" s="14" customFormat="1" ht="12.75" customHeight="1" thickBot="1" x14ac:dyDescent="0.25">
      <c r="A795" s="5679"/>
      <c r="B795" s="5712"/>
      <c r="C795" s="1440" t="s">
        <v>311</v>
      </c>
      <c r="D795" s="1098" t="s">
        <v>109</v>
      </c>
      <c r="E795" s="860">
        <v>0.25093075204765453</v>
      </c>
      <c r="F795" s="861">
        <v>0.24862637362637366</v>
      </c>
      <c r="G795" s="861">
        <v>0.25544959128065392</v>
      </c>
      <c r="H795" s="958">
        <v>0.27889784946236557</v>
      </c>
      <c r="I795" s="861">
        <v>0.29722589167767505</v>
      </c>
      <c r="J795" s="861">
        <v>0.28505291005291006</v>
      </c>
      <c r="K795" s="861">
        <v>0.30932784636488336</v>
      </c>
      <c r="L795" s="861">
        <v>0.31444991789819376</v>
      </c>
      <c r="M795" s="861">
        <v>0.33067375886524819</v>
      </c>
      <c r="N795" s="958">
        <v>0.43221830985915494</v>
      </c>
      <c r="O795" s="861">
        <v>0.40753724802804558</v>
      </c>
      <c r="P795" s="861">
        <v>0.40131578947368418</v>
      </c>
      <c r="Q795" s="861">
        <v>0.31777378815080792</v>
      </c>
      <c r="R795" s="861">
        <v>0.36752827140549271</v>
      </c>
      <c r="S795" s="861">
        <v>0.5727029438001785</v>
      </c>
      <c r="T795" s="861">
        <v>0.71411901983663961</v>
      </c>
      <c r="U795" s="861">
        <v>0.50836431226765799</v>
      </c>
      <c r="V795" s="958">
        <v>0.37810945273631846</v>
      </c>
      <c r="W795" s="861">
        <v>0.39082058414464532</v>
      </c>
      <c r="X795" s="861">
        <v>0.36446469248291574</v>
      </c>
      <c r="Y795" s="867">
        <v>0.342143906020558</v>
      </c>
      <c r="Z795" s="861">
        <v>0.48127753303964754</v>
      </c>
      <c r="AA795" s="861">
        <v>0.61209068010075562</v>
      </c>
      <c r="AB795" s="862">
        <v>0.6467065868263473</v>
      </c>
      <c r="AC795" s="1432">
        <f t="shared" ref="AC795" si="184">AC792/AC791</f>
        <v>0.37684887459807093</v>
      </c>
      <c r="AD795" s="854"/>
      <c r="AE795" s="1137"/>
    </row>
    <row r="796" spans="1:31" s="14" customFormat="1" ht="12.75" customHeight="1" x14ac:dyDescent="0.2">
      <c r="A796" s="5677" t="s">
        <v>155</v>
      </c>
      <c r="B796" s="5710" t="s">
        <v>256</v>
      </c>
      <c r="C796" s="1486" t="s">
        <v>641</v>
      </c>
      <c r="D796" s="1074" t="s">
        <v>106</v>
      </c>
      <c r="E796" s="3830">
        <v>2215.2000000000003</v>
      </c>
      <c r="F796" s="3831">
        <v>2089.1999999999998</v>
      </c>
      <c r="G796" s="3831">
        <v>2014.2</v>
      </c>
      <c r="H796" s="3833">
        <v>1976.4</v>
      </c>
      <c r="I796" s="3831">
        <v>1974.6000000000001</v>
      </c>
      <c r="J796" s="3831">
        <v>2097</v>
      </c>
      <c r="K796" s="3831">
        <v>2358</v>
      </c>
      <c r="L796" s="3831">
        <v>2527.2000000000003</v>
      </c>
      <c r="M796" s="3831">
        <v>2795.4</v>
      </c>
      <c r="N796" s="3833">
        <v>3074.4</v>
      </c>
      <c r="O796" s="3831">
        <v>3228</v>
      </c>
      <c r="P796" s="3831">
        <v>3148.2000000000003</v>
      </c>
      <c r="Q796" s="3831">
        <v>3246</v>
      </c>
      <c r="R796" s="3831">
        <v>3286.8</v>
      </c>
      <c r="S796" s="3831">
        <v>3253.2000000000003</v>
      </c>
      <c r="T796" s="3831">
        <v>3283.2000000000003</v>
      </c>
      <c r="U796" s="3831">
        <v>3259.2000000000003</v>
      </c>
      <c r="V796" s="3833">
        <v>3228</v>
      </c>
      <c r="W796" s="3831">
        <v>3211.8</v>
      </c>
      <c r="X796" s="3831">
        <v>3103.8</v>
      </c>
      <c r="Y796" s="3831">
        <v>2924.4</v>
      </c>
      <c r="Z796" s="3831">
        <v>2800.8</v>
      </c>
      <c r="AA796" s="3831">
        <v>2502.6</v>
      </c>
      <c r="AB796" s="3896">
        <v>2250</v>
      </c>
      <c r="AC796" s="3097">
        <f>SUM(E796:AB796)</f>
        <v>65847.600000000006</v>
      </c>
      <c r="AD796" s="854"/>
      <c r="AE796" s="1137"/>
    </row>
    <row r="797" spans="1:31" s="14" customFormat="1" ht="12.75" customHeight="1" x14ac:dyDescent="0.2">
      <c r="A797" s="5678"/>
      <c r="B797" s="5711"/>
      <c r="C797" s="1487" t="s">
        <v>641</v>
      </c>
      <c r="D797" s="1075" t="s">
        <v>107</v>
      </c>
      <c r="E797" s="3462">
        <v>448.8</v>
      </c>
      <c r="F797" s="3463">
        <v>456</v>
      </c>
      <c r="G797" s="3463">
        <v>444</v>
      </c>
      <c r="H797" s="3464">
        <v>435</v>
      </c>
      <c r="I797" s="3463">
        <v>432.6</v>
      </c>
      <c r="J797" s="3463">
        <v>442.8</v>
      </c>
      <c r="K797" s="3463">
        <v>424.2</v>
      </c>
      <c r="L797" s="3463">
        <v>482.40000000000003</v>
      </c>
      <c r="M797" s="3463">
        <v>537</v>
      </c>
      <c r="N797" s="3464">
        <v>571.20000000000005</v>
      </c>
      <c r="O797" s="3463">
        <v>600.6</v>
      </c>
      <c r="P797" s="3463">
        <v>590.4</v>
      </c>
      <c r="Q797" s="3463">
        <v>611.4</v>
      </c>
      <c r="R797" s="3463">
        <v>661.2</v>
      </c>
      <c r="S797" s="3463">
        <v>636.6</v>
      </c>
      <c r="T797" s="3463">
        <v>648</v>
      </c>
      <c r="U797" s="3463">
        <v>623.4</v>
      </c>
      <c r="V797" s="3464">
        <v>625.20000000000005</v>
      </c>
      <c r="W797" s="3463">
        <v>612.6</v>
      </c>
      <c r="X797" s="3463">
        <v>580.80000000000007</v>
      </c>
      <c r="Y797" s="3463">
        <v>551.4</v>
      </c>
      <c r="Z797" s="3463">
        <v>536.4</v>
      </c>
      <c r="AA797" s="3463">
        <v>510.6</v>
      </c>
      <c r="AB797" s="3465">
        <v>502.2</v>
      </c>
      <c r="AC797" s="3098">
        <f>SUM(E797:AB797)</f>
        <v>12964.800000000001</v>
      </c>
      <c r="AD797" s="854"/>
      <c r="AE797" s="1137"/>
    </row>
    <row r="798" spans="1:31" s="14" customFormat="1" ht="12.75" customHeight="1" x14ac:dyDescent="0.2">
      <c r="A798" s="5679"/>
      <c r="B798" s="5712"/>
      <c r="C798" s="1475" t="s">
        <v>311</v>
      </c>
      <c r="D798" s="600" t="s">
        <v>336</v>
      </c>
      <c r="E798" s="325">
        <v>2260.206291469874</v>
      </c>
      <c r="F798" s="326">
        <v>2138.3855218365093</v>
      </c>
      <c r="G798" s="326">
        <v>2062.556093782664</v>
      </c>
      <c r="H798" s="837">
        <v>2023.7050081471855</v>
      </c>
      <c r="I798" s="326">
        <v>2021.4321457817971</v>
      </c>
      <c r="J798" s="326">
        <v>2143.2407330955616</v>
      </c>
      <c r="K798" s="326">
        <v>2395.8525914588317</v>
      </c>
      <c r="L798" s="326">
        <v>2572.8291043129939</v>
      </c>
      <c r="M798" s="326">
        <v>2846.5119286593549</v>
      </c>
      <c r="N798" s="837">
        <v>3127.0121202195555</v>
      </c>
      <c r="O798" s="326">
        <v>3283.398294450431</v>
      </c>
      <c r="P798" s="326">
        <v>3203.0821719088012</v>
      </c>
      <c r="Q798" s="326">
        <v>3303.0782552037731</v>
      </c>
      <c r="R798" s="326">
        <v>3352.646667932665</v>
      </c>
      <c r="S798" s="326">
        <v>3314.9011749975298</v>
      </c>
      <c r="T798" s="326">
        <v>3346.5364543061537</v>
      </c>
      <c r="U798" s="326">
        <v>3318.2845266794111</v>
      </c>
      <c r="V798" s="837">
        <v>3287.9870802665873</v>
      </c>
      <c r="W798" s="326">
        <v>3269.6999862372695</v>
      </c>
      <c r="X798" s="326">
        <v>3157.6736816840339</v>
      </c>
      <c r="Y798" s="326">
        <v>2975.9296564267106</v>
      </c>
      <c r="Z798" s="326">
        <v>2851.7022284944128</v>
      </c>
      <c r="AA798" s="326">
        <v>2554.1572230385505</v>
      </c>
      <c r="AB798" s="327">
        <v>2305.3643616573931</v>
      </c>
      <c r="AC798" s="3099"/>
      <c r="AD798" s="854"/>
      <c r="AE798" s="1137"/>
    </row>
    <row r="799" spans="1:31" s="14" customFormat="1" ht="12.75" customHeight="1" x14ac:dyDescent="0.2">
      <c r="A799" s="5679"/>
      <c r="B799" s="5712"/>
      <c r="C799" s="1475" t="s">
        <v>338</v>
      </c>
      <c r="D799" s="1097" t="s">
        <v>108</v>
      </c>
      <c r="E799" s="3563">
        <v>134.6</v>
      </c>
      <c r="F799" s="3558">
        <v>124.4</v>
      </c>
      <c r="G799" s="3558">
        <v>117.5</v>
      </c>
      <c r="H799" s="3559">
        <v>115.7</v>
      </c>
      <c r="I799" s="3558">
        <v>114.4</v>
      </c>
      <c r="J799" s="3558">
        <v>118.8</v>
      </c>
      <c r="K799" s="3558">
        <v>125</v>
      </c>
      <c r="L799" s="3558">
        <v>137.1</v>
      </c>
      <c r="M799" s="3558">
        <v>163.4</v>
      </c>
      <c r="N799" s="3559">
        <v>176.2</v>
      </c>
      <c r="O799" s="3558">
        <v>189.7</v>
      </c>
      <c r="P799" s="3558">
        <v>181.7</v>
      </c>
      <c r="Q799" s="3558">
        <v>181.7</v>
      </c>
      <c r="R799" s="3558">
        <v>193.1</v>
      </c>
      <c r="S799" s="3558">
        <v>187.7</v>
      </c>
      <c r="T799" s="3558">
        <v>189.1</v>
      </c>
      <c r="U799" s="3558">
        <v>182.6</v>
      </c>
      <c r="V799" s="3559">
        <v>183.3</v>
      </c>
      <c r="W799" s="3558">
        <v>186.4</v>
      </c>
      <c r="X799" s="3558">
        <v>175.3</v>
      </c>
      <c r="Y799" s="3560">
        <v>174.7</v>
      </c>
      <c r="Z799" s="3558">
        <v>164.2</v>
      </c>
      <c r="AA799" s="3558">
        <v>152</v>
      </c>
      <c r="AB799" s="3584">
        <v>135.19999999999999</v>
      </c>
      <c r="AC799" s="3099"/>
      <c r="AD799" s="854"/>
      <c r="AE799" s="1137"/>
    </row>
    <row r="800" spans="1:31" s="34" customFormat="1" ht="12.75" customHeight="1" thickBot="1" x14ac:dyDescent="0.25">
      <c r="A800" s="5680"/>
      <c r="B800" s="5713"/>
      <c r="C800" s="1440" t="s">
        <v>311</v>
      </c>
      <c r="D800" s="1140" t="s">
        <v>109</v>
      </c>
      <c r="E800" s="876">
        <v>0.20260021668472369</v>
      </c>
      <c r="F800" s="877">
        <v>0.21826536473291214</v>
      </c>
      <c r="G800" s="877">
        <v>0.22043491212392016</v>
      </c>
      <c r="H800" s="961">
        <v>0.2200971463266545</v>
      </c>
      <c r="I800" s="877">
        <v>0.21908234579155272</v>
      </c>
      <c r="J800" s="877">
        <v>0.21115879828326181</v>
      </c>
      <c r="K800" s="877">
        <v>0.17989821882951654</v>
      </c>
      <c r="L800" s="877">
        <v>0.19088319088319089</v>
      </c>
      <c r="M800" s="877">
        <v>0.19210130929383987</v>
      </c>
      <c r="N800" s="961">
        <v>0.18579234972677597</v>
      </c>
      <c r="O800" s="877">
        <v>0.18605947955390334</v>
      </c>
      <c r="P800" s="877">
        <v>0.18753573470554599</v>
      </c>
      <c r="Q800" s="877">
        <v>0.18835489833641403</v>
      </c>
      <c r="R800" s="877">
        <v>0.20116830960204454</v>
      </c>
      <c r="S800" s="877">
        <v>0.19568424935448173</v>
      </c>
      <c r="T800" s="877">
        <v>0.19736842105263155</v>
      </c>
      <c r="U800" s="877">
        <v>0.19127393225331368</v>
      </c>
      <c r="V800" s="961">
        <v>0.19368029739776954</v>
      </c>
      <c r="W800" s="877">
        <v>0.19073416775639829</v>
      </c>
      <c r="X800" s="877">
        <v>0.18712545911463369</v>
      </c>
      <c r="Y800" s="878">
        <v>0.18855149774312679</v>
      </c>
      <c r="Z800" s="877">
        <v>0.1915167095115681</v>
      </c>
      <c r="AA800" s="877">
        <v>0.20402781107648046</v>
      </c>
      <c r="AB800" s="938">
        <v>0.22319999999999998</v>
      </c>
      <c r="AC800" s="3096">
        <f t="shared" ref="AC800" si="185">AC797/AC796</f>
        <v>0.1968910028611521</v>
      </c>
      <c r="AD800" s="864"/>
      <c r="AE800" s="3943"/>
    </row>
    <row r="801" spans="1:31" s="14" customFormat="1" ht="12.75" customHeight="1" x14ac:dyDescent="0.2">
      <c r="A801" s="5677" t="s">
        <v>153</v>
      </c>
      <c r="B801" s="5710" t="s">
        <v>260</v>
      </c>
      <c r="C801" s="1486" t="s">
        <v>641</v>
      </c>
      <c r="D801" s="1074" t="s">
        <v>106</v>
      </c>
      <c r="E801" s="3474">
        <v>942.4</v>
      </c>
      <c r="F801" s="3475">
        <v>933.6</v>
      </c>
      <c r="G801" s="3475">
        <v>1800.4</v>
      </c>
      <c r="H801" s="3476">
        <v>1992.4</v>
      </c>
      <c r="I801" s="3475">
        <v>1990</v>
      </c>
      <c r="J801" s="3475">
        <v>1989.6000000000001</v>
      </c>
      <c r="K801" s="3475">
        <v>1983.6000000000001</v>
      </c>
      <c r="L801" s="3475">
        <v>2163.6</v>
      </c>
      <c r="M801" s="3475">
        <v>2451.6</v>
      </c>
      <c r="N801" s="3476">
        <v>2599.6</v>
      </c>
      <c r="O801" s="3475">
        <v>2646.4</v>
      </c>
      <c r="P801" s="3475">
        <v>2589.2000000000003</v>
      </c>
      <c r="Q801" s="3475">
        <v>2497.6</v>
      </c>
      <c r="R801" s="3475">
        <v>2585.6</v>
      </c>
      <c r="S801" s="3475">
        <v>2823.6</v>
      </c>
      <c r="T801" s="3475">
        <v>2813.6</v>
      </c>
      <c r="U801" s="3475">
        <v>2762.4</v>
      </c>
      <c r="V801" s="3476">
        <v>2613.6</v>
      </c>
      <c r="W801" s="3475">
        <v>2453.6</v>
      </c>
      <c r="X801" s="3475">
        <v>2350.8000000000002</v>
      </c>
      <c r="Y801" s="3477">
        <v>2254.8000000000002</v>
      </c>
      <c r="Z801" s="3475">
        <v>2195.2000000000003</v>
      </c>
      <c r="AA801" s="3475">
        <v>2148.4</v>
      </c>
      <c r="AB801" s="3478">
        <v>2112</v>
      </c>
      <c r="AC801" s="2048">
        <f>SUM(E801:AB801)</f>
        <v>53693.599999999999</v>
      </c>
      <c r="AD801" s="854"/>
      <c r="AE801" s="1137"/>
    </row>
    <row r="802" spans="1:31" s="14" customFormat="1" ht="12.75" customHeight="1" x14ac:dyDescent="0.2">
      <c r="A802" s="5678"/>
      <c r="B802" s="5711"/>
      <c r="C802" s="1487" t="s">
        <v>641</v>
      </c>
      <c r="D802" s="1075" t="s">
        <v>107</v>
      </c>
      <c r="E802" s="3479">
        <v>87.600000000000009</v>
      </c>
      <c r="F802" s="3480">
        <v>88.8</v>
      </c>
      <c r="G802" s="3480">
        <v>264.39999999999998</v>
      </c>
      <c r="H802" s="3481">
        <v>299.60000000000002</v>
      </c>
      <c r="I802" s="3480">
        <v>302</v>
      </c>
      <c r="J802" s="3480">
        <v>294.40000000000003</v>
      </c>
      <c r="K802" s="3480">
        <v>292.40000000000003</v>
      </c>
      <c r="L802" s="3480">
        <v>350.40000000000003</v>
      </c>
      <c r="M802" s="3480">
        <v>512.79999999999995</v>
      </c>
      <c r="N802" s="3481">
        <v>596.80000000000007</v>
      </c>
      <c r="O802" s="3480">
        <v>706.80000000000007</v>
      </c>
      <c r="P802" s="3480">
        <v>636.80000000000007</v>
      </c>
      <c r="Q802" s="3480">
        <v>524.79999999999995</v>
      </c>
      <c r="R802" s="3480">
        <v>639.20000000000005</v>
      </c>
      <c r="S802" s="3480">
        <v>757.6</v>
      </c>
      <c r="T802" s="3480">
        <v>767.2</v>
      </c>
      <c r="U802" s="3480">
        <v>728.4</v>
      </c>
      <c r="V802" s="3481">
        <v>592.80000000000007</v>
      </c>
      <c r="W802" s="3480">
        <v>542</v>
      </c>
      <c r="X802" s="3480">
        <v>456.8</v>
      </c>
      <c r="Y802" s="3482">
        <v>387.6</v>
      </c>
      <c r="Z802" s="3480">
        <v>376.8</v>
      </c>
      <c r="AA802" s="3480">
        <v>361.6</v>
      </c>
      <c r="AB802" s="3483">
        <v>366</v>
      </c>
      <c r="AC802" s="3102">
        <f>SUM(E802:AB802)</f>
        <v>10933.6</v>
      </c>
      <c r="AD802" s="854"/>
      <c r="AE802" s="1137"/>
    </row>
    <row r="803" spans="1:31" s="14" customFormat="1" ht="12.75" customHeight="1" x14ac:dyDescent="0.2">
      <c r="A803" s="5679"/>
      <c r="B803" s="5712"/>
      <c r="C803" s="1475" t="s">
        <v>311</v>
      </c>
      <c r="D803" s="600" t="s">
        <v>336</v>
      </c>
      <c r="E803" s="325">
        <v>946.46263528995166</v>
      </c>
      <c r="F803" s="326">
        <v>937.81362754014197</v>
      </c>
      <c r="G803" s="326">
        <v>1819.7108341711878</v>
      </c>
      <c r="H803" s="837">
        <v>2014.7997220567609</v>
      </c>
      <c r="I803" s="326">
        <v>2012.785135080245</v>
      </c>
      <c r="J803" s="326">
        <v>2011.263165276986</v>
      </c>
      <c r="K803" s="326">
        <v>2005.0353413344117</v>
      </c>
      <c r="L803" s="326">
        <v>2191.7903914380136</v>
      </c>
      <c r="M803" s="326">
        <v>2504.6569425771663</v>
      </c>
      <c r="N803" s="837">
        <v>2667.2252248357281</v>
      </c>
      <c r="O803" s="326">
        <v>2739.1603092918826</v>
      </c>
      <c r="P803" s="326">
        <v>2666.3591055969941</v>
      </c>
      <c r="Q803" s="326">
        <v>2552.1404350074467</v>
      </c>
      <c r="R803" s="326">
        <v>2663.4383792383856</v>
      </c>
      <c r="S803" s="326">
        <v>2923.4696372632297</v>
      </c>
      <c r="T803" s="326">
        <v>2916.3231645344108</v>
      </c>
      <c r="U803" s="326">
        <v>2856.8199663261948</v>
      </c>
      <c r="V803" s="837">
        <v>2679.9844775669876</v>
      </c>
      <c r="W803" s="326">
        <v>2512.7508750371571</v>
      </c>
      <c r="X803" s="326">
        <v>2394.7707364171629</v>
      </c>
      <c r="Y803" s="326">
        <v>2287.8716747230383</v>
      </c>
      <c r="Z803" s="326">
        <v>2227.3035895449907</v>
      </c>
      <c r="AA803" s="326">
        <v>2178.6181675548378</v>
      </c>
      <c r="AB803" s="327">
        <v>2143.4784813475503</v>
      </c>
      <c r="AC803" s="3104"/>
      <c r="AD803" s="854"/>
      <c r="AE803" s="1137"/>
    </row>
    <row r="804" spans="1:31" s="14" customFormat="1" ht="12.75" customHeight="1" x14ac:dyDescent="0.2">
      <c r="A804" s="5679"/>
      <c r="B804" s="5712"/>
      <c r="C804" s="1757" t="s">
        <v>311</v>
      </c>
      <c r="D804" s="1097" t="s">
        <v>108</v>
      </c>
      <c r="E804" s="1766">
        <v>53.572593849272188</v>
      </c>
      <c r="F804" s="1767">
        <v>53.083034344117699</v>
      </c>
      <c r="G804" s="1767">
        <v>102.00102329670037</v>
      </c>
      <c r="H804" s="1768">
        <v>112.9364234847237</v>
      </c>
      <c r="I804" s="1767">
        <v>113.92961172151539</v>
      </c>
      <c r="J804" s="1767">
        <v>113.84346371410264</v>
      </c>
      <c r="K804" s="1767">
        <v>113.49095039746432</v>
      </c>
      <c r="L804" s="1767">
        <v>125.29017549544282</v>
      </c>
      <c r="M804" s="1767">
        <v>144.60643600245922</v>
      </c>
      <c r="N804" s="1768">
        <v>155.54779813618867</v>
      </c>
      <c r="O804" s="1767">
        <v>152.06297518492377</v>
      </c>
      <c r="P804" s="1767">
        <v>148.02145647813794</v>
      </c>
      <c r="Q804" s="1767">
        <v>141.68066991935368</v>
      </c>
      <c r="R804" s="1767">
        <v>147.85931396377526</v>
      </c>
      <c r="S804" s="1767">
        <v>163.87048369336151</v>
      </c>
      <c r="T804" s="1767">
        <v>161.89807346998882</v>
      </c>
      <c r="U804" s="1767">
        <v>160.13454141599286</v>
      </c>
      <c r="V804" s="1768">
        <v>148.77786149493451</v>
      </c>
      <c r="W804" s="1767">
        <v>139.49398020280486</v>
      </c>
      <c r="X804" s="1767">
        <v>132.94437781902764</v>
      </c>
      <c r="Y804" s="1769">
        <v>125.80031688311105</v>
      </c>
      <c r="Z804" s="1767">
        <v>122.46993590388763</v>
      </c>
      <c r="AA804" s="1767">
        <v>119.79293195230426</v>
      </c>
      <c r="AB804" s="1770">
        <v>116.74885643473381</v>
      </c>
      <c r="AC804" s="3104"/>
      <c r="AD804" s="854"/>
      <c r="AE804" s="1137"/>
    </row>
    <row r="805" spans="1:31" s="34" customFormat="1" ht="12.75" customHeight="1" thickBot="1" x14ac:dyDescent="0.25">
      <c r="A805" s="5679"/>
      <c r="B805" s="5712"/>
      <c r="C805" s="1440" t="s">
        <v>311</v>
      </c>
      <c r="D805" s="1078" t="s">
        <v>109</v>
      </c>
      <c r="E805" s="860">
        <v>9.2954159592529728E-2</v>
      </c>
      <c r="F805" s="861">
        <v>9.5115681233933158E-2</v>
      </c>
      <c r="G805" s="861">
        <v>0.14685625416574091</v>
      </c>
      <c r="H805" s="958">
        <v>0.15037141136318008</v>
      </c>
      <c r="I805" s="861">
        <v>0.15175879396984926</v>
      </c>
      <c r="J805" s="861">
        <v>0.14796944109368718</v>
      </c>
      <c r="K805" s="861">
        <v>0.14740875176446866</v>
      </c>
      <c r="L805" s="861">
        <v>0.16195230171935665</v>
      </c>
      <c r="M805" s="861">
        <v>0.20916952194485233</v>
      </c>
      <c r="N805" s="958">
        <v>0.22957378058162797</v>
      </c>
      <c r="O805" s="861">
        <v>0.26707980652962515</v>
      </c>
      <c r="P805" s="861">
        <v>0.24594469334157268</v>
      </c>
      <c r="Q805" s="861">
        <v>0.21012171684817424</v>
      </c>
      <c r="R805" s="861">
        <v>0.24721534653465349</v>
      </c>
      <c r="S805" s="861">
        <v>0.26830995891769371</v>
      </c>
      <c r="T805" s="861">
        <v>0.27267557577480811</v>
      </c>
      <c r="U805" s="861">
        <v>0.26368375325803645</v>
      </c>
      <c r="V805" s="958">
        <v>0.22681359044995411</v>
      </c>
      <c r="W805" s="861">
        <v>0.22089990218454517</v>
      </c>
      <c r="X805" s="861">
        <v>0.19431682831376551</v>
      </c>
      <c r="Y805" s="867">
        <v>0.17189994678020223</v>
      </c>
      <c r="Z805" s="861">
        <v>0.1716472303206997</v>
      </c>
      <c r="AA805" s="861">
        <v>0.16831130143362502</v>
      </c>
      <c r="AB805" s="862">
        <v>0.17329545454545456</v>
      </c>
      <c r="AC805" s="3096">
        <f t="shared" ref="AC805" si="186">AC802/AC801</f>
        <v>0.20362948284339288</v>
      </c>
      <c r="AD805" s="864"/>
      <c r="AE805" s="3943"/>
    </row>
    <row r="806" spans="1:31" s="14" customFormat="1" ht="12.75" customHeight="1" x14ac:dyDescent="0.2">
      <c r="A806" s="5677" t="s">
        <v>126</v>
      </c>
      <c r="B806" s="5710" t="s">
        <v>256</v>
      </c>
      <c r="C806" s="1486" t="s">
        <v>641</v>
      </c>
      <c r="D806" s="1074" t="s">
        <v>106</v>
      </c>
      <c r="E806" s="3857">
        <v>2338.8000000000002</v>
      </c>
      <c r="F806" s="3858">
        <v>2274</v>
      </c>
      <c r="G806" s="3858">
        <v>2273.2000000000003</v>
      </c>
      <c r="H806" s="3861">
        <v>2246</v>
      </c>
      <c r="I806" s="3858">
        <v>2286.4</v>
      </c>
      <c r="J806" s="3858">
        <v>2346</v>
      </c>
      <c r="K806" s="3858">
        <v>2384.8000000000002</v>
      </c>
      <c r="L806" s="3858">
        <v>2502</v>
      </c>
      <c r="M806" s="3858">
        <v>3096</v>
      </c>
      <c r="N806" s="3861">
        <v>3246</v>
      </c>
      <c r="O806" s="3858">
        <v>3298</v>
      </c>
      <c r="P806" s="3858">
        <v>3274.4</v>
      </c>
      <c r="Q806" s="3858">
        <v>2999.6</v>
      </c>
      <c r="R806" s="3858">
        <v>3018</v>
      </c>
      <c r="S806" s="3858">
        <v>3456.8</v>
      </c>
      <c r="T806" s="3858">
        <v>3460</v>
      </c>
      <c r="U806" s="3858">
        <v>3398.4</v>
      </c>
      <c r="V806" s="3861">
        <v>3216.8</v>
      </c>
      <c r="W806" s="3858">
        <v>2960</v>
      </c>
      <c r="X806" s="3858">
        <v>2677.6</v>
      </c>
      <c r="Y806" s="3860">
        <v>2533.2000000000003</v>
      </c>
      <c r="Z806" s="3858">
        <v>2447.2000000000003</v>
      </c>
      <c r="AA806" s="3858">
        <v>2389.2000000000003</v>
      </c>
      <c r="AB806" s="3985">
        <v>2366</v>
      </c>
      <c r="AC806" s="3093">
        <f>SUM(E806:AB806)</f>
        <v>66488.399999999994</v>
      </c>
      <c r="AD806" s="854"/>
      <c r="AE806" s="1137"/>
    </row>
    <row r="807" spans="1:31" s="14" customFormat="1" ht="12.75" customHeight="1" x14ac:dyDescent="0.2">
      <c r="A807" s="5678"/>
      <c r="B807" s="5711"/>
      <c r="C807" s="1487" t="s">
        <v>641</v>
      </c>
      <c r="D807" s="1075" t="s">
        <v>107</v>
      </c>
      <c r="E807" s="3479">
        <v>503.6</v>
      </c>
      <c r="F807" s="3480">
        <v>476</v>
      </c>
      <c r="G807" s="3480">
        <v>504</v>
      </c>
      <c r="H807" s="3481">
        <v>476.8</v>
      </c>
      <c r="I807" s="3480">
        <v>480.8</v>
      </c>
      <c r="J807" s="3480">
        <v>490.40000000000003</v>
      </c>
      <c r="K807" s="3480">
        <v>482.40000000000003</v>
      </c>
      <c r="L807" s="3480">
        <v>531.20000000000005</v>
      </c>
      <c r="M807" s="3480">
        <v>717.6</v>
      </c>
      <c r="N807" s="3481">
        <v>874.4</v>
      </c>
      <c r="O807" s="3480">
        <v>862</v>
      </c>
      <c r="P807" s="3480">
        <v>870</v>
      </c>
      <c r="Q807" s="3480">
        <v>652.4</v>
      </c>
      <c r="R807" s="3480">
        <v>676</v>
      </c>
      <c r="S807" s="3480">
        <v>920.80000000000007</v>
      </c>
      <c r="T807" s="3480">
        <v>902</v>
      </c>
      <c r="U807" s="3480">
        <v>899.2</v>
      </c>
      <c r="V807" s="3481">
        <v>873.2</v>
      </c>
      <c r="W807" s="3480">
        <v>750.4</v>
      </c>
      <c r="X807" s="3480">
        <v>608.4</v>
      </c>
      <c r="Y807" s="3482">
        <v>588.80000000000007</v>
      </c>
      <c r="Z807" s="3480">
        <v>566.80000000000007</v>
      </c>
      <c r="AA807" s="3480">
        <v>542</v>
      </c>
      <c r="AB807" s="3483">
        <v>566.80000000000007</v>
      </c>
      <c r="AC807" s="3098">
        <f>SUM(E807:AB807)</f>
        <v>15815.999999999996</v>
      </c>
      <c r="AD807" s="854"/>
      <c r="AE807" s="1137"/>
    </row>
    <row r="808" spans="1:31" s="14" customFormat="1" ht="12.75" customHeight="1" x14ac:dyDescent="0.2">
      <c r="A808" s="5679"/>
      <c r="B808" s="5712"/>
      <c r="C808" s="1475" t="s">
        <v>311</v>
      </c>
      <c r="D808" s="600" t="s">
        <v>336</v>
      </c>
      <c r="E808" s="325">
        <v>2392.4043136560344</v>
      </c>
      <c r="F808" s="326">
        <v>2323.2847436334619</v>
      </c>
      <c r="G808" s="326">
        <v>2328.4016492005844</v>
      </c>
      <c r="H808" s="837">
        <v>2296.051880946944</v>
      </c>
      <c r="I808" s="326">
        <v>2336.4061290794457</v>
      </c>
      <c r="J808" s="326">
        <v>2396.7077752617233</v>
      </c>
      <c r="K808" s="326">
        <v>2433.1010665403937</v>
      </c>
      <c r="L808" s="326">
        <v>2557.7680582883195</v>
      </c>
      <c r="M808" s="326">
        <v>3178.0757951943183</v>
      </c>
      <c r="N808" s="837">
        <v>3361.7095888847984</v>
      </c>
      <c r="O808" s="326">
        <v>3408.7898145822955</v>
      </c>
      <c r="P808" s="326">
        <v>3388.0075796845558</v>
      </c>
      <c r="Q808" s="326">
        <v>3069.7273364258267</v>
      </c>
      <c r="R808" s="326">
        <v>3092.7819192435795</v>
      </c>
      <c r="S808" s="326">
        <v>3577.3368418419873</v>
      </c>
      <c r="T808" s="326">
        <v>3575.6403622288412</v>
      </c>
      <c r="U808" s="326">
        <v>3515.3496554396975</v>
      </c>
      <c r="V808" s="837">
        <v>3333.2087363380051</v>
      </c>
      <c r="W808" s="326">
        <v>3053.6372017644794</v>
      </c>
      <c r="X808" s="326">
        <v>2745.850017754065</v>
      </c>
      <c r="Y808" s="326">
        <v>2600.7282979965444</v>
      </c>
      <c r="Z808" s="326">
        <v>2511.9813056629228</v>
      </c>
      <c r="AA808" s="326">
        <v>2449.9062512675869</v>
      </c>
      <c r="AB808" s="327">
        <v>2432.9443561248991</v>
      </c>
      <c r="AC808" s="3103"/>
      <c r="AD808" s="854"/>
      <c r="AE808" s="1137"/>
    </row>
    <row r="809" spans="1:31" s="14" customFormat="1" ht="12.75" customHeight="1" x14ac:dyDescent="0.2">
      <c r="A809" s="5679"/>
      <c r="B809" s="5712"/>
      <c r="C809" s="1757" t="s">
        <v>311</v>
      </c>
      <c r="D809" s="1097" t="s">
        <v>108</v>
      </c>
      <c r="E809" s="1766">
        <v>134.10245383492557</v>
      </c>
      <c r="F809" s="1767">
        <v>130.22806525640098</v>
      </c>
      <c r="G809" s="1767">
        <v>130.51488533471127</v>
      </c>
      <c r="H809" s="1768">
        <v>128.7015700522393</v>
      </c>
      <c r="I809" s="1767">
        <v>130.96356384080676</v>
      </c>
      <c r="J809" s="1767">
        <v>134.34367759380828</v>
      </c>
      <c r="K809" s="1767">
        <v>137.72074075810414</v>
      </c>
      <c r="L809" s="1767">
        <v>144.77726244876354</v>
      </c>
      <c r="M809" s="1767">
        <v>181.66959562974989</v>
      </c>
      <c r="N809" s="1768">
        <v>196.04888243232168</v>
      </c>
      <c r="O809" s="1767">
        <v>191.07434146213038</v>
      </c>
      <c r="P809" s="1767">
        <v>189.90942603372534</v>
      </c>
      <c r="Q809" s="1767">
        <v>172.06872854603924</v>
      </c>
      <c r="R809" s="1767">
        <v>173.36101685631925</v>
      </c>
      <c r="S809" s="1767">
        <v>202.48788123719976</v>
      </c>
      <c r="T809" s="1767">
        <v>202.39185545667775</v>
      </c>
      <c r="U809" s="1767">
        <v>198.97922253566352</v>
      </c>
      <c r="V809" s="1768">
        <v>188.66950599901568</v>
      </c>
      <c r="W809" s="1767">
        <v>172.84492749472335</v>
      </c>
      <c r="X809" s="1767">
        <v>155.42325950045574</v>
      </c>
      <c r="Y809" s="1769">
        <v>145.77972649877498</v>
      </c>
      <c r="Z809" s="1767">
        <v>140.80515369163069</v>
      </c>
      <c r="AA809" s="1767">
        <v>136.00519554410465</v>
      </c>
      <c r="AB809" s="1770">
        <v>135.06356528193186</v>
      </c>
      <c r="AC809" s="3103"/>
      <c r="AD809" s="854"/>
      <c r="AE809" s="1137"/>
    </row>
    <row r="810" spans="1:31" s="34" customFormat="1" ht="12.75" customHeight="1" thickBot="1" x14ac:dyDescent="0.25">
      <c r="A810" s="5680"/>
      <c r="B810" s="5713"/>
      <c r="C810" s="1440" t="s">
        <v>311</v>
      </c>
      <c r="D810" s="1140" t="s">
        <v>109</v>
      </c>
      <c r="E810" s="860">
        <v>0.21532409782794595</v>
      </c>
      <c r="F810" s="861">
        <v>0.20932277924362358</v>
      </c>
      <c r="G810" s="861">
        <v>0.22171388351222943</v>
      </c>
      <c r="H810" s="958">
        <v>0.21228851291184328</v>
      </c>
      <c r="I810" s="861">
        <v>0.21028691392582224</v>
      </c>
      <c r="J810" s="861">
        <v>0.20903665814151748</v>
      </c>
      <c r="K810" s="861">
        <v>0.20228111372022811</v>
      </c>
      <c r="L810" s="861">
        <v>0.21231015187849722</v>
      </c>
      <c r="M810" s="861">
        <v>0.23178294573643413</v>
      </c>
      <c r="N810" s="958">
        <v>0.26937769562538511</v>
      </c>
      <c r="O810" s="861">
        <v>0.26137052759248031</v>
      </c>
      <c r="P810" s="861">
        <v>0.265697532372343</v>
      </c>
      <c r="Q810" s="861">
        <v>0.21749566608881185</v>
      </c>
      <c r="R810" s="861">
        <v>0.22398939695162359</v>
      </c>
      <c r="S810" s="861">
        <v>0.26637352464707242</v>
      </c>
      <c r="T810" s="861">
        <v>0.26069364161849712</v>
      </c>
      <c r="U810" s="861">
        <v>0.26459510357815441</v>
      </c>
      <c r="V810" s="958">
        <v>0.27144988808754039</v>
      </c>
      <c r="W810" s="861">
        <v>0.25351351351351353</v>
      </c>
      <c r="X810" s="861">
        <v>0.22721840454138034</v>
      </c>
      <c r="Y810" s="867">
        <v>0.23243328596241908</v>
      </c>
      <c r="Z810" s="861">
        <v>0.2316116377901275</v>
      </c>
      <c r="AA810" s="861">
        <v>0.22685417713042019</v>
      </c>
      <c r="AB810" s="862">
        <v>0.2395604395604396</v>
      </c>
      <c r="AC810" s="3096">
        <f t="shared" ref="AC810" si="187">AC807/AC806</f>
        <v>0.23787608063963034</v>
      </c>
      <c r="AD810" s="864"/>
      <c r="AE810" s="3943"/>
    </row>
    <row r="811" spans="1:31" s="14" customFormat="1" ht="12.75" customHeight="1" x14ac:dyDescent="0.2">
      <c r="A811" s="5677" t="s">
        <v>122</v>
      </c>
      <c r="B811" s="5999" t="s">
        <v>271</v>
      </c>
      <c r="C811" s="1436" t="s">
        <v>580</v>
      </c>
      <c r="D811" s="1038" t="s">
        <v>106</v>
      </c>
      <c r="E811" s="1893"/>
      <c r="F811" s="1762"/>
      <c r="G811" s="1762"/>
      <c r="H811" s="1763"/>
      <c r="I811" s="1762"/>
      <c r="J811" s="1762"/>
      <c r="K811" s="1762"/>
      <c r="L811" s="1762"/>
      <c r="M811" s="1762"/>
      <c r="N811" s="1763"/>
      <c r="O811" s="1762"/>
      <c r="P811" s="1762"/>
      <c r="Q811" s="1762"/>
      <c r="R811" s="1762"/>
      <c r="S811" s="1762"/>
      <c r="T811" s="1762"/>
      <c r="U811" s="1762"/>
      <c r="V811" s="1763"/>
      <c r="W811" s="1762"/>
      <c r="X811" s="1762"/>
      <c r="Y811" s="1764"/>
      <c r="Z811" s="1762"/>
      <c r="AA811" s="1762"/>
      <c r="AB811" s="1894"/>
      <c r="AC811" s="3105">
        <f>SUM(E811:AB811)</f>
        <v>0</v>
      </c>
      <c r="AD811" s="854"/>
      <c r="AE811" s="1137"/>
    </row>
    <row r="812" spans="1:31" s="14" customFormat="1" ht="12.75" customHeight="1" x14ac:dyDescent="0.2">
      <c r="A812" s="5678"/>
      <c r="B812" s="6000"/>
      <c r="C812" s="1437" t="s">
        <v>580</v>
      </c>
      <c r="D812" s="1041" t="s">
        <v>107</v>
      </c>
      <c r="E812" s="1953"/>
      <c r="F812" s="1759"/>
      <c r="G812" s="1759"/>
      <c r="H812" s="1760"/>
      <c r="I812" s="1759"/>
      <c r="J812" s="1759"/>
      <c r="K812" s="1759"/>
      <c r="L812" s="1759"/>
      <c r="M812" s="1759"/>
      <c r="N812" s="1760"/>
      <c r="O812" s="1759"/>
      <c r="P812" s="1759"/>
      <c r="Q812" s="1759"/>
      <c r="R812" s="1759"/>
      <c r="S812" s="1759"/>
      <c r="T812" s="1759"/>
      <c r="U812" s="1759"/>
      <c r="V812" s="1760"/>
      <c r="W812" s="1759"/>
      <c r="X812" s="1759"/>
      <c r="Y812" s="1761"/>
      <c r="Z812" s="1759"/>
      <c r="AA812" s="1759"/>
      <c r="AB812" s="1901"/>
      <c r="AC812" s="3106">
        <f>SUM(E812:AB812)</f>
        <v>0</v>
      </c>
      <c r="AD812" s="854"/>
      <c r="AE812" s="1137"/>
    </row>
    <row r="813" spans="1:31" s="34" customFormat="1" ht="12.75" customHeight="1" thickBot="1" x14ac:dyDescent="0.25">
      <c r="A813" s="5680"/>
      <c r="B813" s="6073"/>
      <c r="C813" s="1440"/>
      <c r="D813" s="1059" t="s">
        <v>109</v>
      </c>
      <c r="E813" s="881"/>
      <c r="F813" s="877"/>
      <c r="G813" s="877"/>
      <c r="H813" s="961"/>
      <c r="I813" s="877"/>
      <c r="J813" s="877"/>
      <c r="K813" s="877"/>
      <c r="L813" s="877"/>
      <c r="M813" s="877"/>
      <c r="N813" s="961"/>
      <c r="O813" s="877"/>
      <c r="P813" s="877"/>
      <c r="Q813" s="877"/>
      <c r="R813" s="877"/>
      <c r="S813" s="877"/>
      <c r="T813" s="877"/>
      <c r="U813" s="877"/>
      <c r="V813" s="961"/>
      <c r="W813" s="877"/>
      <c r="X813" s="877"/>
      <c r="Y813" s="878"/>
      <c r="Z813" s="877"/>
      <c r="AA813" s="877"/>
      <c r="AB813" s="879"/>
      <c r="AC813" s="3107"/>
      <c r="AD813" s="864"/>
      <c r="AE813" s="3943"/>
    </row>
    <row r="814" spans="1:31" s="14" customFormat="1" ht="12.75" customHeight="1" x14ac:dyDescent="0.2">
      <c r="A814" s="5724" t="s">
        <v>123</v>
      </c>
      <c r="B814" s="6077" t="s">
        <v>262</v>
      </c>
      <c r="C814" s="1486" t="s">
        <v>641</v>
      </c>
      <c r="D814" s="1107" t="s">
        <v>106</v>
      </c>
      <c r="E814" s="3474">
        <v>514.79999999999995</v>
      </c>
      <c r="F814" s="3475">
        <v>514.79999999999995</v>
      </c>
      <c r="G814" s="3475">
        <v>515.6</v>
      </c>
      <c r="H814" s="3476">
        <v>514.79999999999995</v>
      </c>
      <c r="I814" s="3475">
        <v>521.20000000000005</v>
      </c>
      <c r="J814" s="3475">
        <v>513.20000000000005</v>
      </c>
      <c r="K814" s="3475">
        <v>538.79999999999995</v>
      </c>
      <c r="L814" s="3475">
        <v>556.80000000000007</v>
      </c>
      <c r="M814" s="3475">
        <v>560.4</v>
      </c>
      <c r="N814" s="3476">
        <v>571.20000000000005</v>
      </c>
      <c r="O814" s="3475">
        <v>592.80000000000007</v>
      </c>
      <c r="P814" s="3475">
        <v>593.6</v>
      </c>
      <c r="Q814" s="3475">
        <v>595.20000000000005</v>
      </c>
      <c r="R814" s="3475">
        <v>585.6</v>
      </c>
      <c r="S814" s="3475">
        <v>606</v>
      </c>
      <c r="T814" s="3475">
        <v>586.80000000000007</v>
      </c>
      <c r="U814" s="3475">
        <v>594</v>
      </c>
      <c r="V814" s="3476">
        <v>571.20000000000005</v>
      </c>
      <c r="W814" s="3475">
        <v>550.80000000000007</v>
      </c>
      <c r="X814" s="3475">
        <v>546.80000000000007</v>
      </c>
      <c r="Y814" s="3477">
        <v>544</v>
      </c>
      <c r="Z814" s="3475">
        <v>544.4</v>
      </c>
      <c r="AA814" s="3475">
        <v>538</v>
      </c>
      <c r="AB814" s="3478">
        <v>522.79999999999995</v>
      </c>
      <c r="AC814" s="3093">
        <f>SUM(E814:AB814)</f>
        <v>13293.599999999997</v>
      </c>
      <c r="AD814" s="854"/>
      <c r="AE814" s="1137"/>
    </row>
    <row r="815" spans="1:31" s="14" customFormat="1" ht="12.75" customHeight="1" x14ac:dyDescent="0.2">
      <c r="A815" s="5678"/>
      <c r="B815" s="5969"/>
      <c r="C815" s="1487" t="s">
        <v>641</v>
      </c>
      <c r="D815" s="1075" t="s">
        <v>107</v>
      </c>
      <c r="E815" s="3479">
        <v>228</v>
      </c>
      <c r="F815" s="3480">
        <v>230</v>
      </c>
      <c r="G815" s="3480">
        <v>232.8</v>
      </c>
      <c r="H815" s="3481">
        <v>230.8</v>
      </c>
      <c r="I815" s="3480">
        <v>231.20000000000002</v>
      </c>
      <c r="J815" s="3480">
        <v>228.8</v>
      </c>
      <c r="K815" s="3480">
        <v>235.20000000000002</v>
      </c>
      <c r="L815" s="3480">
        <v>240.8</v>
      </c>
      <c r="M815" s="3480">
        <v>240</v>
      </c>
      <c r="N815" s="3481">
        <v>246</v>
      </c>
      <c r="O815" s="3480">
        <v>267.2</v>
      </c>
      <c r="P815" s="3480">
        <v>263.60000000000002</v>
      </c>
      <c r="Q815" s="3480">
        <v>266.39999999999998</v>
      </c>
      <c r="R815" s="3480">
        <v>264.8</v>
      </c>
      <c r="S815" s="3480">
        <v>264.8</v>
      </c>
      <c r="T815" s="3480">
        <v>255.6</v>
      </c>
      <c r="U815" s="3480">
        <v>247.20000000000002</v>
      </c>
      <c r="V815" s="3481">
        <v>246.4</v>
      </c>
      <c r="W815" s="3480">
        <v>238.8</v>
      </c>
      <c r="X815" s="3480">
        <v>246.8</v>
      </c>
      <c r="Y815" s="3482">
        <v>244</v>
      </c>
      <c r="Z815" s="3480">
        <v>249.6</v>
      </c>
      <c r="AA815" s="3480">
        <v>252.4</v>
      </c>
      <c r="AB815" s="3483">
        <v>248.8</v>
      </c>
      <c r="AC815" s="3098">
        <f>SUM(E815:AB815)</f>
        <v>5900</v>
      </c>
      <c r="AD815" s="854"/>
      <c r="AE815" s="1137"/>
    </row>
    <row r="816" spans="1:31" s="14" customFormat="1" ht="12.75" customHeight="1" x14ac:dyDescent="0.2">
      <c r="A816" s="5679"/>
      <c r="B816" s="5970"/>
      <c r="C816" s="1475" t="s">
        <v>311</v>
      </c>
      <c r="D816" s="600" t="s">
        <v>336</v>
      </c>
      <c r="E816" s="325">
        <v>563.03023009426408</v>
      </c>
      <c r="F816" s="326">
        <v>563.84309874290386</v>
      </c>
      <c r="G816" s="326">
        <v>565.72007212047913</v>
      </c>
      <c r="H816" s="837">
        <v>564.16990348652951</v>
      </c>
      <c r="I816" s="326">
        <v>570.17793713892513</v>
      </c>
      <c r="J816" s="326">
        <v>561.89294353995945</v>
      </c>
      <c r="K816" s="326">
        <v>587.89835856209015</v>
      </c>
      <c r="L816" s="326">
        <v>606.63900303228115</v>
      </c>
      <c r="M816" s="326">
        <v>609.62952684396771</v>
      </c>
      <c r="N816" s="837">
        <v>621.92076665761863</v>
      </c>
      <c r="O816" s="326">
        <v>650.23663384955489</v>
      </c>
      <c r="P816" s="326">
        <v>649.4966666581131</v>
      </c>
      <c r="Q816" s="326">
        <v>652.09815212128922</v>
      </c>
      <c r="R816" s="326">
        <v>642.68685998703916</v>
      </c>
      <c r="S816" s="326">
        <v>661.32823922769251</v>
      </c>
      <c r="T816" s="326">
        <v>640.05124794816243</v>
      </c>
      <c r="U816" s="326">
        <v>643.38467498068371</v>
      </c>
      <c r="V816" s="837">
        <v>622.07909464954707</v>
      </c>
      <c r="W816" s="326">
        <v>600.33830462498395</v>
      </c>
      <c r="X816" s="326">
        <v>599.91706093425955</v>
      </c>
      <c r="Y816" s="326">
        <v>596.21472641993671</v>
      </c>
      <c r="Z816" s="326">
        <v>598.89191011400374</v>
      </c>
      <c r="AA816" s="326">
        <v>594.26404905563652</v>
      </c>
      <c r="AB816" s="327">
        <v>578.98297038859437</v>
      </c>
      <c r="AC816" s="3103"/>
      <c r="AD816" s="854"/>
      <c r="AE816" s="1137"/>
    </row>
    <row r="817" spans="1:31" s="14" customFormat="1" ht="12.75" customHeight="1" x14ac:dyDescent="0.2">
      <c r="A817" s="5679"/>
      <c r="B817" s="5970"/>
      <c r="C817" s="1957" t="s">
        <v>311</v>
      </c>
      <c r="D817" s="1097" t="s">
        <v>108</v>
      </c>
      <c r="E817" s="1766">
        <v>31.559772321050517</v>
      </c>
      <c r="F817" s="1767">
        <v>31.60533639222605</v>
      </c>
      <c r="G817" s="1767">
        <v>31.71054717715856</v>
      </c>
      <c r="H817" s="1768">
        <v>31.623654917148837</v>
      </c>
      <c r="I817" s="1767">
        <v>31.960425776033393</v>
      </c>
      <c r="J817" s="1767">
        <v>31.496023515392892</v>
      </c>
      <c r="K817" s="1767">
        <v>33.276791722741365</v>
      </c>
      <c r="L817" s="1767">
        <v>34.337567813883709</v>
      </c>
      <c r="M817" s="1767">
        <v>34.848492220723664</v>
      </c>
      <c r="N817" s="1768">
        <v>36.269305257009549</v>
      </c>
      <c r="O817" s="1767">
        <v>36.447989863106471</v>
      </c>
      <c r="P817" s="1767">
        <v>36.406512168235558</v>
      </c>
      <c r="Q817" s="1767">
        <v>36.552334336435329</v>
      </c>
      <c r="R817" s="1767">
        <v>36.024799186228385</v>
      </c>
      <c r="S817" s="1767">
        <v>37.433140876549956</v>
      </c>
      <c r="T817" s="1767">
        <v>36.228800029218391</v>
      </c>
      <c r="U817" s="1767">
        <v>36.417481891429183</v>
      </c>
      <c r="V817" s="1768">
        <v>35.211522818936743</v>
      </c>
      <c r="W817" s="1767">
        <v>33.980929586282166</v>
      </c>
      <c r="X817" s="1767">
        <v>33.957085943318035</v>
      </c>
      <c r="Y817" s="1769">
        <v>33.419876970230057</v>
      </c>
      <c r="Z817" s="1767">
        <v>33.569942283476628</v>
      </c>
      <c r="AA817" s="1767">
        <v>32.990241220383531</v>
      </c>
      <c r="AB817" s="1770">
        <v>32.141920558660011</v>
      </c>
      <c r="AC817" s="3103"/>
      <c r="AD817" s="854"/>
      <c r="AE817" s="1137"/>
    </row>
    <row r="818" spans="1:31" s="34" customFormat="1" ht="12.75" customHeight="1" thickBot="1" x14ac:dyDescent="0.25">
      <c r="A818" s="5680"/>
      <c r="B818" s="5971"/>
      <c r="C818" s="1440" t="s">
        <v>311</v>
      </c>
      <c r="D818" s="1140" t="s">
        <v>109</v>
      </c>
      <c r="E818" s="876">
        <v>0.44289044289044294</v>
      </c>
      <c r="F818" s="877">
        <v>0.44677544677544684</v>
      </c>
      <c r="G818" s="877">
        <v>0.45151280062063615</v>
      </c>
      <c r="H818" s="961">
        <v>0.44832944832944838</v>
      </c>
      <c r="I818" s="877">
        <v>0.44359171143514964</v>
      </c>
      <c r="J818" s="877">
        <v>0.44583008573655492</v>
      </c>
      <c r="K818" s="877">
        <v>0.43652561247216043</v>
      </c>
      <c r="L818" s="877">
        <v>0.43247126436781608</v>
      </c>
      <c r="M818" s="877">
        <v>0.42826552462526768</v>
      </c>
      <c r="N818" s="961">
        <v>0.43067226890756299</v>
      </c>
      <c r="O818" s="877">
        <v>0.45074224021592435</v>
      </c>
      <c r="P818" s="877">
        <v>0.44407008086253369</v>
      </c>
      <c r="Q818" s="877">
        <v>0.44758064516129026</v>
      </c>
      <c r="R818" s="877">
        <v>0.45218579234972678</v>
      </c>
      <c r="S818" s="877">
        <v>0.436963696369637</v>
      </c>
      <c r="T818" s="877">
        <v>0.4355828220858895</v>
      </c>
      <c r="U818" s="877">
        <v>0.41616161616161618</v>
      </c>
      <c r="V818" s="961">
        <v>0.43137254901960781</v>
      </c>
      <c r="W818" s="877">
        <v>0.43355119825708055</v>
      </c>
      <c r="X818" s="877">
        <v>0.45135332845647397</v>
      </c>
      <c r="Y818" s="878">
        <v>0.4485294117647059</v>
      </c>
      <c r="Z818" s="877">
        <v>0.45848640705363702</v>
      </c>
      <c r="AA818" s="877">
        <v>0.46914498141263944</v>
      </c>
      <c r="AB818" s="938">
        <v>0.47589900535577667</v>
      </c>
      <c r="AC818" s="3096">
        <f t="shared" ref="AC818" si="188">AC815/AC814</f>
        <v>0.44382259132214008</v>
      </c>
      <c r="AD818" s="864"/>
      <c r="AE818" s="3943"/>
    </row>
    <row r="819" spans="1:31" s="14" customFormat="1" ht="12.75" customHeight="1" x14ac:dyDescent="0.2">
      <c r="A819" s="5677" t="s">
        <v>124</v>
      </c>
      <c r="B819" s="5710" t="s">
        <v>263</v>
      </c>
      <c r="C819" s="1486" t="s">
        <v>641</v>
      </c>
      <c r="D819" s="1074" t="s">
        <v>106</v>
      </c>
      <c r="E819" s="3474">
        <v>147.6</v>
      </c>
      <c r="F819" s="3475">
        <v>140.4</v>
      </c>
      <c r="G819" s="3475">
        <v>133.80000000000001</v>
      </c>
      <c r="H819" s="3476">
        <v>132.6</v>
      </c>
      <c r="I819" s="3475">
        <v>132</v>
      </c>
      <c r="J819" s="3475">
        <v>138</v>
      </c>
      <c r="K819" s="3475">
        <v>173.4</v>
      </c>
      <c r="L819" s="3475">
        <v>158.4</v>
      </c>
      <c r="M819" s="3475">
        <v>148.80000000000001</v>
      </c>
      <c r="N819" s="3476">
        <v>166.20000000000002</v>
      </c>
      <c r="O819" s="3475">
        <v>151.80000000000001</v>
      </c>
      <c r="P819" s="3475">
        <v>145.20000000000002</v>
      </c>
      <c r="Q819" s="3475">
        <v>155.4</v>
      </c>
      <c r="R819" s="3475">
        <v>171</v>
      </c>
      <c r="S819" s="3475">
        <v>187.8</v>
      </c>
      <c r="T819" s="3475">
        <v>169.20000000000002</v>
      </c>
      <c r="U819" s="3475">
        <v>170.4</v>
      </c>
      <c r="V819" s="3476">
        <v>162</v>
      </c>
      <c r="W819" s="3475">
        <v>168</v>
      </c>
      <c r="X819" s="3475">
        <v>177.6</v>
      </c>
      <c r="Y819" s="3477">
        <v>175.20000000000002</v>
      </c>
      <c r="Z819" s="3475">
        <v>166.20000000000002</v>
      </c>
      <c r="AA819" s="3475">
        <v>156.6</v>
      </c>
      <c r="AB819" s="3478">
        <v>145.20000000000002</v>
      </c>
      <c r="AC819" s="3093">
        <f>SUM(E819:AB819)</f>
        <v>3772.7999999999997</v>
      </c>
      <c r="AD819" s="854"/>
      <c r="AE819" s="1137"/>
    </row>
    <row r="820" spans="1:31" s="14" customFormat="1" ht="12.75" customHeight="1" x14ac:dyDescent="0.2">
      <c r="A820" s="5678"/>
      <c r="B820" s="5711"/>
      <c r="C820" s="1487" t="s">
        <v>641</v>
      </c>
      <c r="D820" s="1075" t="s">
        <v>107</v>
      </c>
      <c r="E820" s="3479">
        <v>9.6</v>
      </c>
      <c r="F820" s="3480">
        <v>9</v>
      </c>
      <c r="G820" s="3480">
        <v>8.4</v>
      </c>
      <c r="H820" s="3481">
        <v>7.8</v>
      </c>
      <c r="I820" s="3480">
        <v>7.2</v>
      </c>
      <c r="J820" s="3480">
        <v>9.6</v>
      </c>
      <c r="K820" s="3480">
        <v>12.6</v>
      </c>
      <c r="L820" s="3480">
        <v>26.400000000000002</v>
      </c>
      <c r="M820" s="3480">
        <v>29.400000000000002</v>
      </c>
      <c r="N820" s="3481">
        <v>38.4</v>
      </c>
      <c r="O820" s="3480">
        <v>36.6</v>
      </c>
      <c r="P820" s="3480">
        <v>34.200000000000003</v>
      </c>
      <c r="Q820" s="3480">
        <v>44.4</v>
      </c>
      <c r="R820" s="3480">
        <v>33.6</v>
      </c>
      <c r="S820" s="3480">
        <v>34.200000000000003</v>
      </c>
      <c r="T820" s="3480">
        <v>31.2</v>
      </c>
      <c r="U820" s="3480">
        <v>31.8</v>
      </c>
      <c r="V820" s="3481">
        <v>21.6</v>
      </c>
      <c r="W820" s="3480">
        <v>21</v>
      </c>
      <c r="X820" s="3480">
        <v>24</v>
      </c>
      <c r="Y820" s="3482">
        <v>23.400000000000002</v>
      </c>
      <c r="Z820" s="3480">
        <v>21</v>
      </c>
      <c r="AA820" s="3480">
        <v>18.600000000000001</v>
      </c>
      <c r="AB820" s="3483">
        <v>12.6</v>
      </c>
      <c r="AC820" s="3098">
        <f>SUM(E820:AB820)</f>
        <v>546.6</v>
      </c>
      <c r="AD820" s="854"/>
      <c r="AE820" s="1137"/>
    </row>
    <row r="821" spans="1:31" s="14" customFormat="1" ht="12.75" customHeight="1" x14ac:dyDescent="0.2">
      <c r="A821" s="5679"/>
      <c r="B821" s="5712"/>
      <c r="C821" s="1475" t="s">
        <v>311</v>
      </c>
      <c r="D821" s="600" t="s">
        <v>336</v>
      </c>
      <c r="E821" s="325">
        <v>147.91186564978483</v>
      </c>
      <c r="F821" s="326">
        <v>140.68816581361773</v>
      </c>
      <c r="G821" s="326">
        <v>134.06341782902598</v>
      </c>
      <c r="H821" s="837">
        <v>132.82921365422592</v>
      </c>
      <c r="I821" s="326">
        <v>132.19621779763594</v>
      </c>
      <c r="J821" s="326">
        <v>138.33351004004777</v>
      </c>
      <c r="K821" s="326">
        <v>173.85718276792593</v>
      </c>
      <c r="L821" s="326">
        <v>160.58493079987301</v>
      </c>
      <c r="M821" s="326">
        <v>151.67662970939196</v>
      </c>
      <c r="N821" s="837">
        <v>170.57842770995401</v>
      </c>
      <c r="O821" s="326">
        <v>156.14992795387388</v>
      </c>
      <c r="P821" s="326">
        <v>149.17332201167878</v>
      </c>
      <c r="Q821" s="326">
        <v>161.61843954202752</v>
      </c>
      <c r="R821" s="326">
        <v>174.26979084167169</v>
      </c>
      <c r="S821" s="326">
        <v>190.88865864686673</v>
      </c>
      <c r="T821" s="326">
        <v>172.05255011187717</v>
      </c>
      <c r="U821" s="326">
        <v>173.34185876469655</v>
      </c>
      <c r="V821" s="837">
        <v>163.43365626455281</v>
      </c>
      <c r="W821" s="326">
        <v>169.30741271426953</v>
      </c>
      <c r="X821" s="326">
        <v>179.21428514490691</v>
      </c>
      <c r="Y821" s="326">
        <v>176.75576369668968</v>
      </c>
      <c r="Z821" s="326">
        <v>167.52146131167794</v>
      </c>
      <c r="AA821" s="326">
        <v>157.7007292310343</v>
      </c>
      <c r="AB821" s="327">
        <v>145.74566888933614</v>
      </c>
      <c r="AC821" s="3103"/>
      <c r="AD821" s="854"/>
      <c r="AE821" s="1137"/>
    </row>
    <row r="822" spans="1:31" s="14" customFormat="1" ht="12.75" customHeight="1" x14ac:dyDescent="0.2">
      <c r="A822" s="5679"/>
      <c r="B822" s="5712"/>
      <c r="C822" s="1957" t="s">
        <v>311</v>
      </c>
      <c r="D822" s="1097" t="s">
        <v>108</v>
      </c>
      <c r="E822" s="1766">
        <v>8.2909665484701982</v>
      </c>
      <c r="F822" s="1767">
        <v>7.8860534373094087</v>
      </c>
      <c r="G822" s="1767">
        <v>7.5147136283562554</v>
      </c>
      <c r="H822" s="1768">
        <v>7.4455322582052093</v>
      </c>
      <c r="I822" s="1767">
        <v>7.4100506729432531</v>
      </c>
      <c r="J822" s="1767">
        <v>7.7540669184046003</v>
      </c>
      <c r="K822" s="1767">
        <v>9.8408324776090215</v>
      </c>
      <c r="L822" s="1767">
        <v>9.0895836299121697</v>
      </c>
      <c r="M822" s="1767">
        <v>8.6703507913359061</v>
      </c>
      <c r="N822" s="1768">
        <v>9.9478283996247541</v>
      </c>
      <c r="O822" s="1767">
        <v>8.7527381493310443</v>
      </c>
      <c r="P822" s="1767">
        <v>8.3616754970246099</v>
      </c>
      <c r="Q822" s="1767">
        <v>9.059266949087073</v>
      </c>
      <c r="R822" s="1767">
        <v>9.7684185101028103</v>
      </c>
      <c r="S822" s="1767">
        <v>10.804864554413246</v>
      </c>
      <c r="T822" s="1767">
        <v>9.7386849139072424</v>
      </c>
      <c r="U822" s="1767">
        <v>9.8116636097674181</v>
      </c>
      <c r="V822" s="1768">
        <v>9.2508299449984666</v>
      </c>
      <c r="W822" s="1767">
        <v>9.5833019908218233</v>
      </c>
      <c r="X822" s="1767">
        <v>10.144060369709644</v>
      </c>
      <c r="Y822" s="1769">
        <v>9.9077658010778329</v>
      </c>
      <c r="Z822" s="1767">
        <v>9.3901515323627898</v>
      </c>
      <c r="AA822" s="1767">
        <v>8.7546690839363421</v>
      </c>
      <c r="AB822" s="1770">
        <v>8.0909904967769517</v>
      </c>
      <c r="AC822" s="3103"/>
      <c r="AD822" s="854"/>
      <c r="AE822" s="1137"/>
    </row>
    <row r="823" spans="1:31" s="34" customFormat="1" ht="12.75" customHeight="1" thickBot="1" x14ac:dyDescent="0.25">
      <c r="A823" s="5679"/>
      <c r="B823" s="5712"/>
      <c r="C823" s="1440" t="s">
        <v>311</v>
      </c>
      <c r="D823" s="1140" t="s">
        <v>109</v>
      </c>
      <c r="E823" s="876">
        <v>6.5040650406504072E-2</v>
      </c>
      <c r="F823" s="877">
        <v>6.4102564102564097E-2</v>
      </c>
      <c r="G823" s="877">
        <v>6.2780269058295965E-2</v>
      </c>
      <c r="H823" s="961">
        <v>5.8823529411764705E-2</v>
      </c>
      <c r="I823" s="877">
        <v>5.454545454545455E-2</v>
      </c>
      <c r="J823" s="877">
        <v>6.9565217391304349E-2</v>
      </c>
      <c r="K823" s="877">
        <v>7.2664359861591685E-2</v>
      </c>
      <c r="L823" s="877">
        <v>0.16666666666666669</v>
      </c>
      <c r="M823" s="877">
        <v>0.19758064516129031</v>
      </c>
      <c r="N823" s="961">
        <v>0.23104693140794222</v>
      </c>
      <c r="O823" s="877">
        <v>0.24110671936758893</v>
      </c>
      <c r="P823" s="877">
        <v>0.23553719008264462</v>
      </c>
      <c r="Q823" s="877">
        <v>0.2857142857142857</v>
      </c>
      <c r="R823" s="877">
        <v>0.19649122807017544</v>
      </c>
      <c r="S823" s="877">
        <v>0.18210862619808307</v>
      </c>
      <c r="T823" s="877">
        <v>0.18439716312056736</v>
      </c>
      <c r="U823" s="877">
        <v>0.18661971830985916</v>
      </c>
      <c r="V823" s="961">
        <v>0.13333333333333333</v>
      </c>
      <c r="W823" s="877">
        <v>0.125</v>
      </c>
      <c r="X823" s="877">
        <v>0.13513513513513514</v>
      </c>
      <c r="Y823" s="878">
        <v>0.13356164383561644</v>
      </c>
      <c r="Z823" s="877">
        <v>0.1263537906137184</v>
      </c>
      <c r="AA823" s="877">
        <v>0.11877394636015327</v>
      </c>
      <c r="AB823" s="938">
        <v>8.677685950413222E-2</v>
      </c>
      <c r="AC823" s="2466">
        <f t="shared" ref="AC823" si="189">AC820/AC819</f>
        <v>0.14487913486005091</v>
      </c>
      <c r="AD823" s="864"/>
      <c r="AE823" s="3943"/>
    </row>
    <row r="824" spans="1:31" s="14" customFormat="1" ht="12.75" customHeight="1" x14ac:dyDescent="0.2">
      <c r="A824" s="5677" t="s">
        <v>127</v>
      </c>
      <c r="B824" s="5710" t="s">
        <v>264</v>
      </c>
      <c r="C824" s="1486" t="s">
        <v>641</v>
      </c>
      <c r="D824" s="1074" t="s">
        <v>106</v>
      </c>
      <c r="E824" s="3474">
        <v>596.4</v>
      </c>
      <c r="F824" s="3475">
        <v>589.80000000000007</v>
      </c>
      <c r="G824" s="3475">
        <v>580.80000000000007</v>
      </c>
      <c r="H824" s="3476">
        <v>567</v>
      </c>
      <c r="I824" s="3475">
        <v>561</v>
      </c>
      <c r="J824" s="3475">
        <v>564.6</v>
      </c>
      <c r="K824" s="3475">
        <v>506.40000000000003</v>
      </c>
      <c r="L824" s="3475">
        <v>0</v>
      </c>
      <c r="M824" s="3475">
        <v>0</v>
      </c>
      <c r="N824" s="3476">
        <v>0</v>
      </c>
      <c r="O824" s="3475">
        <v>0</v>
      </c>
      <c r="P824" s="3475">
        <v>0</v>
      </c>
      <c r="Q824" s="3475">
        <v>0</v>
      </c>
      <c r="R824" s="3475">
        <v>0</v>
      </c>
      <c r="S824" s="3475">
        <v>0</v>
      </c>
      <c r="T824" s="3475">
        <v>0</v>
      </c>
      <c r="U824" s="3475">
        <v>0</v>
      </c>
      <c r="V824" s="3476">
        <v>0</v>
      </c>
      <c r="W824" s="3475">
        <v>0</v>
      </c>
      <c r="X824" s="3475">
        <v>0</v>
      </c>
      <c r="Y824" s="3477">
        <v>0</v>
      </c>
      <c r="Z824" s="3475">
        <v>0</v>
      </c>
      <c r="AA824" s="3475">
        <v>0</v>
      </c>
      <c r="AB824" s="3478">
        <v>0</v>
      </c>
      <c r="AC824" s="2048">
        <f>SUM(E824:AB824)</f>
        <v>3966</v>
      </c>
      <c r="AD824" s="854"/>
      <c r="AE824" s="1137"/>
    </row>
    <row r="825" spans="1:31" s="14" customFormat="1" ht="12.75" customHeight="1" x14ac:dyDescent="0.2">
      <c r="A825" s="5678"/>
      <c r="B825" s="5711"/>
      <c r="C825" s="1487" t="s">
        <v>641</v>
      </c>
      <c r="D825" s="1075" t="s">
        <v>107</v>
      </c>
      <c r="E825" s="3479">
        <v>136.19999999999999</v>
      </c>
      <c r="F825" s="3480">
        <v>135.6</v>
      </c>
      <c r="G825" s="3480">
        <v>137.4</v>
      </c>
      <c r="H825" s="3481">
        <v>132</v>
      </c>
      <c r="I825" s="3480">
        <v>132</v>
      </c>
      <c r="J825" s="3480">
        <v>136.19999999999999</v>
      </c>
      <c r="K825" s="3480">
        <v>186</v>
      </c>
      <c r="L825" s="3480">
        <v>0</v>
      </c>
      <c r="M825" s="3480">
        <v>0</v>
      </c>
      <c r="N825" s="3481">
        <v>0</v>
      </c>
      <c r="O825" s="3480">
        <v>0</v>
      </c>
      <c r="P825" s="3480">
        <v>0</v>
      </c>
      <c r="Q825" s="3480">
        <v>0</v>
      </c>
      <c r="R825" s="3480">
        <v>0</v>
      </c>
      <c r="S825" s="3480">
        <v>0</v>
      </c>
      <c r="T825" s="3480">
        <v>0</v>
      </c>
      <c r="U825" s="3480">
        <v>0</v>
      </c>
      <c r="V825" s="3481">
        <v>0</v>
      </c>
      <c r="W825" s="3480">
        <v>0</v>
      </c>
      <c r="X825" s="3480">
        <v>0</v>
      </c>
      <c r="Y825" s="3482">
        <v>0</v>
      </c>
      <c r="Z825" s="3480">
        <v>0</v>
      </c>
      <c r="AA825" s="3480">
        <v>0</v>
      </c>
      <c r="AB825" s="3483">
        <v>0</v>
      </c>
      <c r="AC825" s="3102">
        <f>SUM(E825:AB825)</f>
        <v>995.39999999999986</v>
      </c>
      <c r="AD825" s="854"/>
      <c r="AE825" s="1137"/>
    </row>
    <row r="826" spans="1:31" s="14" customFormat="1" ht="12.75" customHeight="1" x14ac:dyDescent="0.2">
      <c r="A826" s="5679"/>
      <c r="B826" s="5712"/>
      <c r="C826" s="1475" t="s">
        <v>311</v>
      </c>
      <c r="D826" s="600" t="s">
        <v>336</v>
      </c>
      <c r="E826" s="325">
        <v>611.75436246912045</v>
      </c>
      <c r="F826" s="326">
        <v>605.18707851374359</v>
      </c>
      <c r="G826" s="326">
        <v>596.83113189578182</v>
      </c>
      <c r="H826" s="837">
        <v>582.16234849052205</v>
      </c>
      <c r="I826" s="326">
        <v>576.32022348690839</v>
      </c>
      <c r="J826" s="326">
        <v>580.79566114081808</v>
      </c>
      <c r="K826" s="326">
        <v>539.47841476744929</v>
      </c>
      <c r="L826" s="326">
        <v>0</v>
      </c>
      <c r="M826" s="326">
        <v>0</v>
      </c>
      <c r="N826" s="837">
        <v>0</v>
      </c>
      <c r="O826" s="326">
        <v>0</v>
      </c>
      <c r="P826" s="326">
        <v>0</v>
      </c>
      <c r="Q826" s="326">
        <v>0</v>
      </c>
      <c r="R826" s="326">
        <v>0</v>
      </c>
      <c r="S826" s="326">
        <v>0</v>
      </c>
      <c r="T826" s="326">
        <v>0</v>
      </c>
      <c r="U826" s="326">
        <v>0</v>
      </c>
      <c r="V826" s="837">
        <v>0</v>
      </c>
      <c r="W826" s="326">
        <v>0</v>
      </c>
      <c r="X826" s="326">
        <v>0</v>
      </c>
      <c r="Y826" s="326">
        <v>0</v>
      </c>
      <c r="Z826" s="326">
        <v>0</v>
      </c>
      <c r="AA826" s="326">
        <v>0</v>
      </c>
      <c r="AB826" s="327">
        <v>0</v>
      </c>
      <c r="AC826" s="3104"/>
      <c r="AD826" s="854"/>
      <c r="AE826" s="1137"/>
    </row>
    <row r="827" spans="1:31" s="14" customFormat="1" ht="12.75" customHeight="1" x14ac:dyDescent="0.2">
      <c r="A827" s="5679"/>
      <c r="B827" s="5712"/>
      <c r="C827" s="1957" t="s">
        <v>311</v>
      </c>
      <c r="D827" s="1097" t="s">
        <v>108</v>
      </c>
      <c r="E827" s="1766">
        <v>34.290926781502392</v>
      </c>
      <c r="F827" s="1767">
        <v>33.92280802815467</v>
      </c>
      <c r="G827" s="1767">
        <v>33.454428607842594</v>
      </c>
      <c r="H827" s="1768">
        <v>32.632193069229871</v>
      </c>
      <c r="I827" s="1767">
        <v>32.304721958212802</v>
      </c>
      <c r="J827" s="1767">
        <v>32.555585563477479</v>
      </c>
      <c r="K827" s="1767">
        <v>30.536079214507794</v>
      </c>
      <c r="L827" s="1767">
        <v>0</v>
      </c>
      <c r="M827" s="1767">
        <v>0</v>
      </c>
      <c r="N827" s="1768">
        <v>0</v>
      </c>
      <c r="O827" s="1767">
        <v>0</v>
      </c>
      <c r="P827" s="1767">
        <v>0</v>
      </c>
      <c r="Q827" s="1767">
        <v>0</v>
      </c>
      <c r="R827" s="1767">
        <v>0</v>
      </c>
      <c r="S827" s="1767">
        <v>0</v>
      </c>
      <c r="T827" s="1767">
        <v>0</v>
      </c>
      <c r="U827" s="1767">
        <v>0</v>
      </c>
      <c r="V827" s="1768">
        <v>0</v>
      </c>
      <c r="W827" s="1767">
        <v>0</v>
      </c>
      <c r="X827" s="1767">
        <v>0</v>
      </c>
      <c r="Y827" s="1769">
        <v>0</v>
      </c>
      <c r="Z827" s="1767">
        <v>0</v>
      </c>
      <c r="AA827" s="1767">
        <v>0</v>
      </c>
      <c r="AB827" s="1770">
        <v>0</v>
      </c>
      <c r="AC827" s="3104"/>
      <c r="AD827" s="854"/>
      <c r="AE827" s="1137"/>
    </row>
    <row r="828" spans="1:31" s="34" customFormat="1" ht="12.75" customHeight="1" thickBot="1" x14ac:dyDescent="0.25">
      <c r="A828" s="5679"/>
      <c r="B828" s="5712"/>
      <c r="C828" s="1440" t="s">
        <v>311</v>
      </c>
      <c r="D828" s="1140" t="s">
        <v>109</v>
      </c>
      <c r="E828" s="876">
        <v>0.2283702213279678</v>
      </c>
      <c r="F828" s="877">
        <v>0.22990844354018308</v>
      </c>
      <c r="G828" s="877">
        <v>0.23657024793388429</v>
      </c>
      <c r="H828" s="961">
        <v>0.23280423280423279</v>
      </c>
      <c r="I828" s="877">
        <v>0.23529411764705882</v>
      </c>
      <c r="J828" s="877">
        <v>0.24123273113708818</v>
      </c>
      <c r="K828" s="877">
        <v>0.36729857819905209</v>
      </c>
      <c r="L828" s="877"/>
      <c r="M828" s="877"/>
      <c r="N828" s="961"/>
      <c r="O828" s="877"/>
      <c r="P828" s="877"/>
      <c r="Q828" s="877"/>
      <c r="R828" s="877"/>
      <c r="S828" s="877"/>
      <c r="T828" s="877"/>
      <c r="U828" s="877"/>
      <c r="V828" s="961"/>
      <c r="W828" s="877"/>
      <c r="X828" s="877"/>
      <c r="Y828" s="878"/>
      <c r="Z828" s="877"/>
      <c r="AA828" s="877"/>
      <c r="AB828" s="938"/>
      <c r="AC828" s="3096">
        <f t="shared" ref="AC828" si="190">AC825/AC824</f>
        <v>0.25098335854765502</v>
      </c>
      <c r="AD828" s="864"/>
      <c r="AE828" s="3943"/>
    </row>
    <row r="829" spans="1:31" s="14" customFormat="1" ht="12.75" customHeight="1" x14ac:dyDescent="0.2">
      <c r="A829" s="5677" t="s">
        <v>157</v>
      </c>
      <c r="B829" s="5968" t="s">
        <v>262</v>
      </c>
      <c r="C829" s="1486" t="s">
        <v>641</v>
      </c>
      <c r="D829" s="1074" t="s">
        <v>106</v>
      </c>
      <c r="E829" s="3474">
        <v>222.4</v>
      </c>
      <c r="F829" s="3475">
        <v>223.6</v>
      </c>
      <c r="G829" s="3475">
        <v>229.20000000000002</v>
      </c>
      <c r="H829" s="3476">
        <v>224.8</v>
      </c>
      <c r="I829" s="3475">
        <v>218.4</v>
      </c>
      <c r="J829" s="3475">
        <v>222.8</v>
      </c>
      <c r="K829" s="3475">
        <v>254.4</v>
      </c>
      <c r="L829" s="3475">
        <v>269.2</v>
      </c>
      <c r="M829" s="3475">
        <v>268.8</v>
      </c>
      <c r="N829" s="3476">
        <v>271.60000000000002</v>
      </c>
      <c r="O829" s="3475">
        <v>253.20000000000002</v>
      </c>
      <c r="P829" s="3475">
        <v>284.8</v>
      </c>
      <c r="Q829" s="3475">
        <v>280</v>
      </c>
      <c r="R829" s="3475">
        <v>286</v>
      </c>
      <c r="S829" s="3475">
        <v>286.40000000000003</v>
      </c>
      <c r="T829" s="3475">
        <v>288</v>
      </c>
      <c r="U829" s="3475">
        <v>283.60000000000002</v>
      </c>
      <c r="V829" s="3476">
        <v>274.40000000000003</v>
      </c>
      <c r="W829" s="3475">
        <v>264.39999999999998</v>
      </c>
      <c r="X829" s="3475">
        <v>268.39999999999998</v>
      </c>
      <c r="Y829" s="3477">
        <v>270</v>
      </c>
      <c r="Z829" s="3475">
        <v>234.4</v>
      </c>
      <c r="AA829" s="3475">
        <v>227.6</v>
      </c>
      <c r="AB829" s="3478">
        <v>239.6</v>
      </c>
      <c r="AC829" s="3093">
        <f>SUM(E829:AB829)</f>
        <v>6146</v>
      </c>
      <c r="AD829" s="854"/>
      <c r="AE829" s="1137"/>
    </row>
    <row r="830" spans="1:31" s="14" customFormat="1" ht="12.75" customHeight="1" x14ac:dyDescent="0.2">
      <c r="A830" s="5678"/>
      <c r="B830" s="5969"/>
      <c r="C830" s="1487" t="s">
        <v>641</v>
      </c>
      <c r="D830" s="1075" t="s">
        <v>107</v>
      </c>
      <c r="E830" s="3479">
        <v>24.8</v>
      </c>
      <c r="F830" s="3480">
        <v>27.2</v>
      </c>
      <c r="G830" s="3480">
        <v>25.2</v>
      </c>
      <c r="H830" s="3481">
        <v>24.8</v>
      </c>
      <c r="I830" s="3480">
        <v>22.8</v>
      </c>
      <c r="J830" s="3480">
        <v>24</v>
      </c>
      <c r="K830" s="3480">
        <v>23.2</v>
      </c>
      <c r="L830" s="3480">
        <v>29.2</v>
      </c>
      <c r="M830" s="3480">
        <v>22</v>
      </c>
      <c r="N830" s="3481">
        <v>28</v>
      </c>
      <c r="O830" s="3480">
        <v>22</v>
      </c>
      <c r="P830" s="3480">
        <v>32.799999999999997</v>
      </c>
      <c r="Q830" s="3480">
        <v>41.6</v>
      </c>
      <c r="R830" s="3480">
        <v>46</v>
      </c>
      <c r="S830" s="3480">
        <v>43.6</v>
      </c>
      <c r="T830" s="3480">
        <v>47.6</v>
      </c>
      <c r="U830" s="3480">
        <v>48.4</v>
      </c>
      <c r="V830" s="3481">
        <v>47.6</v>
      </c>
      <c r="W830" s="3480">
        <v>48.800000000000004</v>
      </c>
      <c r="X830" s="3480">
        <v>54.4</v>
      </c>
      <c r="Y830" s="3482">
        <v>55.6</v>
      </c>
      <c r="Z830" s="3480">
        <v>52</v>
      </c>
      <c r="AA830" s="3480">
        <v>49.6</v>
      </c>
      <c r="AB830" s="3483">
        <v>53.2</v>
      </c>
      <c r="AC830" s="3098">
        <f>SUM(E830:AB830)</f>
        <v>894.40000000000009</v>
      </c>
      <c r="AD830" s="854"/>
      <c r="AE830" s="1137"/>
    </row>
    <row r="831" spans="1:31" s="14" customFormat="1" ht="12.75" customHeight="1" x14ac:dyDescent="0.2">
      <c r="A831" s="5679"/>
      <c r="B831" s="5970"/>
      <c r="C831" s="1475" t="s">
        <v>311</v>
      </c>
      <c r="D831" s="600" t="s">
        <v>336</v>
      </c>
      <c r="E831" s="325">
        <v>223.77846187691969</v>
      </c>
      <c r="F831" s="326">
        <v>225.24830742982286</v>
      </c>
      <c r="G831" s="326">
        <v>230.58117876357559</v>
      </c>
      <c r="H831" s="837">
        <v>226.16383442097901</v>
      </c>
      <c r="I831" s="326">
        <v>219.58688485426447</v>
      </c>
      <c r="J831" s="326">
        <v>224.08891092599831</v>
      </c>
      <c r="K831" s="326">
        <v>255.45567130130425</v>
      </c>
      <c r="L831" s="326">
        <v>270.77902429841203</v>
      </c>
      <c r="M831" s="326">
        <v>269.6987949546679</v>
      </c>
      <c r="N831" s="837">
        <v>273.03948432415416</v>
      </c>
      <c r="O831" s="326">
        <v>254.15396908173597</v>
      </c>
      <c r="P831" s="326">
        <v>286.68254219606746</v>
      </c>
      <c r="Q831" s="326">
        <v>283.07341803850107</v>
      </c>
      <c r="R831" s="326">
        <v>289.67568071897233</v>
      </c>
      <c r="S831" s="326">
        <v>289.69970659287873</v>
      </c>
      <c r="T831" s="326">
        <v>291.90710851227999</v>
      </c>
      <c r="U831" s="326">
        <v>287.70039972165489</v>
      </c>
      <c r="V831" s="837">
        <v>278.49797126729669</v>
      </c>
      <c r="W831" s="326">
        <v>268.86576576425642</v>
      </c>
      <c r="X831" s="326">
        <v>273.85748118318764</v>
      </c>
      <c r="Y831" s="326">
        <v>275.66530430941071</v>
      </c>
      <c r="Z831" s="326">
        <v>240.09864639351883</v>
      </c>
      <c r="AA831" s="326">
        <v>232.94188116352112</v>
      </c>
      <c r="AB831" s="327">
        <v>245.43512381075368</v>
      </c>
      <c r="AC831" s="3103"/>
      <c r="AD831" s="854"/>
      <c r="AE831" s="1137"/>
    </row>
    <row r="832" spans="1:31" s="14" customFormat="1" ht="12.75" customHeight="1" x14ac:dyDescent="0.2">
      <c r="A832" s="5679"/>
      <c r="B832" s="5970"/>
      <c r="C832" s="1957" t="s">
        <v>311</v>
      </c>
      <c r="D832" s="1097" t="s">
        <v>108</v>
      </c>
      <c r="E832" s="1766">
        <v>12.666525019949022</v>
      </c>
      <c r="F832" s="1767">
        <v>12.749722640109395</v>
      </c>
      <c r="G832" s="1767">
        <v>12.924864624195301</v>
      </c>
      <c r="H832" s="1768">
        <v>12.677257347952446</v>
      </c>
      <c r="I832" s="1767">
        <v>12.429269321678527</v>
      </c>
      <c r="J832" s="1767">
        <v>12.684097357405413</v>
      </c>
      <c r="K832" s="1767">
        <v>14.459549077629863</v>
      </c>
      <c r="L832" s="1767">
        <v>15.478647779167567</v>
      </c>
      <c r="M832" s="1767">
        <v>15.571067186719521</v>
      </c>
      <c r="N832" s="1768">
        <v>15.923173714540102</v>
      </c>
      <c r="O832" s="1767">
        <v>14.109217544706933</v>
      </c>
      <c r="P832" s="1767">
        <v>15.915023356621713</v>
      </c>
      <c r="Q832" s="1767">
        <v>15.714664817784238</v>
      </c>
      <c r="R832" s="1767">
        <v>16.081185792383344</v>
      </c>
      <c r="S832" s="1767">
        <v>16.238660542286809</v>
      </c>
      <c r="T832" s="1767">
        <v>16.205062276724053</v>
      </c>
      <c r="U832" s="1767">
        <v>16.126592546141786</v>
      </c>
      <c r="V832" s="1768">
        <v>15.460661411532541</v>
      </c>
      <c r="W832" s="1767">
        <v>14.925934830756571</v>
      </c>
      <c r="X832" s="1767">
        <v>15.203047161606372</v>
      </c>
      <c r="Y832" s="1769">
        <v>15.157660728502702</v>
      </c>
      <c r="Z832" s="1767">
        <v>13.20200172641551</v>
      </c>
      <c r="AA832" s="1767">
        <v>12.808481694790165</v>
      </c>
      <c r="AB832" s="1770">
        <v>13.368116490634694</v>
      </c>
      <c r="AC832" s="3103"/>
      <c r="AD832" s="854"/>
      <c r="AE832" s="1137"/>
    </row>
    <row r="833" spans="1:31" s="34" customFormat="1" ht="12.75" customHeight="1" thickBot="1" x14ac:dyDescent="0.25">
      <c r="A833" s="5680"/>
      <c r="B833" s="5971"/>
      <c r="C833" s="1440" t="s">
        <v>311</v>
      </c>
      <c r="D833" s="1140" t="s">
        <v>109</v>
      </c>
      <c r="E833" s="876">
        <v>0.11151079136690648</v>
      </c>
      <c r="F833" s="877">
        <v>0.12164579606440072</v>
      </c>
      <c r="G833" s="877">
        <v>0.10994764397905758</v>
      </c>
      <c r="H833" s="961">
        <v>0.11032028469750889</v>
      </c>
      <c r="I833" s="877">
        <v>0.1043956043956044</v>
      </c>
      <c r="J833" s="877">
        <v>0.10771992818671454</v>
      </c>
      <c r="K833" s="877">
        <v>9.1194968553459113E-2</v>
      </c>
      <c r="L833" s="877">
        <v>0.10846953937592868</v>
      </c>
      <c r="M833" s="877">
        <v>8.1845238095238096E-2</v>
      </c>
      <c r="N833" s="961">
        <v>0.10309278350515463</v>
      </c>
      <c r="O833" s="877">
        <v>8.688783570300157E-2</v>
      </c>
      <c r="P833" s="877">
        <v>0.11516853932584269</v>
      </c>
      <c r="Q833" s="877">
        <v>0.14857142857142858</v>
      </c>
      <c r="R833" s="877">
        <v>0.16083916083916083</v>
      </c>
      <c r="S833" s="877">
        <v>0.15223463687150837</v>
      </c>
      <c r="T833" s="877">
        <v>0.16527777777777777</v>
      </c>
      <c r="U833" s="877">
        <v>0.1706629055007052</v>
      </c>
      <c r="V833" s="961">
        <v>0.17346938775510201</v>
      </c>
      <c r="W833" s="877">
        <v>0.18456883509833588</v>
      </c>
      <c r="X833" s="877">
        <v>0.20268256333830106</v>
      </c>
      <c r="Y833" s="878">
        <v>0.20592592592592593</v>
      </c>
      <c r="Z833" s="877">
        <v>0.22184300341296928</v>
      </c>
      <c r="AA833" s="877">
        <v>0.2179261862917399</v>
      </c>
      <c r="AB833" s="938">
        <v>0.22203672787979969</v>
      </c>
      <c r="AC833" s="3096">
        <f t="shared" ref="AC833" si="191">AC830/AC829</f>
        <v>0.14552554506996421</v>
      </c>
      <c r="AD833" s="864"/>
      <c r="AE833" s="3943"/>
    </row>
    <row r="834" spans="1:31" s="14" customFormat="1" ht="12.75" customHeight="1" x14ac:dyDescent="0.2">
      <c r="A834" s="5677" t="s">
        <v>128</v>
      </c>
      <c r="B834" s="5710" t="s">
        <v>261</v>
      </c>
      <c r="C834" s="1486" t="s">
        <v>642</v>
      </c>
      <c r="D834" s="1074" t="s">
        <v>106</v>
      </c>
      <c r="E834" s="3474">
        <v>226.4</v>
      </c>
      <c r="F834" s="3475">
        <v>222.4</v>
      </c>
      <c r="G834" s="3475">
        <v>220.4</v>
      </c>
      <c r="H834" s="3476">
        <v>218.8</v>
      </c>
      <c r="I834" s="3475">
        <v>218.6</v>
      </c>
      <c r="J834" s="3475">
        <v>217.4</v>
      </c>
      <c r="K834" s="3475">
        <v>216.6</v>
      </c>
      <c r="L834" s="3475">
        <v>224.4</v>
      </c>
      <c r="M834" s="3475">
        <v>271.2</v>
      </c>
      <c r="N834" s="3476">
        <v>296.8</v>
      </c>
      <c r="O834" s="3475">
        <v>273</v>
      </c>
      <c r="P834" s="3475">
        <v>246.6</v>
      </c>
      <c r="Q834" s="3475">
        <v>239.8</v>
      </c>
      <c r="R834" s="3475">
        <v>273.8</v>
      </c>
      <c r="S834" s="3475">
        <v>281</v>
      </c>
      <c r="T834" s="3475">
        <v>258</v>
      </c>
      <c r="U834" s="3475">
        <v>252.20000000000002</v>
      </c>
      <c r="V834" s="3476">
        <v>217.20000000000002</v>
      </c>
      <c r="W834" s="3475">
        <v>220.4</v>
      </c>
      <c r="X834" s="3475">
        <v>220.6</v>
      </c>
      <c r="Y834" s="3477">
        <v>223.6</v>
      </c>
      <c r="Z834" s="3475">
        <v>222.20000000000002</v>
      </c>
      <c r="AA834" s="3475">
        <v>223</v>
      </c>
      <c r="AB834" s="3478">
        <v>220.6</v>
      </c>
      <c r="AC834" s="3097">
        <f>SUM(E834:AB834)</f>
        <v>5705.0000000000009</v>
      </c>
      <c r="AD834" s="854"/>
      <c r="AE834" s="1137"/>
    </row>
    <row r="835" spans="1:31" s="14" customFormat="1" ht="12.75" customHeight="1" x14ac:dyDescent="0.2">
      <c r="A835" s="5678"/>
      <c r="B835" s="5711"/>
      <c r="C835" s="1487" t="s">
        <v>642</v>
      </c>
      <c r="D835" s="1075" t="s">
        <v>107</v>
      </c>
      <c r="E835" s="3479">
        <v>16.600000000000001</v>
      </c>
      <c r="F835" s="3480">
        <v>16</v>
      </c>
      <c r="G835" s="3480">
        <v>16</v>
      </c>
      <c r="H835" s="3481">
        <v>16.2</v>
      </c>
      <c r="I835" s="3480">
        <v>16.600000000000001</v>
      </c>
      <c r="J835" s="3480">
        <v>15.6</v>
      </c>
      <c r="K835" s="3480">
        <v>15.200000000000001</v>
      </c>
      <c r="L835" s="3480">
        <v>15</v>
      </c>
      <c r="M835" s="3480">
        <v>42.2</v>
      </c>
      <c r="N835" s="3481">
        <v>19.600000000000001</v>
      </c>
      <c r="O835" s="3480">
        <v>36</v>
      </c>
      <c r="P835" s="3480">
        <v>19.600000000000001</v>
      </c>
      <c r="Q835" s="3480">
        <v>20.6</v>
      </c>
      <c r="R835" s="3480">
        <v>21.8</v>
      </c>
      <c r="S835" s="3480">
        <v>22.2</v>
      </c>
      <c r="T835" s="3480">
        <v>19.8</v>
      </c>
      <c r="U835" s="3480">
        <v>19.400000000000002</v>
      </c>
      <c r="V835" s="3481">
        <v>18.8</v>
      </c>
      <c r="W835" s="3480">
        <v>19.400000000000002</v>
      </c>
      <c r="X835" s="3480">
        <v>19.400000000000002</v>
      </c>
      <c r="Y835" s="3482">
        <v>19.2</v>
      </c>
      <c r="Z835" s="3480">
        <v>19</v>
      </c>
      <c r="AA835" s="3480">
        <v>18.8</v>
      </c>
      <c r="AB835" s="3483">
        <v>19.400000000000002</v>
      </c>
      <c r="AC835" s="3098">
        <f>SUM(E835:AB835)</f>
        <v>482.39999999999992</v>
      </c>
      <c r="AD835" s="854"/>
      <c r="AE835" s="1137"/>
    </row>
    <row r="836" spans="1:31" s="14" customFormat="1" ht="12.75" customHeight="1" x14ac:dyDescent="0.2">
      <c r="A836" s="5679"/>
      <c r="B836" s="5712"/>
      <c r="C836" s="1475" t="s">
        <v>311</v>
      </c>
      <c r="D836" s="600" t="s">
        <v>336</v>
      </c>
      <c r="E836" s="325">
        <v>227.00775317156018</v>
      </c>
      <c r="F836" s="326">
        <v>222.97479678205787</v>
      </c>
      <c r="G836" s="326">
        <v>220.97999909494072</v>
      </c>
      <c r="H836" s="837">
        <v>219.39890610483911</v>
      </c>
      <c r="I836" s="326">
        <v>219.22937759342381</v>
      </c>
      <c r="J836" s="326">
        <v>217.95898696773207</v>
      </c>
      <c r="K836" s="326">
        <v>217.13267833285713</v>
      </c>
      <c r="L836" s="326">
        <v>224.9007781222644</v>
      </c>
      <c r="M836" s="326">
        <v>274.46362236187144</v>
      </c>
      <c r="N836" s="837">
        <v>297.4464657715738</v>
      </c>
      <c r="O836" s="326">
        <v>275.36339626028729</v>
      </c>
      <c r="P836" s="326">
        <v>247.37768694852008</v>
      </c>
      <c r="Q836" s="326">
        <v>240.6831942616684</v>
      </c>
      <c r="R836" s="326">
        <v>274.66648867308152</v>
      </c>
      <c r="S836" s="326">
        <v>281.87557538743931</v>
      </c>
      <c r="T836" s="326">
        <v>258.75865202926065</v>
      </c>
      <c r="U836" s="326">
        <v>252.94505332186279</v>
      </c>
      <c r="V836" s="837">
        <v>218.01210975539868</v>
      </c>
      <c r="W836" s="326">
        <v>221.25216383122677</v>
      </c>
      <c r="X836" s="326">
        <v>221.45139421552531</v>
      </c>
      <c r="Y836" s="326">
        <v>224.42281523944931</v>
      </c>
      <c r="Z836" s="326">
        <v>223.01085175390011</v>
      </c>
      <c r="AA836" s="326">
        <v>223.79106327107883</v>
      </c>
      <c r="AB836" s="327">
        <v>221.45139421552531</v>
      </c>
      <c r="AC836" s="3103"/>
      <c r="AD836" s="854"/>
      <c r="AE836" s="1137"/>
    </row>
    <row r="837" spans="1:31" s="14" customFormat="1" ht="12.75" customHeight="1" thickBot="1" x14ac:dyDescent="0.25">
      <c r="A837" s="5679"/>
      <c r="B837" s="5712"/>
      <c r="C837" s="1957" t="s">
        <v>311</v>
      </c>
      <c r="D837" s="1097" t="s">
        <v>108</v>
      </c>
      <c r="E837" s="1766">
        <v>12.849312490365923</v>
      </c>
      <c r="F837" s="1767">
        <v>12.621035190649337</v>
      </c>
      <c r="G837" s="1767">
        <v>12.386685627474494</v>
      </c>
      <c r="H837" s="1768">
        <v>12.298059951411485</v>
      </c>
      <c r="I837" s="1767">
        <v>12.409033349787977</v>
      </c>
      <c r="J837" s="1767">
        <v>12.337125470403752</v>
      </c>
      <c r="K837" s="1767">
        <v>12.290353949543089</v>
      </c>
      <c r="L837" s="1767">
        <v>12.856091563351056</v>
      </c>
      <c r="M837" s="1767">
        <v>15.846164625338629</v>
      </c>
      <c r="N837" s="1768">
        <v>17.346545159870804</v>
      </c>
      <c r="O837" s="1767">
        <v>15.28664720729293</v>
      </c>
      <c r="P837" s="1767">
        <v>13.733035976080293</v>
      </c>
      <c r="Q837" s="1767">
        <v>13.361394903499352</v>
      </c>
      <c r="R837" s="1767">
        <v>15.247958766612781</v>
      </c>
      <c r="S837" s="1767">
        <v>15.800091196885315</v>
      </c>
      <c r="T837" s="1767">
        <v>14.364843981176765</v>
      </c>
      <c r="U837" s="1767">
        <v>14.17843637141376</v>
      </c>
      <c r="V837" s="1768">
        <v>12.102822139795931</v>
      </c>
      <c r="W837" s="1767">
        <v>12.282691956417882</v>
      </c>
      <c r="X837" s="1767">
        <v>12.293752121418413</v>
      </c>
      <c r="Y837" s="1769">
        <v>12.340054551503782</v>
      </c>
      <c r="Z837" s="1767">
        <v>12.262416694506852</v>
      </c>
      <c r="AA837" s="1767">
        <v>12.305317202075232</v>
      </c>
      <c r="AB837" s="1770">
        <v>12.061794534221837</v>
      </c>
      <c r="AC837" s="3103"/>
      <c r="AD837" s="854"/>
      <c r="AE837" s="1137"/>
    </row>
    <row r="838" spans="1:31" s="34" customFormat="1" ht="12.75" hidden="1" customHeight="1" thickBot="1" x14ac:dyDescent="0.25">
      <c r="A838" s="5679"/>
      <c r="B838" s="5712"/>
      <c r="C838" s="1441" t="s">
        <v>311</v>
      </c>
      <c r="D838" s="1140" t="s">
        <v>109</v>
      </c>
      <c r="E838" s="876">
        <v>7.3321554770318029E-2</v>
      </c>
      <c r="F838" s="877">
        <v>7.1942446043165464E-2</v>
      </c>
      <c r="G838" s="877">
        <v>7.2595281306715068E-2</v>
      </c>
      <c r="H838" s="961">
        <v>7.404021937842778E-2</v>
      </c>
      <c r="I838" s="877">
        <v>7.5937785910338521E-2</v>
      </c>
      <c r="J838" s="877">
        <v>7.1757129714811407E-2</v>
      </c>
      <c r="K838" s="877">
        <v>7.0175438596491238E-2</v>
      </c>
      <c r="L838" s="877">
        <v>6.684491978609626E-2</v>
      </c>
      <c r="M838" s="877">
        <v>0.15560471976401183</v>
      </c>
      <c r="N838" s="961">
        <v>6.6037735849056603E-2</v>
      </c>
      <c r="O838" s="877">
        <v>0.13186813186813187</v>
      </c>
      <c r="P838" s="877">
        <v>7.9480940794809413E-2</v>
      </c>
      <c r="Q838" s="877">
        <v>8.5904920767306089E-2</v>
      </c>
      <c r="R838" s="877">
        <v>7.9620160701241782E-2</v>
      </c>
      <c r="S838" s="877">
        <v>7.9003558718861208E-2</v>
      </c>
      <c r="T838" s="877">
        <v>7.6744186046511634E-2</v>
      </c>
      <c r="U838" s="877">
        <v>7.6923076923076927E-2</v>
      </c>
      <c r="V838" s="961">
        <v>8.6556169429097607E-2</v>
      </c>
      <c r="W838" s="877">
        <v>8.8021778584392016E-2</v>
      </c>
      <c r="X838" s="877">
        <v>8.7941976427923854E-2</v>
      </c>
      <c r="Y838" s="878">
        <v>8.5867620751341675E-2</v>
      </c>
      <c r="Z838" s="877">
        <v>8.5508550855085505E-2</v>
      </c>
      <c r="AA838" s="877">
        <v>8.4304932735426011E-2</v>
      </c>
      <c r="AB838" s="938">
        <v>8.7941976427923854E-2</v>
      </c>
      <c r="AC838" s="3100">
        <f>AC835/AC834</f>
        <v>8.4557405784399617E-2</v>
      </c>
      <c r="AD838" s="864"/>
      <c r="AE838" s="3943"/>
    </row>
    <row r="839" spans="1:31" s="14" customFormat="1" ht="12.75" customHeight="1" x14ac:dyDescent="0.2">
      <c r="A839" s="5677" t="s">
        <v>152</v>
      </c>
      <c r="B839" s="5710" t="s">
        <v>257</v>
      </c>
      <c r="C839" s="1486" t="s">
        <v>642</v>
      </c>
      <c r="D839" s="1172" t="s">
        <v>106</v>
      </c>
      <c r="E839" s="3874">
        <v>216.4</v>
      </c>
      <c r="F839" s="3875">
        <v>216.60000000000002</v>
      </c>
      <c r="G839" s="3875">
        <v>226.10000000000002</v>
      </c>
      <c r="H839" s="3877">
        <v>241.1</v>
      </c>
      <c r="I839" s="3875">
        <v>239.6</v>
      </c>
      <c r="J839" s="3875">
        <v>217.9</v>
      </c>
      <c r="K839" s="3875">
        <v>243.8</v>
      </c>
      <c r="L839" s="3875">
        <v>219.7</v>
      </c>
      <c r="M839" s="3875">
        <v>205.8</v>
      </c>
      <c r="N839" s="3877">
        <v>177.10000000000002</v>
      </c>
      <c r="O839" s="3875">
        <v>174</v>
      </c>
      <c r="P839" s="3875">
        <v>179.7</v>
      </c>
      <c r="Q839" s="3875">
        <v>166.9</v>
      </c>
      <c r="R839" s="3875">
        <v>201</v>
      </c>
      <c r="S839" s="3875">
        <v>229.39999999999998</v>
      </c>
      <c r="T839" s="3875">
        <v>217.9</v>
      </c>
      <c r="U839" s="3875">
        <v>230.7</v>
      </c>
      <c r="V839" s="3877">
        <v>220</v>
      </c>
      <c r="W839" s="3875">
        <v>225.2</v>
      </c>
      <c r="X839" s="3875">
        <v>209</v>
      </c>
      <c r="Y839" s="3876">
        <v>227.9</v>
      </c>
      <c r="Z839" s="3875">
        <v>235.39999999999998</v>
      </c>
      <c r="AA839" s="3875">
        <v>226.8</v>
      </c>
      <c r="AB839" s="4117">
        <v>234.8</v>
      </c>
      <c r="AC839" s="3093">
        <f>SUM(E839:AB839)</f>
        <v>5182.7999999999993</v>
      </c>
      <c r="AD839" s="854"/>
      <c r="AE839" s="1137"/>
    </row>
    <row r="840" spans="1:31" s="14" customFormat="1" ht="12.75" customHeight="1" x14ac:dyDescent="0.2">
      <c r="A840" s="5678"/>
      <c r="B840" s="5711"/>
      <c r="C840" s="1487" t="s">
        <v>642</v>
      </c>
      <c r="D840" s="1173" t="s">
        <v>107</v>
      </c>
      <c r="E840" s="3878">
        <v>70.099999999999994</v>
      </c>
      <c r="F840" s="3879">
        <v>76.900000000000006</v>
      </c>
      <c r="G840" s="3879">
        <v>80.8</v>
      </c>
      <c r="H840" s="3880">
        <v>86.5</v>
      </c>
      <c r="I840" s="3879">
        <v>81</v>
      </c>
      <c r="J840" s="3879">
        <v>67.400000000000006</v>
      </c>
      <c r="K840" s="3879">
        <v>85.1</v>
      </c>
      <c r="L840" s="3879">
        <v>66.900000000000006</v>
      </c>
      <c r="M840" s="3879">
        <v>59.5</v>
      </c>
      <c r="N840" s="3880">
        <v>63</v>
      </c>
      <c r="O840" s="3879">
        <v>64.8</v>
      </c>
      <c r="P840" s="3879">
        <v>66.900000000000006</v>
      </c>
      <c r="Q840" s="3879">
        <v>56.099999999999994</v>
      </c>
      <c r="R840" s="3879">
        <v>76.099999999999994</v>
      </c>
      <c r="S840" s="3879">
        <v>79.7</v>
      </c>
      <c r="T840" s="3879">
        <v>71.8</v>
      </c>
      <c r="U840" s="3879">
        <v>87.7</v>
      </c>
      <c r="V840" s="3880">
        <v>79.099999999999994</v>
      </c>
      <c r="W840" s="3879">
        <v>80.199999999999989</v>
      </c>
      <c r="X840" s="3879">
        <v>65.400000000000006</v>
      </c>
      <c r="Y840" s="3881">
        <v>87</v>
      </c>
      <c r="Z840" s="3879">
        <v>103.1</v>
      </c>
      <c r="AA840" s="3879">
        <v>85.9</v>
      </c>
      <c r="AB840" s="4118">
        <v>92.6</v>
      </c>
      <c r="AC840" s="3098">
        <f>SUM(E840:AB840)</f>
        <v>1833.6</v>
      </c>
      <c r="AD840" s="854"/>
      <c r="AE840" s="1137"/>
    </row>
    <row r="841" spans="1:31" s="14" customFormat="1" ht="12.75" customHeight="1" x14ac:dyDescent="0.2">
      <c r="A841" s="5679"/>
      <c r="B841" s="5712"/>
      <c r="C841" s="1475" t="s">
        <v>311</v>
      </c>
      <c r="D841" s="593" t="s">
        <v>336</v>
      </c>
      <c r="E841" s="325">
        <v>227.47081131433106</v>
      </c>
      <c r="F841" s="326">
        <v>229.84597016262873</v>
      </c>
      <c r="G841" s="326">
        <v>240.10383170620167</v>
      </c>
      <c r="H841" s="837">
        <v>256.14734041172471</v>
      </c>
      <c r="I841" s="326">
        <v>252.92125256688098</v>
      </c>
      <c r="J841" s="326">
        <v>228.08588294763007</v>
      </c>
      <c r="K841" s="326">
        <v>258.22557967792426</v>
      </c>
      <c r="L841" s="326">
        <v>229.65996603674745</v>
      </c>
      <c r="M841" s="326">
        <v>214.22859286285762</v>
      </c>
      <c r="N841" s="837">
        <v>187.97183299632954</v>
      </c>
      <c r="O841" s="326">
        <v>185.67455399165499</v>
      </c>
      <c r="P841" s="326">
        <v>191.74905475647068</v>
      </c>
      <c r="Q841" s="326">
        <v>176.07617669633788</v>
      </c>
      <c r="R841" s="326">
        <v>214.92373065811043</v>
      </c>
      <c r="S841" s="326">
        <v>242.85067428360165</v>
      </c>
      <c r="T841" s="326">
        <v>229.42460635250092</v>
      </c>
      <c r="U841" s="326">
        <v>246.80717169482739</v>
      </c>
      <c r="V841" s="837">
        <v>233.78795948465779</v>
      </c>
      <c r="W841" s="326">
        <v>239.05455444312287</v>
      </c>
      <c r="X841" s="326">
        <v>218.9935158857449</v>
      </c>
      <c r="Y841" s="326">
        <v>243.94140689927983</v>
      </c>
      <c r="Z841" s="326">
        <v>256.98787909160228</v>
      </c>
      <c r="AA841" s="326">
        <v>242.52226701892758</v>
      </c>
      <c r="AB841" s="327">
        <v>252.40007923929025</v>
      </c>
      <c r="AC841" s="3103"/>
      <c r="AD841" s="854"/>
      <c r="AE841" s="1137"/>
    </row>
    <row r="842" spans="1:31" s="14" customFormat="1" ht="12.75" customHeight="1" x14ac:dyDescent="0.2">
      <c r="A842" s="5679"/>
      <c r="B842" s="5712"/>
      <c r="C842" s="1955" t="s">
        <v>311</v>
      </c>
      <c r="D842" s="1117" t="s">
        <v>108</v>
      </c>
      <c r="E842" s="1766">
        <v>12.875522955403101</v>
      </c>
      <c r="F842" s="1767">
        <v>13.009963994661218</v>
      </c>
      <c r="G842" s="1767">
        <v>13.458641929032636</v>
      </c>
      <c r="H842" s="1768">
        <v>14.357935528050096</v>
      </c>
      <c r="I842" s="1767">
        <v>14.316093456202559</v>
      </c>
      <c r="J842" s="1767">
        <v>12.910337835114483</v>
      </c>
      <c r="K842" s="1767">
        <v>14.616334111636936</v>
      </c>
      <c r="L842" s="1767">
        <v>13.128142892415493</v>
      </c>
      <c r="M842" s="1767">
        <v>12.368493575748561</v>
      </c>
      <c r="N842" s="1768">
        <v>10.962180644494772</v>
      </c>
      <c r="O842" s="1767">
        <v>10.307620550840936</v>
      </c>
      <c r="P842" s="1767">
        <v>10.644843113510063</v>
      </c>
      <c r="Q842" s="1767">
        <v>9.7747719243760383</v>
      </c>
      <c r="R842" s="1767">
        <v>11.93137247602872</v>
      </c>
      <c r="S842" s="1767">
        <v>13.612611861215489</v>
      </c>
      <c r="T842" s="1767">
        <v>12.736380599648109</v>
      </c>
      <c r="U842" s="1767">
        <v>13.834387088926096</v>
      </c>
      <c r="V842" s="1768">
        <v>12.97860974440005</v>
      </c>
      <c r="W842" s="1767">
        <v>13.270981861417601</v>
      </c>
      <c r="X842" s="1767">
        <v>12.157304360328597</v>
      </c>
      <c r="Y842" s="1769">
        <v>13.413298756170974</v>
      </c>
      <c r="Z842" s="1767">
        <v>14.13066868304834</v>
      </c>
      <c r="AA842" s="1767">
        <v>13.335266299795823</v>
      </c>
      <c r="AB842" s="1770">
        <v>13.747476763423311</v>
      </c>
      <c r="AC842" s="3103"/>
      <c r="AD842" s="854"/>
      <c r="AE842" s="1137"/>
    </row>
    <row r="843" spans="1:31" s="34" customFormat="1" ht="12.75" customHeight="1" thickBot="1" x14ac:dyDescent="0.25">
      <c r="A843" s="5679"/>
      <c r="B843" s="5712"/>
      <c r="C843" s="1440" t="s">
        <v>311</v>
      </c>
      <c r="D843" s="1425" t="s">
        <v>109</v>
      </c>
      <c r="E843" s="860">
        <v>0.32393715341959334</v>
      </c>
      <c r="F843" s="861">
        <v>0.35503231763619575</v>
      </c>
      <c r="G843" s="861">
        <v>0.35736399823087123</v>
      </c>
      <c r="H843" s="958">
        <v>0.35877229365408547</v>
      </c>
      <c r="I843" s="861">
        <v>0.3380634390651085</v>
      </c>
      <c r="J843" s="861">
        <v>0.30931620009178523</v>
      </c>
      <c r="K843" s="861">
        <v>0.34905660377358488</v>
      </c>
      <c r="L843" s="861">
        <v>0.30450614474283116</v>
      </c>
      <c r="M843" s="861">
        <v>0.28911564625850339</v>
      </c>
      <c r="N843" s="958">
        <v>0.35573122529644263</v>
      </c>
      <c r="O843" s="861">
        <v>0.37241379310344824</v>
      </c>
      <c r="P843" s="861">
        <v>0.37228714524207018</v>
      </c>
      <c r="Q843" s="861">
        <v>0.33612941881366082</v>
      </c>
      <c r="R843" s="861">
        <v>0.37860696517412934</v>
      </c>
      <c r="S843" s="861">
        <v>0.3474280732345249</v>
      </c>
      <c r="T843" s="861">
        <v>0.32950894905920147</v>
      </c>
      <c r="U843" s="861">
        <v>0.38014737754659733</v>
      </c>
      <c r="V843" s="958">
        <v>0.3595454545454545</v>
      </c>
      <c r="W843" s="861">
        <v>0.35612788632326819</v>
      </c>
      <c r="X843" s="861">
        <v>0.31291866028708137</v>
      </c>
      <c r="Y843" s="867">
        <v>0.38174637999122424</v>
      </c>
      <c r="Z843" s="861">
        <v>0.43797790994052677</v>
      </c>
      <c r="AA843" s="861">
        <v>0.37874779541446207</v>
      </c>
      <c r="AB843" s="862">
        <v>0.39437819420783643</v>
      </c>
      <c r="AC843" s="3100">
        <f t="shared" ref="AC843" si="192">AC840/AC839</f>
        <v>0.35378559851817554</v>
      </c>
      <c r="AD843" s="864"/>
      <c r="AE843" s="3943"/>
    </row>
    <row r="844" spans="1:31" s="14" customFormat="1" ht="12.75" customHeight="1" x14ac:dyDescent="0.2">
      <c r="A844" s="5677" t="s">
        <v>156</v>
      </c>
      <c r="B844" s="5993" t="s">
        <v>611</v>
      </c>
      <c r="C844" s="1459"/>
      <c r="D844" s="1038" t="s">
        <v>106</v>
      </c>
      <c r="E844" s="1039"/>
      <c r="F844" s="910"/>
      <c r="G844" s="910"/>
      <c r="H844" s="980"/>
      <c r="I844" s="910"/>
      <c r="J844" s="910"/>
      <c r="K844" s="910"/>
      <c r="L844" s="910"/>
      <c r="M844" s="910"/>
      <c r="N844" s="980"/>
      <c r="O844" s="910"/>
      <c r="P844" s="910"/>
      <c r="Q844" s="910"/>
      <c r="R844" s="910"/>
      <c r="S844" s="910"/>
      <c r="T844" s="910"/>
      <c r="U844" s="910"/>
      <c r="V844" s="980"/>
      <c r="W844" s="910"/>
      <c r="X844" s="910"/>
      <c r="Y844" s="911"/>
      <c r="Z844" s="910"/>
      <c r="AA844" s="910"/>
      <c r="AB844" s="912"/>
      <c r="AC844" s="3105"/>
      <c r="AD844" s="854"/>
      <c r="AE844" s="1137"/>
    </row>
    <row r="845" spans="1:31" s="14" customFormat="1" ht="12.75" customHeight="1" x14ac:dyDescent="0.2">
      <c r="A845" s="5678"/>
      <c r="B845" s="5994"/>
      <c r="C845" s="1445"/>
      <c r="D845" s="1041" t="s">
        <v>107</v>
      </c>
      <c r="E845" s="1042"/>
      <c r="F845" s="1043"/>
      <c r="G845" s="1043"/>
      <c r="H845" s="1086"/>
      <c r="I845" s="1043"/>
      <c r="J845" s="1043"/>
      <c r="K845" s="1043"/>
      <c r="L845" s="1043"/>
      <c r="M845" s="1043"/>
      <c r="N845" s="1086"/>
      <c r="O845" s="1043"/>
      <c r="P845" s="1043"/>
      <c r="Q845" s="1043"/>
      <c r="R845" s="1043"/>
      <c r="S845" s="1043"/>
      <c r="T845" s="1043"/>
      <c r="U845" s="1043"/>
      <c r="V845" s="1086"/>
      <c r="W845" s="1043"/>
      <c r="X845" s="1043"/>
      <c r="Y845" s="1044"/>
      <c r="Z845" s="1043"/>
      <c r="AA845" s="1043"/>
      <c r="AB845" s="1102"/>
      <c r="AC845" s="3106"/>
      <c r="AD845" s="854"/>
      <c r="AE845" s="1137"/>
    </row>
    <row r="846" spans="1:31" s="34" customFormat="1" ht="12.75" customHeight="1" thickBot="1" x14ac:dyDescent="0.25">
      <c r="A846" s="5680"/>
      <c r="B846" s="6076"/>
      <c r="C846" s="1446"/>
      <c r="D846" s="1059" t="s">
        <v>109</v>
      </c>
      <c r="E846" s="881"/>
      <c r="F846" s="877"/>
      <c r="G846" s="877"/>
      <c r="H846" s="961"/>
      <c r="I846" s="877"/>
      <c r="J846" s="877"/>
      <c r="K846" s="877"/>
      <c r="L846" s="877"/>
      <c r="M846" s="877"/>
      <c r="N846" s="961"/>
      <c r="O846" s="877"/>
      <c r="P846" s="877"/>
      <c r="Q846" s="877"/>
      <c r="R846" s="877"/>
      <c r="S846" s="877"/>
      <c r="T846" s="877"/>
      <c r="U846" s="877"/>
      <c r="V846" s="961"/>
      <c r="W846" s="877"/>
      <c r="X846" s="877"/>
      <c r="Y846" s="878"/>
      <c r="Z846" s="877"/>
      <c r="AA846" s="877"/>
      <c r="AB846" s="879"/>
      <c r="AC846" s="3107"/>
      <c r="AD846" s="864"/>
      <c r="AE846" s="3943"/>
    </row>
    <row r="847" spans="1:31" s="14" customFormat="1" ht="12.75" customHeight="1" x14ac:dyDescent="0.2">
      <c r="A847" s="5677" t="s">
        <v>154</v>
      </c>
      <c r="B847" s="5710" t="s">
        <v>256</v>
      </c>
      <c r="C847" s="1486" t="s">
        <v>641</v>
      </c>
      <c r="D847" s="1074" t="s">
        <v>106</v>
      </c>
      <c r="E847" s="3474">
        <v>735.6</v>
      </c>
      <c r="F847" s="3475">
        <v>708.6</v>
      </c>
      <c r="G847" s="3475">
        <v>679.80000000000007</v>
      </c>
      <c r="H847" s="3476">
        <v>588</v>
      </c>
      <c r="I847" s="3475">
        <v>130.80000000000001</v>
      </c>
      <c r="J847" s="3475">
        <v>134.4</v>
      </c>
      <c r="K847" s="3475">
        <v>132.6</v>
      </c>
      <c r="L847" s="3475">
        <v>130.80000000000001</v>
      </c>
      <c r="M847" s="3475">
        <v>152.4</v>
      </c>
      <c r="N847" s="3476">
        <v>206.4</v>
      </c>
      <c r="O847" s="3475">
        <v>237.6</v>
      </c>
      <c r="P847" s="3475">
        <v>234</v>
      </c>
      <c r="Q847" s="3475">
        <v>232.8</v>
      </c>
      <c r="R847" s="3475">
        <v>241.8</v>
      </c>
      <c r="S847" s="3475">
        <v>240.6</v>
      </c>
      <c r="T847" s="3475">
        <v>242.4</v>
      </c>
      <c r="U847" s="3475">
        <v>219.6</v>
      </c>
      <c r="V847" s="3476">
        <v>195</v>
      </c>
      <c r="W847" s="3475">
        <v>172.20000000000002</v>
      </c>
      <c r="X847" s="3475">
        <v>151.20000000000002</v>
      </c>
      <c r="Y847" s="3477">
        <v>142.20000000000002</v>
      </c>
      <c r="Z847" s="3475">
        <v>133.19999999999999</v>
      </c>
      <c r="AA847" s="3475">
        <v>129.6</v>
      </c>
      <c r="AB847" s="3478">
        <v>128.4</v>
      </c>
      <c r="AC847" s="3093">
        <f>SUM(E847:AB847)</f>
        <v>6300</v>
      </c>
      <c r="AD847" s="854"/>
      <c r="AE847" s="1137"/>
    </row>
    <row r="848" spans="1:31" s="14" customFormat="1" ht="12.75" customHeight="1" x14ac:dyDescent="0.2">
      <c r="A848" s="5678"/>
      <c r="B848" s="5711"/>
      <c r="C848" s="1487" t="s">
        <v>641</v>
      </c>
      <c r="D848" s="1075" t="s">
        <v>107</v>
      </c>
      <c r="E848" s="3479">
        <v>136.19999999999999</v>
      </c>
      <c r="F848" s="3480">
        <v>138.6</v>
      </c>
      <c r="G848" s="3480">
        <v>135.6</v>
      </c>
      <c r="H848" s="3481">
        <v>115.8</v>
      </c>
      <c r="I848" s="3480">
        <v>0</v>
      </c>
      <c r="J848" s="3480">
        <v>0</v>
      </c>
      <c r="K848" s="3480">
        <v>0</v>
      </c>
      <c r="L848" s="3480">
        <v>0</v>
      </c>
      <c r="M848" s="3480">
        <v>0</v>
      </c>
      <c r="N848" s="3481">
        <v>7.8</v>
      </c>
      <c r="O848" s="3480">
        <v>16.8</v>
      </c>
      <c r="P848" s="3480">
        <v>14.4</v>
      </c>
      <c r="Q848" s="3480">
        <v>15.6</v>
      </c>
      <c r="R848" s="3480">
        <v>16.2</v>
      </c>
      <c r="S848" s="3480">
        <v>19.2</v>
      </c>
      <c r="T848" s="3480">
        <v>19.2</v>
      </c>
      <c r="U848" s="3480">
        <v>3</v>
      </c>
      <c r="V848" s="3481">
        <v>6.6000000000000005</v>
      </c>
      <c r="W848" s="3480">
        <v>1.2</v>
      </c>
      <c r="X848" s="3480">
        <v>0</v>
      </c>
      <c r="Y848" s="3482">
        <v>0</v>
      </c>
      <c r="Z848" s="3480">
        <v>0</v>
      </c>
      <c r="AA848" s="3480">
        <v>0</v>
      </c>
      <c r="AB848" s="3483">
        <v>0</v>
      </c>
      <c r="AC848" s="3098">
        <f>SUM(E848:AB848)</f>
        <v>646.20000000000005</v>
      </c>
      <c r="AD848" s="854"/>
      <c r="AE848" s="1137"/>
    </row>
    <row r="849" spans="1:31" s="14" customFormat="1" ht="12.75" customHeight="1" x14ac:dyDescent="0.2">
      <c r="A849" s="5679"/>
      <c r="B849" s="5712"/>
      <c r="C849" s="1475" t="s">
        <v>311</v>
      </c>
      <c r="D849" s="600" t="s">
        <v>336</v>
      </c>
      <c r="E849" s="325">
        <v>748.10280042250872</v>
      </c>
      <c r="F849" s="326">
        <v>722.02764490011043</v>
      </c>
      <c r="G849" s="326">
        <v>693.19218114459431</v>
      </c>
      <c r="H849" s="837">
        <v>599.294284971916</v>
      </c>
      <c r="I849" s="326">
        <v>130.80000000000001</v>
      </c>
      <c r="J849" s="326">
        <v>134.4</v>
      </c>
      <c r="K849" s="326">
        <v>132.6</v>
      </c>
      <c r="L849" s="326">
        <v>130.80000000000001</v>
      </c>
      <c r="M849" s="326">
        <v>152.4</v>
      </c>
      <c r="N849" s="837">
        <v>206.54733113744172</v>
      </c>
      <c r="O849" s="326">
        <v>238.19319889535049</v>
      </c>
      <c r="P849" s="326">
        <v>234.44265823437507</v>
      </c>
      <c r="Q849" s="326">
        <v>233.32209496745054</v>
      </c>
      <c r="R849" s="326">
        <v>242.34207228626235</v>
      </c>
      <c r="S849" s="326">
        <v>241.36486902612816</v>
      </c>
      <c r="T849" s="326">
        <v>243.15920710513925</v>
      </c>
      <c r="U849" s="326">
        <v>219.62049084727954</v>
      </c>
      <c r="V849" s="837">
        <v>195.11166033838163</v>
      </c>
      <c r="W849" s="326">
        <v>172.20418113390861</v>
      </c>
      <c r="X849" s="326">
        <v>151.20000000000002</v>
      </c>
      <c r="Y849" s="326">
        <v>142.20000000000002</v>
      </c>
      <c r="Z849" s="326">
        <v>133.19999999999999</v>
      </c>
      <c r="AA849" s="326">
        <v>129.6</v>
      </c>
      <c r="AB849" s="327">
        <v>128.4</v>
      </c>
      <c r="AC849" s="3103"/>
      <c r="AD849" s="854"/>
      <c r="AE849" s="1137"/>
    </row>
    <row r="850" spans="1:31" s="14" customFormat="1" ht="12.75" customHeight="1" x14ac:dyDescent="0.2">
      <c r="A850" s="5679"/>
      <c r="B850" s="5712"/>
      <c r="C850" s="1957" t="s">
        <v>311</v>
      </c>
      <c r="D850" s="1097" t="s">
        <v>108</v>
      </c>
      <c r="E850" s="1766">
        <v>42.344838549553764</v>
      </c>
      <c r="F850" s="1767">
        <v>40.868907367199057</v>
      </c>
      <c r="G850" s="1767">
        <v>38.855795377084988</v>
      </c>
      <c r="H850" s="1768">
        <v>33.592496772071847</v>
      </c>
      <c r="I850" s="1767">
        <v>7.4036681578434385</v>
      </c>
      <c r="J850" s="1767">
        <v>7.6074388410868359</v>
      </c>
      <c r="K850" s="1767">
        <v>7.5055534994651358</v>
      </c>
      <c r="L850" s="1767">
        <v>7.4769718029706009</v>
      </c>
      <c r="M850" s="1767">
        <v>8.7988181024498981</v>
      </c>
      <c r="N850" s="1768">
        <v>12.045470427535429</v>
      </c>
      <c r="O850" s="1767">
        <v>13.223164182823913</v>
      </c>
      <c r="P850" s="1767">
        <v>13.01495498472576</v>
      </c>
      <c r="Q850" s="1767">
        <v>12.952747532437021</v>
      </c>
      <c r="R850" s="1767">
        <v>13.453486602927436</v>
      </c>
      <c r="S850" s="1767">
        <v>13.52932738884989</v>
      </c>
      <c r="T850" s="1767">
        <v>13.498849392123859</v>
      </c>
      <c r="U850" s="1767">
        <v>12.310480534974232</v>
      </c>
      <c r="V850" s="1768">
        <v>10.831516309461488</v>
      </c>
      <c r="W850" s="1767">
        <v>9.5598202243501174</v>
      </c>
      <c r="X850" s="1767">
        <v>8.3937846828337914</v>
      </c>
      <c r="Y850" s="1769">
        <v>7.8189722170252178</v>
      </c>
      <c r="Z850" s="1767">
        <v>7.3241005577198228</v>
      </c>
      <c r="AA850" s="1767">
        <v>7.1261518939976662</v>
      </c>
      <c r="AB850" s="1770">
        <v>6.9935636381082977</v>
      </c>
      <c r="AC850" s="3103"/>
      <c r="AD850" s="854"/>
      <c r="AE850" s="1137"/>
    </row>
    <row r="851" spans="1:31" s="34" customFormat="1" ht="12.75" customHeight="1" thickBot="1" x14ac:dyDescent="0.25">
      <c r="A851" s="5679"/>
      <c r="B851" s="5713"/>
      <c r="C851" s="1440" t="s">
        <v>311</v>
      </c>
      <c r="D851" s="1140" t="s">
        <v>109</v>
      </c>
      <c r="E851" s="860">
        <v>0.18515497553017943</v>
      </c>
      <c r="F851" s="861">
        <v>0.19559695173581709</v>
      </c>
      <c r="G851" s="861">
        <v>0.19947043248014118</v>
      </c>
      <c r="H851" s="958">
        <v>0.19693877551020408</v>
      </c>
      <c r="I851" s="861">
        <v>0</v>
      </c>
      <c r="J851" s="861">
        <v>0</v>
      </c>
      <c r="K851" s="861">
        <v>0</v>
      </c>
      <c r="L851" s="861">
        <v>0</v>
      </c>
      <c r="M851" s="861">
        <v>0</v>
      </c>
      <c r="N851" s="958">
        <v>3.7790697674418602E-2</v>
      </c>
      <c r="O851" s="861">
        <v>7.0707070707070718E-2</v>
      </c>
      <c r="P851" s="861">
        <v>6.1538461538461542E-2</v>
      </c>
      <c r="Q851" s="861">
        <v>6.7010309278350513E-2</v>
      </c>
      <c r="R851" s="861">
        <v>6.699751861042183E-2</v>
      </c>
      <c r="S851" s="861">
        <v>7.9800498753117205E-2</v>
      </c>
      <c r="T851" s="861">
        <v>7.9207920792079209E-2</v>
      </c>
      <c r="U851" s="861">
        <v>1.3661202185792349E-2</v>
      </c>
      <c r="V851" s="958">
        <v>3.3846153846153852E-2</v>
      </c>
      <c r="W851" s="861">
        <v>6.9686411149825775E-3</v>
      </c>
      <c r="X851" s="861">
        <v>0</v>
      </c>
      <c r="Y851" s="867">
        <v>0</v>
      </c>
      <c r="Z851" s="861">
        <v>0</v>
      </c>
      <c r="AA851" s="861">
        <v>0</v>
      </c>
      <c r="AB851" s="862">
        <v>0</v>
      </c>
      <c r="AC851" s="2466">
        <f t="shared" ref="AC851" si="193">AC848/AC847</f>
        <v>0.10257142857142858</v>
      </c>
      <c r="AD851" s="864"/>
      <c r="AE851" s="3943"/>
    </row>
    <row r="852" spans="1:31" s="7" customFormat="1" ht="12.75" customHeight="1" x14ac:dyDescent="0.2">
      <c r="A852" s="1175"/>
      <c r="B852" s="1184" t="s">
        <v>12</v>
      </c>
      <c r="C852" s="1486" t="s">
        <v>641</v>
      </c>
      <c r="D852" s="1038" t="s">
        <v>106</v>
      </c>
      <c r="E852" s="3940">
        <v>14.992000000000001</v>
      </c>
      <c r="F852" s="3831">
        <v>15.024000000000001</v>
      </c>
      <c r="G852" s="3831">
        <v>15.072000000000001</v>
      </c>
      <c r="H852" s="3833">
        <v>14.928000000000001</v>
      </c>
      <c r="I852" s="3906">
        <v>14.944000000000001</v>
      </c>
      <c r="J852" s="3906">
        <v>14.864000000000001</v>
      </c>
      <c r="K852" s="3906">
        <v>14.672000000000001</v>
      </c>
      <c r="L852" s="3906">
        <v>14.912000000000001</v>
      </c>
      <c r="M852" s="3906">
        <v>15.184000000000001</v>
      </c>
      <c r="N852" s="3908">
        <v>15.728000000000002</v>
      </c>
      <c r="O852" s="3906">
        <v>15.504000000000001</v>
      </c>
      <c r="P852" s="3906">
        <v>15.6</v>
      </c>
      <c r="Q852" s="3906">
        <v>15.648000000000001</v>
      </c>
      <c r="R852" s="3906">
        <v>15.488000000000001</v>
      </c>
      <c r="S852" s="3906">
        <v>15.376000000000001</v>
      </c>
      <c r="T852" s="3906">
        <v>15.312000000000001</v>
      </c>
      <c r="U852" s="3906">
        <v>15.504000000000001</v>
      </c>
      <c r="V852" s="3908">
        <v>15.232000000000001</v>
      </c>
      <c r="W852" s="3906">
        <v>15.072000000000001</v>
      </c>
      <c r="X852" s="3906">
        <v>15.264000000000001</v>
      </c>
      <c r="Y852" s="3906">
        <v>15.328000000000001</v>
      </c>
      <c r="Z852" s="3906">
        <v>15.424000000000001</v>
      </c>
      <c r="AA852" s="3906">
        <v>15.552000000000001</v>
      </c>
      <c r="AB852" s="3934">
        <v>15.568000000000001</v>
      </c>
      <c r="AC852" s="1424">
        <f>SUM(E852:AB852)</f>
        <v>366.19200000000001</v>
      </c>
      <c r="AD852" s="854"/>
      <c r="AE852" s="1137"/>
    </row>
    <row r="853" spans="1:31" s="7" customFormat="1" ht="12.75" customHeight="1" thickBot="1" x14ac:dyDescent="0.25">
      <c r="A853" s="1176"/>
      <c r="B853" s="1185" t="s">
        <v>7</v>
      </c>
      <c r="C853" s="1487" t="s">
        <v>641</v>
      </c>
      <c r="D853" s="1046" t="s">
        <v>106</v>
      </c>
      <c r="E853" s="3981"/>
      <c r="F853" s="3982"/>
      <c r="G853" s="3982"/>
      <c r="H853" s="3983"/>
      <c r="I853" s="3982"/>
      <c r="J853" s="3982"/>
      <c r="K853" s="3982"/>
      <c r="L853" s="3982"/>
      <c r="M853" s="3982"/>
      <c r="N853" s="3983"/>
      <c r="O853" s="3982"/>
      <c r="P853" s="3982"/>
      <c r="Q853" s="3982"/>
      <c r="R853" s="3982"/>
      <c r="S853" s="3982"/>
      <c r="T853" s="3982"/>
      <c r="U853" s="3982"/>
      <c r="V853" s="3983"/>
      <c r="W853" s="3982"/>
      <c r="X853" s="3982"/>
      <c r="Y853" s="3982"/>
      <c r="Z853" s="3982"/>
      <c r="AA853" s="3982"/>
      <c r="AB853" s="3984"/>
      <c r="AC853" s="3193"/>
      <c r="AD853" s="854"/>
      <c r="AE853" s="1137"/>
    </row>
    <row r="854" spans="1:31" s="7" customFormat="1" ht="12.75" customHeight="1" x14ac:dyDescent="0.2">
      <c r="A854" s="5696" t="s">
        <v>132</v>
      </c>
      <c r="B854" s="5951"/>
      <c r="C854" s="1612" t="s">
        <v>311</v>
      </c>
      <c r="D854" s="1074" t="s">
        <v>106</v>
      </c>
      <c r="E854" s="1217">
        <f>E766+E771+E776+E781+E786+E791+E796+E801+E806+E811+E814+E819+E824+E829+E834+E847+E839</f>
        <v>13146.899999999998</v>
      </c>
      <c r="F854" s="915">
        <f t="shared" ref="F854:AB854" si="194">F766+F771+F776+F781+F786+F791+F796+F801+F806+F811+F814+F819+F824+F829+F834+F847+F839</f>
        <v>12703.199999999999</v>
      </c>
      <c r="G854" s="915">
        <f t="shared" si="194"/>
        <v>12473.300000000001</v>
      </c>
      <c r="H854" s="971">
        <f t="shared" si="194"/>
        <v>12207.099999999999</v>
      </c>
      <c r="I854" s="915">
        <f t="shared" si="194"/>
        <v>11751.2</v>
      </c>
      <c r="J854" s="915">
        <f t="shared" si="194"/>
        <v>11998.699999999999</v>
      </c>
      <c r="K854" s="915">
        <f t="shared" si="194"/>
        <v>12704.799999999997</v>
      </c>
      <c r="L854" s="915">
        <f t="shared" si="194"/>
        <v>12945.5</v>
      </c>
      <c r="M854" s="915">
        <f t="shared" si="194"/>
        <v>14348.999999999998</v>
      </c>
      <c r="N854" s="971">
        <f t="shared" si="194"/>
        <v>15226.900000000001</v>
      </c>
      <c r="O854" s="915">
        <f t="shared" si="194"/>
        <v>15671.5</v>
      </c>
      <c r="P854" s="915">
        <f t="shared" si="194"/>
        <v>15444.900000000003</v>
      </c>
      <c r="Q854" s="915">
        <f t="shared" si="194"/>
        <v>15254.5</v>
      </c>
      <c r="R854" s="915">
        <f t="shared" si="194"/>
        <v>15627.8</v>
      </c>
      <c r="S854" s="915">
        <f t="shared" si="194"/>
        <v>16447.7</v>
      </c>
      <c r="T854" s="915">
        <f t="shared" si="194"/>
        <v>16447.400000000001</v>
      </c>
      <c r="U854" s="915">
        <f t="shared" si="194"/>
        <v>16328.7</v>
      </c>
      <c r="V854" s="971">
        <f t="shared" si="194"/>
        <v>15944.1</v>
      </c>
      <c r="W854" s="915">
        <f t="shared" si="194"/>
        <v>15507.2</v>
      </c>
      <c r="X854" s="915">
        <f t="shared" si="194"/>
        <v>14945.7</v>
      </c>
      <c r="Y854" s="915">
        <f t="shared" si="194"/>
        <v>14475.900000000001</v>
      </c>
      <c r="Z854" s="915">
        <f t="shared" si="194"/>
        <v>13991.600000000002</v>
      </c>
      <c r="AA854" s="915">
        <f t="shared" si="194"/>
        <v>13100.4</v>
      </c>
      <c r="AB854" s="1630">
        <f t="shared" si="194"/>
        <v>12376.9</v>
      </c>
      <c r="AC854" s="1959">
        <f>SUM(E854:AB854)</f>
        <v>341070.90000000008</v>
      </c>
      <c r="AD854" s="1103"/>
      <c r="AE854" s="1137"/>
    </row>
    <row r="855" spans="1:31" s="7" customFormat="1" ht="12.75" customHeight="1" x14ac:dyDescent="0.2">
      <c r="A855" s="5952"/>
      <c r="B855" s="5953"/>
      <c r="C855" s="1613" t="s">
        <v>311</v>
      </c>
      <c r="D855" s="1075" t="s">
        <v>107</v>
      </c>
      <c r="E855" s="1629">
        <f>E767+E772+E777+E782+E792+E797+E802+E807+E815+E825+E830+E840+E848+E835+E820-E787</f>
        <v>2460.9999999999995</v>
      </c>
      <c r="F855" s="1633">
        <f t="shared" ref="F855:AB855" si="195">F767+F772+F777+F782+F792+F797+F802+F807+F815+F825+F830+F840+F848+F835+F820-F787</f>
        <v>2453.8999999999996</v>
      </c>
      <c r="G855" s="1633">
        <f t="shared" si="195"/>
        <v>2477.5000000000005</v>
      </c>
      <c r="H855" s="1634">
        <f t="shared" si="195"/>
        <v>2405</v>
      </c>
      <c r="I855" s="1633">
        <f t="shared" si="195"/>
        <v>2291.4</v>
      </c>
      <c r="J855" s="1633">
        <f t="shared" si="195"/>
        <v>2286.1000000000004</v>
      </c>
      <c r="K855" s="1633">
        <f t="shared" si="195"/>
        <v>2349.6</v>
      </c>
      <c r="L855" s="1633">
        <f t="shared" si="195"/>
        <v>2401.4</v>
      </c>
      <c r="M855" s="1633">
        <f t="shared" si="195"/>
        <v>2875.7999999999997</v>
      </c>
      <c r="N855" s="1634">
        <f t="shared" si="195"/>
        <v>3220.5000000000005</v>
      </c>
      <c r="O855" s="1633">
        <f t="shared" si="195"/>
        <v>3463.5000000000005</v>
      </c>
      <c r="P855" s="1633">
        <f t="shared" si="195"/>
        <v>3383.9</v>
      </c>
      <c r="Q855" s="1633">
        <f t="shared" si="195"/>
        <v>3036.8999999999996</v>
      </c>
      <c r="R855" s="1633">
        <f t="shared" si="195"/>
        <v>3337.6</v>
      </c>
      <c r="S855" s="1633">
        <f t="shared" si="195"/>
        <v>3698.1</v>
      </c>
      <c r="T855" s="1633">
        <f t="shared" si="195"/>
        <v>3671</v>
      </c>
      <c r="U855" s="1633">
        <f t="shared" si="195"/>
        <v>3603.8</v>
      </c>
      <c r="V855" s="1634">
        <f t="shared" si="195"/>
        <v>3410.9</v>
      </c>
      <c r="W855" s="1633">
        <f t="shared" si="195"/>
        <v>3221.2000000000003</v>
      </c>
      <c r="X855" s="1633">
        <f t="shared" si="195"/>
        <v>2914.4000000000005</v>
      </c>
      <c r="Y855" s="1633">
        <f t="shared" si="195"/>
        <v>2764</v>
      </c>
      <c r="Z855" s="1633">
        <f t="shared" si="195"/>
        <v>2709.5999999999995</v>
      </c>
      <c r="AA855" s="1633">
        <f t="shared" si="195"/>
        <v>2590.5</v>
      </c>
      <c r="AB855" s="1637">
        <f t="shared" si="195"/>
        <v>2593.4</v>
      </c>
      <c r="AC855" s="2817">
        <f>SUM(E855:AB855)</f>
        <v>69621</v>
      </c>
      <c r="AD855" s="1103"/>
      <c r="AE855" s="1137"/>
    </row>
    <row r="856" spans="1:31" s="7" customFormat="1" ht="12.75" customHeight="1" thickBot="1" x14ac:dyDescent="0.25">
      <c r="A856" s="5534"/>
      <c r="B856" s="5561"/>
      <c r="C856" s="1472" t="s">
        <v>311</v>
      </c>
      <c r="D856" s="1097" t="s">
        <v>108</v>
      </c>
      <c r="E856" s="1962">
        <f>E769+E774+E779+E784+E789+E799+E804+E809+E817+E822+E827+E832+E837+E842+E850+E794</f>
        <v>764.3458495730938</v>
      </c>
      <c r="F856" s="1963">
        <f t="shared" ref="F856:AB856" si="196">F769+F774+F779+F784+F789+F799+F804+F809+F817+F822+F827+F832+F837+F842+F850+F794</f>
        <v>735.22733614536037</v>
      </c>
      <c r="G856" s="1963">
        <f t="shared" si="196"/>
        <v>716.81761441658341</v>
      </c>
      <c r="H856" s="1223">
        <f t="shared" si="196"/>
        <v>706.21170378423074</v>
      </c>
      <c r="I856" s="1963">
        <f t="shared" si="196"/>
        <v>674.07866816942294</v>
      </c>
      <c r="J856" s="1963">
        <f t="shared" si="196"/>
        <v>681.73519054675739</v>
      </c>
      <c r="K856" s="1963">
        <f t="shared" si="196"/>
        <v>710.37648325814882</v>
      </c>
      <c r="L856" s="1963">
        <f t="shared" si="196"/>
        <v>730.45104393577901</v>
      </c>
      <c r="M856" s="1963">
        <f t="shared" si="196"/>
        <v>837.52074824380873</v>
      </c>
      <c r="N856" s="1223">
        <f t="shared" si="196"/>
        <v>895.79028148337284</v>
      </c>
      <c r="O856" s="1963">
        <f t="shared" si="196"/>
        <v>905.37268378230601</v>
      </c>
      <c r="P856" s="1963">
        <f t="shared" si="196"/>
        <v>891.49445596675446</v>
      </c>
      <c r="Q856" s="1963">
        <f t="shared" si="196"/>
        <v>862.10471156774247</v>
      </c>
      <c r="R856" s="1963">
        <f t="shared" si="196"/>
        <v>898.94518571747096</v>
      </c>
      <c r="S856" s="1963">
        <f t="shared" si="196"/>
        <v>948.41958349422521</v>
      </c>
      <c r="T856" s="1963">
        <f t="shared" si="196"/>
        <v>950.12619352962656</v>
      </c>
      <c r="U856" s="1963">
        <f t="shared" si="196"/>
        <v>943.22695505761328</v>
      </c>
      <c r="V856" s="1223">
        <f t="shared" si="196"/>
        <v>915.48831834248097</v>
      </c>
      <c r="W856" s="1963">
        <f t="shared" si="196"/>
        <v>892.03221278625847</v>
      </c>
      <c r="X856" s="1963">
        <f t="shared" si="196"/>
        <v>855.20481844211599</v>
      </c>
      <c r="Y856" s="1963">
        <f t="shared" si="196"/>
        <v>831.22076449873259</v>
      </c>
      <c r="Z856" s="1963">
        <f t="shared" si="196"/>
        <v>803.8834945315665</v>
      </c>
      <c r="AA856" s="1963">
        <f t="shared" si="196"/>
        <v>764.30082651107693</v>
      </c>
      <c r="AB856" s="4513">
        <f t="shared" si="196"/>
        <v>717.92676442826132</v>
      </c>
      <c r="AC856" s="3110"/>
      <c r="AD856" s="1103"/>
      <c r="AE856" s="1137"/>
    </row>
    <row r="857" spans="1:31" s="7" customFormat="1" ht="15.75" customHeight="1" thickBot="1" x14ac:dyDescent="0.25">
      <c r="A857" s="5696" t="s">
        <v>133</v>
      </c>
      <c r="B857" s="5951"/>
      <c r="C857" s="1612" t="s">
        <v>311</v>
      </c>
      <c r="D857" s="1038" t="s">
        <v>106</v>
      </c>
      <c r="E857" s="981">
        <f>E723+E728-E854</f>
        <v>-63.899999999997817</v>
      </c>
      <c r="F857" s="900">
        <f t="shared" ref="F857:AB857" si="197">F723+F728-F854</f>
        <v>-61.199999999998909</v>
      </c>
      <c r="G857" s="900">
        <f t="shared" si="197"/>
        <v>-50.300000000001091</v>
      </c>
      <c r="H857" s="967">
        <f t="shared" si="197"/>
        <v>-57.099999999998545</v>
      </c>
      <c r="I857" s="900">
        <f t="shared" si="197"/>
        <v>-57.200000000000728</v>
      </c>
      <c r="J857" s="900">
        <f t="shared" si="197"/>
        <v>-61.699999999998909</v>
      </c>
      <c r="K857" s="900">
        <f t="shared" si="197"/>
        <v>-107.79999999999745</v>
      </c>
      <c r="L857" s="900">
        <f t="shared" si="197"/>
        <v>-54.5</v>
      </c>
      <c r="M857" s="900">
        <f t="shared" si="197"/>
        <v>-59.999999999998181</v>
      </c>
      <c r="N857" s="967">
        <f t="shared" si="197"/>
        <v>-70.900000000001455</v>
      </c>
      <c r="O857" s="900">
        <f t="shared" si="197"/>
        <v>-62.5</v>
      </c>
      <c r="P857" s="900">
        <f t="shared" si="197"/>
        <v>-69.900000000003274</v>
      </c>
      <c r="Q857" s="900">
        <f t="shared" si="197"/>
        <v>-65.5</v>
      </c>
      <c r="R857" s="900">
        <f t="shared" si="197"/>
        <v>-66.799999999999272</v>
      </c>
      <c r="S857" s="900">
        <f t="shared" si="197"/>
        <v>-67.700000000000728</v>
      </c>
      <c r="T857" s="900">
        <f t="shared" si="197"/>
        <v>-67.400000000001455</v>
      </c>
      <c r="U857" s="900">
        <f t="shared" si="197"/>
        <v>-68.700000000000728</v>
      </c>
      <c r="V857" s="967">
        <f t="shared" si="197"/>
        <v>-62.100000000000364</v>
      </c>
      <c r="W857" s="900">
        <f t="shared" si="197"/>
        <v>-69.200000000000728</v>
      </c>
      <c r="X857" s="900">
        <f t="shared" si="197"/>
        <v>-59.700000000000728</v>
      </c>
      <c r="Y857" s="900">
        <f t="shared" si="197"/>
        <v>-60.900000000001455</v>
      </c>
      <c r="Z857" s="900">
        <f t="shared" si="197"/>
        <v>-53.600000000002183</v>
      </c>
      <c r="AA857" s="900">
        <f t="shared" si="197"/>
        <v>-59.399999999999636</v>
      </c>
      <c r="AB857" s="1211">
        <f t="shared" si="197"/>
        <v>-55.899999999999636</v>
      </c>
      <c r="AC857" s="1424">
        <f>SUM(E857:AB857)</f>
        <v>-1533.9000000000033</v>
      </c>
      <c r="AD857" s="1419">
        <f>AC857/(AC723+AC728)</f>
        <v>-4.5176225271472718E-3</v>
      </c>
      <c r="AE857" s="3946"/>
    </row>
    <row r="858" spans="1:31" s="7" customFormat="1" ht="13.5" customHeight="1" x14ac:dyDescent="0.2">
      <c r="A858" s="5952"/>
      <c r="B858" s="5953"/>
      <c r="C858" s="1613" t="s">
        <v>311</v>
      </c>
      <c r="D858" s="1041" t="s">
        <v>107</v>
      </c>
      <c r="E858" s="2115">
        <f>E724+E729-E855</f>
        <v>29.000000000000455</v>
      </c>
      <c r="F858" s="1633">
        <f t="shared" ref="F858:AB858" si="198">F724+F729-F855</f>
        <v>30.100000000000364</v>
      </c>
      <c r="G858" s="1633">
        <f t="shared" si="198"/>
        <v>33.499999999999545</v>
      </c>
      <c r="H858" s="1634">
        <f t="shared" si="198"/>
        <v>28</v>
      </c>
      <c r="I858" s="1633">
        <f t="shared" si="198"/>
        <v>15.599999999999909</v>
      </c>
      <c r="J858" s="1633">
        <f t="shared" si="198"/>
        <v>20.899999999999636</v>
      </c>
      <c r="K858" s="1633">
        <f t="shared" si="198"/>
        <v>29.400000000000091</v>
      </c>
      <c r="L858" s="1633">
        <f t="shared" si="198"/>
        <v>25.599999999999909</v>
      </c>
      <c r="M858" s="1633">
        <f t="shared" si="198"/>
        <v>34.200000000000273</v>
      </c>
      <c r="N858" s="1634">
        <f t="shared" si="198"/>
        <v>70.499999999999545</v>
      </c>
      <c r="O858" s="1633">
        <f t="shared" si="198"/>
        <v>55.499999999999545</v>
      </c>
      <c r="P858" s="1633">
        <f t="shared" si="198"/>
        <v>57.099999999999909</v>
      </c>
      <c r="Q858" s="1633">
        <f t="shared" si="198"/>
        <v>56.100000000000364</v>
      </c>
      <c r="R858" s="1633">
        <f t="shared" si="198"/>
        <v>52.400000000000091</v>
      </c>
      <c r="S858" s="1633">
        <f t="shared" si="198"/>
        <v>54.900000000000091</v>
      </c>
      <c r="T858" s="1633">
        <f t="shared" si="198"/>
        <v>55</v>
      </c>
      <c r="U858" s="1633">
        <f t="shared" si="198"/>
        <v>71.199999999999818</v>
      </c>
      <c r="V858" s="1634">
        <f t="shared" si="198"/>
        <v>66.099999999999909</v>
      </c>
      <c r="W858" s="1633">
        <f t="shared" si="198"/>
        <v>51.799999999999727</v>
      </c>
      <c r="X858" s="1633">
        <f t="shared" si="198"/>
        <v>31.599999999999454</v>
      </c>
      <c r="Y858" s="1633">
        <f t="shared" si="198"/>
        <v>20</v>
      </c>
      <c r="Z858" s="1633">
        <f t="shared" si="198"/>
        <v>20.400000000000546</v>
      </c>
      <c r="AA858" s="1633">
        <f t="shared" si="198"/>
        <v>22.5</v>
      </c>
      <c r="AB858" s="1637">
        <f t="shared" si="198"/>
        <v>19.599999999999909</v>
      </c>
      <c r="AC858" s="1639">
        <f>SUM(E858:AB858)</f>
        <v>950.99999999999909</v>
      </c>
      <c r="AD858" s="1103"/>
      <c r="AE858" s="1137"/>
    </row>
    <row r="859" spans="1:31" s="7" customFormat="1" ht="13.5" customHeight="1" thickBot="1" x14ac:dyDescent="0.25">
      <c r="A859" s="5534"/>
      <c r="B859" s="5561"/>
      <c r="C859" s="1614" t="s">
        <v>311</v>
      </c>
      <c r="D859" s="1055" t="s">
        <v>337</v>
      </c>
      <c r="E859" s="2116">
        <f>E857/(E723+E728)</f>
        <v>-4.8842008713596129E-3</v>
      </c>
      <c r="F859" s="1636">
        <f t="shared" ref="F859:AC859" si="199">F857/(F723+F728)</f>
        <v>-4.8410061699097383E-3</v>
      </c>
      <c r="G859" s="1636">
        <f t="shared" si="199"/>
        <v>-4.0489414795138925E-3</v>
      </c>
      <c r="H859" s="1641">
        <f t="shared" si="199"/>
        <v>-4.6995884773661355E-3</v>
      </c>
      <c r="I859" s="1636">
        <f t="shared" si="199"/>
        <v>-4.8913972977595969E-3</v>
      </c>
      <c r="J859" s="1636">
        <f t="shared" si="199"/>
        <v>-5.1688028817960044E-3</v>
      </c>
      <c r="K859" s="1636">
        <f t="shared" si="199"/>
        <v>-8.5575930777167138E-3</v>
      </c>
      <c r="L859" s="1636">
        <f t="shared" si="199"/>
        <v>-4.2277557986191913E-3</v>
      </c>
      <c r="M859" s="1636">
        <f t="shared" si="199"/>
        <v>-4.1990342221287832E-3</v>
      </c>
      <c r="N859" s="1641">
        <f t="shared" si="199"/>
        <v>-4.6780153074690856E-3</v>
      </c>
      <c r="O859" s="1636">
        <f t="shared" si="199"/>
        <v>-4.0041001986033699E-3</v>
      </c>
      <c r="P859" s="1636">
        <f t="shared" si="199"/>
        <v>-4.546341463414847E-3</v>
      </c>
      <c r="Q859" s="1636">
        <f t="shared" si="199"/>
        <v>-4.312331292382645E-3</v>
      </c>
      <c r="R859" s="1636">
        <f t="shared" si="199"/>
        <v>-4.2927832401516144E-3</v>
      </c>
      <c r="S859" s="1636">
        <f t="shared" si="199"/>
        <v>-4.1330891330891772E-3</v>
      </c>
      <c r="T859" s="1636">
        <f t="shared" si="199"/>
        <v>-4.1147741147742039E-3</v>
      </c>
      <c r="U859" s="1636">
        <f t="shared" si="199"/>
        <v>-4.2250922509225542E-3</v>
      </c>
      <c r="V859" s="1641">
        <f t="shared" si="199"/>
        <v>-3.9100868908198191E-3</v>
      </c>
      <c r="W859" s="1636">
        <f t="shared" si="199"/>
        <v>-4.4824459126830375E-3</v>
      </c>
      <c r="X859" s="1636">
        <f t="shared" si="199"/>
        <v>-4.010479645304362E-3</v>
      </c>
      <c r="Y859" s="1636">
        <f t="shared" si="199"/>
        <v>-4.2247658688866771E-3</v>
      </c>
      <c r="Z859" s="1636">
        <f t="shared" si="199"/>
        <v>-3.8456019514996544E-3</v>
      </c>
      <c r="AA859" s="1636">
        <f t="shared" si="199"/>
        <v>-4.5548654244306139E-3</v>
      </c>
      <c r="AB859" s="1638">
        <f t="shared" si="199"/>
        <v>-4.536969401834237E-3</v>
      </c>
      <c r="AC859" s="1640">
        <f t="shared" si="199"/>
        <v>-4.5176225271472718E-3</v>
      </c>
      <c r="AD859" s="1103"/>
      <c r="AE859" s="1137"/>
    </row>
    <row r="860" spans="1:31" s="7" customFormat="1" ht="19.5" customHeight="1" thickBot="1" x14ac:dyDescent="0.3">
      <c r="A860" s="6074" t="s">
        <v>134</v>
      </c>
      <c r="B860" s="6075"/>
      <c r="C860" s="2114" t="s">
        <v>311</v>
      </c>
      <c r="D860" s="2117" t="s">
        <v>106</v>
      </c>
      <c r="E860" s="1216">
        <f>E744+E749-E759-E854</f>
        <v>118.100000000004</v>
      </c>
      <c r="F860" s="1216">
        <f t="shared" ref="F860:AC860" si="200">F744+F749-F759-F854</f>
        <v>115.19999999999891</v>
      </c>
      <c r="G860" s="1216">
        <f t="shared" si="200"/>
        <v>97.299999999999272</v>
      </c>
      <c r="H860" s="1428">
        <f t="shared" si="200"/>
        <v>107.30000000000109</v>
      </c>
      <c r="I860" s="1216">
        <f t="shared" si="200"/>
        <v>101.19999999999891</v>
      </c>
      <c r="J860" s="1216">
        <f t="shared" si="200"/>
        <v>97.300000000001091</v>
      </c>
      <c r="K860" s="1216">
        <f t="shared" si="200"/>
        <v>54.80000000000291</v>
      </c>
      <c r="L860" s="1216">
        <f t="shared" si="200"/>
        <v>101.09999999999854</v>
      </c>
      <c r="M860" s="1216">
        <f t="shared" si="200"/>
        <v>125.600000000004</v>
      </c>
      <c r="N860" s="1428">
        <f>N744+N749-N759-N854</f>
        <v>152.09999999999854</v>
      </c>
      <c r="O860" s="1216">
        <f t="shared" si="200"/>
        <v>176.50000000000182</v>
      </c>
      <c r="P860" s="1216">
        <f t="shared" si="200"/>
        <v>159.49999999999818</v>
      </c>
      <c r="Q860" s="1216">
        <f t="shared" si="200"/>
        <v>159.5</v>
      </c>
      <c r="R860" s="1216">
        <f t="shared" si="200"/>
        <v>171.20000000000073</v>
      </c>
      <c r="S860" s="1216">
        <f t="shared" si="200"/>
        <v>177.29999999999927</v>
      </c>
      <c r="T860" s="1216">
        <f t="shared" si="200"/>
        <v>180.39999999999782</v>
      </c>
      <c r="U860" s="1216">
        <f t="shared" si="200"/>
        <v>177.29999999999927</v>
      </c>
      <c r="V860" s="1980">
        <f t="shared" si="200"/>
        <v>167.09999999999854</v>
      </c>
      <c r="W860" s="1216">
        <f t="shared" si="200"/>
        <v>160.19999999999709</v>
      </c>
      <c r="X860" s="1216">
        <f t="shared" si="200"/>
        <v>150.5</v>
      </c>
      <c r="Y860" s="1216">
        <f t="shared" si="200"/>
        <v>142.89999999999964</v>
      </c>
      <c r="Z860" s="1216">
        <f t="shared" si="200"/>
        <v>134.39999999999782</v>
      </c>
      <c r="AA860" s="1216">
        <f t="shared" si="200"/>
        <v>131</v>
      </c>
      <c r="AB860" s="1426">
        <f t="shared" si="200"/>
        <v>119.5</v>
      </c>
      <c r="AC860" s="1628">
        <f t="shared" si="200"/>
        <v>3277.2999999999302</v>
      </c>
      <c r="AD860" s="1427">
        <f>AC860/(AC749+AC744)</f>
        <v>7.5942532730852276E-3</v>
      </c>
      <c r="AE860" s="4438"/>
    </row>
    <row r="861" spans="1:31" x14ac:dyDescent="0.2">
      <c r="D861" s="54"/>
      <c r="E861" s="2608"/>
      <c r="F861" s="2608"/>
      <c r="G861" s="2608"/>
      <c r="H861" s="2608"/>
      <c r="I861" s="2608"/>
      <c r="J861" s="2608"/>
      <c r="K861" s="2608"/>
      <c r="L861" s="2608"/>
      <c r="M861" s="2608"/>
      <c r="N861" s="2608"/>
      <c r="O861" s="2608"/>
      <c r="P861" s="2608"/>
      <c r="Q861" s="2608"/>
      <c r="R861" s="2608"/>
      <c r="S861" s="2608"/>
      <c r="T861" s="2608"/>
      <c r="U861" s="2608"/>
      <c r="V861" s="2608"/>
      <c r="W861" s="54"/>
      <c r="X861" s="54"/>
      <c r="Y861" s="54"/>
      <c r="Z861" s="54"/>
      <c r="AA861" s="54"/>
      <c r="AB861" s="54"/>
      <c r="AC861" s="61"/>
    </row>
    <row r="862" spans="1:31" x14ac:dyDescent="0.2">
      <c r="D862" s="54"/>
      <c r="E862" s="1960"/>
      <c r="F862" s="1960"/>
      <c r="G862" s="1960"/>
      <c r="H862" s="1960"/>
      <c r="I862" s="1960"/>
      <c r="J862" s="1960"/>
      <c r="K862" s="1960"/>
      <c r="L862" s="1960"/>
      <c r="M862" s="1960"/>
      <c r="N862" s="1960"/>
      <c r="O862" s="1960"/>
      <c r="P862" s="1960"/>
      <c r="Q862" s="1960"/>
      <c r="R862" s="1960"/>
      <c r="S862" s="1960"/>
      <c r="T862" s="1960"/>
      <c r="U862" s="1960"/>
      <c r="V862" s="1960"/>
      <c r="W862" s="1960"/>
      <c r="X862" s="1960"/>
      <c r="Y862" s="1960"/>
      <c r="Z862" s="1960"/>
      <c r="AA862" s="1960"/>
      <c r="AB862" s="1960"/>
      <c r="AC862" s="1632"/>
    </row>
    <row r="863" spans="1:31" x14ac:dyDescent="0.2">
      <c r="D863" s="54"/>
      <c r="E863" s="1632"/>
      <c r="F863" s="1632"/>
      <c r="G863" s="1632"/>
      <c r="H863" s="1632"/>
      <c r="I863" s="1632"/>
      <c r="J863" s="1632"/>
      <c r="K863" s="1632"/>
      <c r="L863" s="1632"/>
      <c r="M863" s="1632"/>
      <c r="N863" s="1632"/>
      <c r="O863" s="1632"/>
      <c r="P863" s="1632"/>
      <c r="Q863" s="1632"/>
      <c r="R863" s="1632"/>
      <c r="S863" s="1632"/>
      <c r="T863" s="1632"/>
      <c r="U863" s="1632"/>
      <c r="V863" s="1632"/>
      <c r="W863" s="1632"/>
      <c r="X863" s="1632"/>
      <c r="Y863" s="1632"/>
      <c r="Z863" s="1632"/>
      <c r="AA863" s="1632"/>
      <c r="AB863" s="1632"/>
      <c r="AC863" s="1632"/>
    </row>
    <row r="864" spans="1:31" x14ac:dyDescent="0.2">
      <c r="D864" s="54"/>
      <c r="E864" s="1960"/>
      <c r="F864" s="1960"/>
      <c r="G864" s="1960"/>
      <c r="H864" s="1960"/>
      <c r="I864" s="1960"/>
      <c r="J864" s="1960"/>
      <c r="K864" s="1960"/>
      <c r="L864" s="1960"/>
      <c r="M864" s="1960"/>
      <c r="N864" s="1960"/>
      <c r="O864" s="1960"/>
      <c r="P864" s="1960"/>
      <c r="Q864" s="1960"/>
      <c r="R864" s="1960"/>
      <c r="S864" s="1960"/>
      <c r="T864" s="1960"/>
      <c r="U864" s="1960"/>
      <c r="V864" s="1960"/>
      <c r="W864" s="1960"/>
      <c r="X864" s="1960"/>
      <c r="Y864" s="1960"/>
      <c r="Z864" s="1960"/>
      <c r="AA864" s="1960"/>
      <c r="AB864" s="1960"/>
      <c r="AC864" s="1960"/>
    </row>
    <row r="865" spans="4:29" x14ac:dyDescent="0.2">
      <c r="D865" s="54"/>
      <c r="E865" s="1632"/>
      <c r="F865" s="1632"/>
      <c r="G865" s="1632"/>
      <c r="H865" s="1632"/>
      <c r="I865" s="1632"/>
      <c r="J865" s="1632"/>
      <c r="K865" s="1632"/>
      <c r="L865" s="1632"/>
      <c r="M865" s="1632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  <c r="AA865" s="54"/>
      <c r="AB865" s="54"/>
      <c r="AC865" s="61"/>
    </row>
    <row r="866" spans="4:29" ht="15.75" x14ac:dyDescent="0.25">
      <c r="D866" s="54"/>
      <c r="E866" s="1961"/>
      <c r="F866" s="1961"/>
      <c r="G866" s="1961"/>
      <c r="H866" s="1961"/>
      <c r="I866" s="1961"/>
      <c r="J866" s="1961"/>
      <c r="K866" s="1961"/>
      <c r="L866" s="1961"/>
      <c r="M866" s="1632"/>
      <c r="N866" s="1632"/>
      <c r="O866" s="1632"/>
      <c r="P866" s="1632"/>
      <c r="Q866" s="1632"/>
      <c r="R866" s="1632"/>
      <c r="S866" s="1632"/>
      <c r="T866" s="1632"/>
      <c r="U866" s="1632"/>
      <c r="V866" s="1632"/>
      <c r="W866" s="1632"/>
      <c r="X866" s="1632"/>
      <c r="Y866" s="1632"/>
      <c r="Z866" s="1632"/>
      <c r="AA866" s="1632"/>
      <c r="AB866" s="1632"/>
      <c r="AC866" s="61"/>
    </row>
    <row r="867" spans="4:29" x14ac:dyDescent="0.2">
      <c r="D867" s="54"/>
      <c r="E867" s="1632"/>
      <c r="F867" s="1632"/>
      <c r="G867" s="1632"/>
      <c r="H867" s="1632"/>
      <c r="I867" s="1632"/>
      <c r="J867" s="1632"/>
      <c r="K867" s="1632"/>
      <c r="L867" s="1632"/>
      <c r="M867" s="1632"/>
      <c r="N867" s="1632"/>
      <c r="O867" s="1632"/>
      <c r="P867" s="1632"/>
      <c r="Q867" s="1632"/>
      <c r="R867" s="1632"/>
      <c r="S867" s="1632"/>
      <c r="T867" s="1632"/>
      <c r="U867" s="1632"/>
      <c r="V867" s="1632"/>
      <c r="W867" s="1632"/>
      <c r="X867" s="1632"/>
      <c r="Y867" s="1632"/>
      <c r="Z867" s="1632"/>
      <c r="AA867" s="1632"/>
      <c r="AB867" s="1632"/>
      <c r="AC867" s="61"/>
    </row>
    <row r="868" spans="4:29" x14ac:dyDescent="0.2"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  <c r="AA868" s="54"/>
      <c r="AB868" s="54"/>
      <c r="AC868" s="61"/>
    </row>
    <row r="869" spans="4:29" x14ac:dyDescent="0.2">
      <c r="D869" s="54"/>
      <c r="E869" s="1632"/>
      <c r="F869" s="1632"/>
      <c r="G869" s="1632"/>
      <c r="H869" s="1632"/>
      <c r="I869" s="1632"/>
      <c r="J869" s="1632"/>
      <c r="K869" s="1632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  <c r="AA869" s="54"/>
      <c r="AB869" s="54"/>
      <c r="AC869" s="61"/>
    </row>
    <row r="870" spans="4:29" x14ac:dyDescent="0.2"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  <c r="AA870" s="54"/>
      <c r="AB870" s="54"/>
      <c r="AC870" s="61"/>
    </row>
    <row r="871" spans="4:29" x14ac:dyDescent="0.2"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61"/>
    </row>
    <row r="872" spans="4:29" x14ac:dyDescent="0.2"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61"/>
    </row>
    <row r="873" spans="4:29" x14ac:dyDescent="0.2"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  <c r="AA873" s="54"/>
      <c r="AB873" s="54"/>
      <c r="AC873" s="61"/>
    </row>
    <row r="874" spans="4:29" x14ac:dyDescent="0.2"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61"/>
    </row>
    <row r="875" spans="4:29" x14ac:dyDescent="0.2"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61"/>
    </row>
    <row r="876" spans="4:29" x14ac:dyDescent="0.2"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61"/>
    </row>
    <row r="877" spans="4:29" x14ac:dyDescent="0.2"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61"/>
    </row>
    <row r="878" spans="4:29" x14ac:dyDescent="0.2"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61"/>
    </row>
    <row r="879" spans="4:29" x14ac:dyDescent="0.2"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61"/>
    </row>
    <row r="880" spans="4:29" x14ac:dyDescent="0.2"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  <c r="AA880" s="54"/>
      <c r="AB880" s="54"/>
      <c r="AC880" s="61"/>
    </row>
    <row r="881" spans="4:29" x14ac:dyDescent="0.2"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61"/>
    </row>
    <row r="882" spans="4:29" x14ac:dyDescent="0.2"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61"/>
    </row>
    <row r="883" spans="4:29" x14ac:dyDescent="0.2"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61"/>
    </row>
    <row r="884" spans="4:29" x14ac:dyDescent="0.2"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  <c r="AA884" s="54"/>
      <c r="AB884" s="54"/>
      <c r="AC884" s="61"/>
    </row>
    <row r="885" spans="4:29" x14ac:dyDescent="0.2"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  <c r="AA885" s="54"/>
      <c r="AB885" s="54"/>
      <c r="AC885" s="61"/>
    </row>
    <row r="886" spans="4:29" x14ac:dyDescent="0.2"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  <c r="AA886" s="54"/>
      <c r="AB886" s="54"/>
      <c r="AC886" s="61"/>
    </row>
    <row r="887" spans="4:29" x14ac:dyDescent="0.2"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  <c r="AA887" s="54"/>
      <c r="AB887" s="54"/>
      <c r="AC887" s="61"/>
    </row>
    <row r="888" spans="4:29" x14ac:dyDescent="0.2"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  <c r="AA888" s="54"/>
      <c r="AB888" s="54"/>
      <c r="AC888" s="61"/>
    </row>
    <row r="889" spans="4:29" x14ac:dyDescent="0.2"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  <c r="AA889" s="54"/>
      <c r="AB889" s="54"/>
      <c r="AC889" s="61"/>
    </row>
    <row r="890" spans="4:29" x14ac:dyDescent="0.2"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  <c r="AA890" s="54"/>
      <c r="AB890" s="54"/>
      <c r="AC890" s="61"/>
    </row>
    <row r="891" spans="4:29" x14ac:dyDescent="0.2"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  <c r="AA891" s="54"/>
      <c r="AB891" s="54"/>
      <c r="AC891" s="61"/>
    </row>
    <row r="892" spans="4:29" x14ac:dyDescent="0.2"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61"/>
    </row>
    <row r="893" spans="4:29" x14ac:dyDescent="0.2"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  <c r="AA893" s="54"/>
      <c r="AB893" s="54"/>
      <c r="AC893" s="61"/>
    </row>
    <row r="894" spans="4:29" x14ac:dyDescent="0.2"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  <c r="AA894" s="54"/>
      <c r="AB894" s="54"/>
      <c r="AC894" s="61"/>
    </row>
    <row r="895" spans="4:29" x14ac:dyDescent="0.2"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  <c r="AA895" s="54"/>
      <c r="AB895" s="54"/>
      <c r="AC895" s="61"/>
    </row>
    <row r="896" spans="4:29" x14ac:dyDescent="0.2"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  <c r="AA896" s="54"/>
      <c r="AB896" s="54"/>
      <c r="AC896" s="61"/>
    </row>
    <row r="897" spans="4:29" x14ac:dyDescent="0.2"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  <c r="AA897" s="54"/>
      <c r="AB897" s="54"/>
      <c r="AC897" s="61"/>
    </row>
    <row r="898" spans="4:29" x14ac:dyDescent="0.2"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  <c r="AA898" s="54"/>
      <c r="AB898" s="54"/>
      <c r="AC898" s="61"/>
    </row>
    <row r="899" spans="4:29" x14ac:dyDescent="0.2"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  <c r="AA899" s="54"/>
      <c r="AB899" s="54"/>
      <c r="AC899" s="61"/>
    </row>
    <row r="900" spans="4:29" x14ac:dyDescent="0.2"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  <c r="AA900" s="54"/>
      <c r="AB900" s="54"/>
      <c r="AC900" s="61"/>
    </row>
    <row r="901" spans="4:29" x14ac:dyDescent="0.2"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  <c r="AA901" s="54"/>
      <c r="AB901" s="54"/>
      <c r="AC901" s="61"/>
    </row>
    <row r="902" spans="4:29" x14ac:dyDescent="0.2"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  <c r="AA902" s="54"/>
      <c r="AB902" s="54"/>
      <c r="AC902" s="61"/>
    </row>
    <row r="903" spans="4:29" x14ac:dyDescent="0.2"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  <c r="AA903" s="54"/>
      <c r="AB903" s="54"/>
      <c r="AC903" s="61"/>
    </row>
    <row r="904" spans="4:29" x14ac:dyDescent="0.2"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  <c r="AA904" s="54"/>
      <c r="AB904" s="54"/>
      <c r="AC904" s="61"/>
    </row>
    <row r="905" spans="4:29" x14ac:dyDescent="0.2"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  <c r="AA905" s="54"/>
      <c r="AB905" s="54"/>
      <c r="AC905" s="61"/>
    </row>
    <row r="906" spans="4:29" x14ac:dyDescent="0.2"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  <c r="AA906" s="54"/>
      <c r="AB906" s="54"/>
      <c r="AC906" s="61"/>
    </row>
    <row r="907" spans="4:29" x14ac:dyDescent="0.2"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  <c r="AA907" s="54"/>
      <c r="AB907" s="54"/>
      <c r="AC907" s="61"/>
    </row>
    <row r="908" spans="4:29" x14ac:dyDescent="0.2"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  <c r="AA908" s="54"/>
      <c r="AB908" s="54"/>
      <c r="AC908" s="61"/>
    </row>
    <row r="909" spans="4:29" x14ac:dyDescent="0.2"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  <c r="AA909" s="54"/>
      <c r="AB909" s="54"/>
      <c r="AC909" s="61"/>
    </row>
    <row r="910" spans="4:29" x14ac:dyDescent="0.2"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  <c r="AA910" s="54"/>
      <c r="AB910" s="54"/>
      <c r="AC910" s="61"/>
    </row>
    <row r="911" spans="4:29" x14ac:dyDescent="0.2"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  <c r="AA911" s="54"/>
      <c r="AB911" s="54"/>
      <c r="AC911" s="61"/>
    </row>
    <row r="912" spans="4:29" x14ac:dyDescent="0.2"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  <c r="AA912" s="54"/>
      <c r="AB912" s="54"/>
      <c r="AC912" s="61"/>
    </row>
    <row r="913" spans="4:29" x14ac:dyDescent="0.2"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  <c r="AA913" s="54"/>
      <c r="AB913" s="54"/>
      <c r="AC913" s="61"/>
    </row>
    <row r="914" spans="4:29" x14ac:dyDescent="0.2"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  <c r="AA914" s="54"/>
      <c r="AB914" s="54"/>
      <c r="AC914" s="61"/>
    </row>
    <row r="915" spans="4:29" x14ac:dyDescent="0.2"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  <c r="AA915" s="54"/>
      <c r="AB915" s="54"/>
      <c r="AC915" s="61"/>
    </row>
    <row r="916" spans="4:29" x14ac:dyDescent="0.2"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61"/>
    </row>
    <row r="917" spans="4:29" x14ac:dyDescent="0.2"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  <c r="AA917" s="54"/>
      <c r="AB917" s="54"/>
      <c r="AC917" s="61"/>
    </row>
    <row r="918" spans="4:29" x14ac:dyDescent="0.2"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  <c r="AA918" s="54"/>
      <c r="AB918" s="54"/>
      <c r="AC918" s="61"/>
    </row>
    <row r="919" spans="4:29" x14ac:dyDescent="0.2"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  <c r="AA919" s="54"/>
      <c r="AB919" s="54"/>
      <c r="AC919" s="61"/>
    </row>
    <row r="920" spans="4:29" x14ac:dyDescent="0.2"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  <c r="AA920" s="54"/>
      <c r="AB920" s="54"/>
      <c r="AC920" s="61"/>
    </row>
    <row r="921" spans="4:29" x14ac:dyDescent="0.2"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  <c r="AA921" s="54"/>
      <c r="AB921" s="54"/>
      <c r="AC921" s="61"/>
    </row>
    <row r="922" spans="4:29" x14ac:dyDescent="0.2"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  <c r="AA922" s="54"/>
      <c r="AB922" s="54"/>
      <c r="AC922" s="61"/>
    </row>
    <row r="923" spans="4:29" x14ac:dyDescent="0.2"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  <c r="AA923" s="54"/>
      <c r="AB923" s="54"/>
      <c r="AC923" s="61"/>
    </row>
    <row r="924" spans="4:29" x14ac:dyDescent="0.2"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  <c r="AA924" s="54"/>
      <c r="AB924" s="54"/>
      <c r="AC924" s="61"/>
    </row>
    <row r="925" spans="4:29" x14ac:dyDescent="0.2"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  <c r="AA925" s="54"/>
      <c r="AB925" s="54"/>
      <c r="AC925" s="61"/>
    </row>
    <row r="926" spans="4:29" x14ac:dyDescent="0.2"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  <c r="AA926" s="54"/>
      <c r="AB926" s="54"/>
      <c r="AC926" s="61"/>
    </row>
    <row r="927" spans="4:29" x14ac:dyDescent="0.2"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  <c r="AA927" s="54"/>
      <c r="AB927" s="54"/>
      <c r="AC927" s="61"/>
    </row>
    <row r="928" spans="4:29" x14ac:dyDescent="0.2"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  <c r="AA928" s="54"/>
      <c r="AB928" s="54"/>
      <c r="AC928" s="61"/>
    </row>
    <row r="929" spans="4:29" x14ac:dyDescent="0.2"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  <c r="AA929" s="54"/>
      <c r="AB929" s="54"/>
      <c r="AC929" s="61"/>
    </row>
    <row r="930" spans="4:29" x14ac:dyDescent="0.2"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  <c r="AA930" s="54"/>
      <c r="AB930" s="54"/>
      <c r="AC930" s="61"/>
    </row>
    <row r="931" spans="4:29" x14ac:dyDescent="0.2"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  <c r="AA931" s="54"/>
      <c r="AB931" s="54"/>
      <c r="AC931" s="61"/>
    </row>
    <row r="932" spans="4:29" x14ac:dyDescent="0.2"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  <c r="AA932" s="54"/>
      <c r="AB932" s="54"/>
      <c r="AC932" s="61"/>
    </row>
    <row r="933" spans="4:29" x14ac:dyDescent="0.2"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  <c r="AA933" s="54"/>
      <c r="AB933" s="54"/>
      <c r="AC933" s="61"/>
    </row>
    <row r="934" spans="4:29" x14ac:dyDescent="0.2"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61"/>
    </row>
    <row r="935" spans="4:29" x14ac:dyDescent="0.2"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61"/>
    </row>
    <row r="936" spans="4:29" x14ac:dyDescent="0.2"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  <c r="AA936" s="54"/>
      <c r="AB936" s="54"/>
      <c r="AC936" s="61"/>
    </row>
    <row r="937" spans="4:29" x14ac:dyDescent="0.2"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  <c r="AA937" s="54"/>
      <c r="AB937" s="54"/>
      <c r="AC937" s="61"/>
    </row>
    <row r="938" spans="4:29" x14ac:dyDescent="0.2"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  <c r="AA938" s="54"/>
      <c r="AB938" s="54"/>
      <c r="AC938" s="61"/>
    </row>
    <row r="939" spans="4:29" x14ac:dyDescent="0.2"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  <c r="AA939" s="54"/>
      <c r="AB939" s="54"/>
      <c r="AC939" s="61"/>
    </row>
    <row r="940" spans="4:29" x14ac:dyDescent="0.2"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61"/>
    </row>
    <row r="941" spans="4:29" x14ac:dyDescent="0.2"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61"/>
    </row>
    <row r="942" spans="4:29" x14ac:dyDescent="0.2"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  <c r="AA942" s="54"/>
      <c r="AB942" s="54"/>
      <c r="AC942" s="61"/>
    </row>
    <row r="943" spans="4:29" x14ac:dyDescent="0.2"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  <c r="AA943" s="54"/>
      <c r="AB943" s="54"/>
      <c r="AC943" s="61"/>
    </row>
    <row r="944" spans="4:29" x14ac:dyDescent="0.2"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  <c r="AA944" s="54"/>
      <c r="AB944" s="54"/>
      <c r="AC944" s="61"/>
    </row>
    <row r="945" spans="4:29" x14ac:dyDescent="0.2"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  <c r="AA945" s="54"/>
      <c r="AB945" s="54"/>
      <c r="AC945" s="61"/>
    </row>
    <row r="946" spans="4:29" x14ac:dyDescent="0.2"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  <c r="AA946" s="54"/>
      <c r="AB946" s="54"/>
      <c r="AC946" s="61"/>
    </row>
    <row r="947" spans="4:29" x14ac:dyDescent="0.2"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  <c r="AA947" s="54"/>
      <c r="AB947" s="54"/>
      <c r="AC947" s="61"/>
    </row>
    <row r="948" spans="4:29" x14ac:dyDescent="0.2"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61"/>
    </row>
    <row r="949" spans="4:29" x14ac:dyDescent="0.2"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  <c r="AA949" s="54"/>
      <c r="AB949" s="54"/>
      <c r="AC949" s="61"/>
    </row>
    <row r="950" spans="4:29" x14ac:dyDescent="0.2"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  <c r="AA950" s="54"/>
      <c r="AB950" s="54"/>
      <c r="AC950" s="61"/>
    </row>
    <row r="951" spans="4:29" x14ac:dyDescent="0.2"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  <c r="AA951" s="54"/>
      <c r="AB951" s="54"/>
      <c r="AC951" s="61"/>
    </row>
    <row r="952" spans="4:29" x14ac:dyDescent="0.2"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  <c r="AA952" s="54"/>
      <c r="AB952" s="54"/>
      <c r="AC952" s="61"/>
    </row>
    <row r="953" spans="4:29" x14ac:dyDescent="0.2"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  <c r="AA953" s="54"/>
      <c r="AB953" s="54"/>
      <c r="AC953" s="61"/>
    </row>
    <row r="954" spans="4:29" x14ac:dyDescent="0.2"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  <c r="AA954" s="54"/>
      <c r="AB954" s="54"/>
      <c r="AC954" s="61"/>
    </row>
    <row r="955" spans="4:29" x14ac:dyDescent="0.2"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  <c r="AA955" s="54"/>
      <c r="AB955" s="54"/>
      <c r="AC955" s="61"/>
    </row>
    <row r="956" spans="4:29" x14ac:dyDescent="0.2"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  <c r="AA956" s="54"/>
      <c r="AB956" s="54"/>
      <c r="AC956" s="61"/>
    </row>
    <row r="957" spans="4:29" x14ac:dyDescent="0.2"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  <c r="AA957" s="54"/>
      <c r="AB957" s="54"/>
      <c r="AC957" s="61"/>
    </row>
    <row r="958" spans="4:29" x14ac:dyDescent="0.2"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  <c r="AA958" s="54"/>
      <c r="AB958" s="54"/>
      <c r="AC958" s="61"/>
    </row>
    <row r="959" spans="4:29" x14ac:dyDescent="0.2"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  <c r="AA959" s="54"/>
      <c r="AB959" s="54"/>
      <c r="AC959" s="61"/>
    </row>
    <row r="960" spans="4:29" x14ac:dyDescent="0.2"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  <c r="AA960" s="54"/>
      <c r="AB960" s="54"/>
      <c r="AC960" s="61"/>
    </row>
    <row r="961" spans="4:29" x14ac:dyDescent="0.2"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  <c r="AA961" s="54"/>
      <c r="AB961" s="54"/>
      <c r="AC961" s="61"/>
    </row>
    <row r="962" spans="4:29" x14ac:dyDescent="0.2"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  <c r="AA962" s="54"/>
      <c r="AB962" s="54"/>
      <c r="AC962" s="61"/>
    </row>
    <row r="963" spans="4:29" x14ac:dyDescent="0.2"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  <c r="AA963" s="54"/>
      <c r="AB963" s="54"/>
      <c r="AC963" s="61"/>
    </row>
    <row r="964" spans="4:29" x14ac:dyDescent="0.2"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  <c r="AA964" s="54"/>
      <c r="AB964" s="54"/>
      <c r="AC964" s="61"/>
    </row>
    <row r="965" spans="4:29" x14ac:dyDescent="0.2"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  <c r="AA965" s="54"/>
      <c r="AB965" s="54"/>
      <c r="AC965" s="61"/>
    </row>
    <row r="966" spans="4:29" x14ac:dyDescent="0.2"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61"/>
    </row>
    <row r="967" spans="4:29" x14ac:dyDescent="0.2"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61"/>
    </row>
    <row r="968" spans="4:29" x14ac:dyDescent="0.2"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  <c r="AA968" s="54"/>
      <c r="AB968" s="54"/>
      <c r="AC968" s="61"/>
    </row>
    <row r="969" spans="4:29" x14ac:dyDescent="0.2"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  <c r="AA969" s="54"/>
      <c r="AB969" s="54"/>
      <c r="AC969" s="61"/>
    </row>
    <row r="970" spans="4:29" x14ac:dyDescent="0.2"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  <c r="AA970" s="54"/>
      <c r="AB970" s="54"/>
      <c r="AC970" s="61"/>
    </row>
    <row r="971" spans="4:29" x14ac:dyDescent="0.2"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  <c r="AA971" s="54"/>
      <c r="AB971" s="54"/>
      <c r="AC971" s="61"/>
    </row>
    <row r="972" spans="4:29" x14ac:dyDescent="0.2"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  <c r="AA972" s="54"/>
      <c r="AB972" s="54"/>
      <c r="AC972" s="61"/>
    </row>
    <row r="973" spans="4:29" x14ac:dyDescent="0.2"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  <c r="AA973" s="54"/>
      <c r="AB973" s="54"/>
      <c r="AC973" s="61"/>
    </row>
    <row r="974" spans="4:29" x14ac:dyDescent="0.2"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  <c r="AA974" s="54"/>
      <c r="AB974" s="54"/>
      <c r="AC974" s="61"/>
    </row>
    <row r="975" spans="4:29" x14ac:dyDescent="0.2"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  <c r="AA975" s="54"/>
      <c r="AB975" s="54"/>
      <c r="AC975" s="61"/>
    </row>
    <row r="976" spans="4:29" x14ac:dyDescent="0.2"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  <c r="AA976" s="54"/>
      <c r="AB976" s="54"/>
      <c r="AC976" s="61"/>
    </row>
    <row r="977" spans="4:29" x14ac:dyDescent="0.2"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  <c r="AA977" s="54"/>
      <c r="AB977" s="54"/>
      <c r="AC977" s="61"/>
    </row>
    <row r="978" spans="4:29" x14ac:dyDescent="0.2"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  <c r="AA978" s="54"/>
      <c r="AB978" s="54"/>
      <c r="AC978" s="61"/>
    </row>
    <row r="979" spans="4:29" x14ac:dyDescent="0.2"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61"/>
    </row>
    <row r="980" spans="4:29" x14ac:dyDescent="0.2"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61"/>
    </row>
    <row r="981" spans="4:29" x14ac:dyDescent="0.2"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  <c r="AA981" s="54"/>
      <c r="AB981" s="54"/>
      <c r="AC981" s="61"/>
    </row>
    <row r="982" spans="4:29" x14ac:dyDescent="0.2"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  <c r="AA982" s="54"/>
      <c r="AB982" s="54"/>
      <c r="AC982" s="61"/>
    </row>
    <row r="983" spans="4:29" x14ac:dyDescent="0.2"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  <c r="AA983" s="54"/>
      <c r="AB983" s="54"/>
      <c r="AC983" s="61"/>
    </row>
    <row r="984" spans="4:29" x14ac:dyDescent="0.2"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  <c r="AA984" s="54"/>
      <c r="AB984" s="54"/>
      <c r="AC984" s="61"/>
    </row>
    <row r="985" spans="4:29" x14ac:dyDescent="0.2"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  <c r="AA985" s="54"/>
      <c r="AB985" s="54"/>
      <c r="AC985" s="61"/>
    </row>
    <row r="986" spans="4:29" x14ac:dyDescent="0.2"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  <c r="AA986" s="54"/>
      <c r="AB986" s="54"/>
      <c r="AC986" s="61"/>
    </row>
    <row r="987" spans="4:29" x14ac:dyDescent="0.2"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  <c r="AA987" s="54"/>
      <c r="AB987" s="54"/>
      <c r="AC987" s="61"/>
    </row>
    <row r="988" spans="4:29" x14ac:dyDescent="0.2"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  <c r="AA988" s="54"/>
      <c r="AB988" s="54"/>
      <c r="AC988" s="61"/>
    </row>
    <row r="989" spans="4:29" x14ac:dyDescent="0.2"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  <c r="AA989" s="54"/>
      <c r="AB989" s="54"/>
      <c r="AC989" s="61"/>
    </row>
    <row r="990" spans="4:29" x14ac:dyDescent="0.2"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  <c r="AA990" s="54"/>
      <c r="AB990" s="54"/>
      <c r="AC990" s="61"/>
    </row>
    <row r="991" spans="4:29" x14ac:dyDescent="0.2"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  <c r="AA991" s="54"/>
      <c r="AB991" s="54"/>
      <c r="AC991" s="61"/>
    </row>
    <row r="992" spans="4:29" x14ac:dyDescent="0.2"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  <c r="AA992" s="54"/>
      <c r="AB992" s="54"/>
      <c r="AC992" s="61"/>
    </row>
    <row r="993" spans="4:29" x14ac:dyDescent="0.2"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  <c r="AA993" s="54"/>
      <c r="AB993" s="54"/>
      <c r="AC993" s="61"/>
    </row>
    <row r="994" spans="4:29" x14ac:dyDescent="0.2"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  <c r="AA994" s="54"/>
      <c r="AB994" s="54"/>
      <c r="AC994" s="61"/>
    </row>
    <row r="995" spans="4:29" x14ac:dyDescent="0.2"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  <c r="AA995" s="54"/>
      <c r="AB995" s="54"/>
      <c r="AC995" s="61"/>
    </row>
    <row r="996" spans="4:29" x14ac:dyDescent="0.2"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  <c r="AA996" s="54"/>
      <c r="AB996" s="54"/>
      <c r="AC996" s="61"/>
    </row>
    <row r="997" spans="4:29" x14ac:dyDescent="0.2"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  <c r="AA997" s="54"/>
      <c r="AB997" s="54"/>
      <c r="AC997" s="61"/>
    </row>
    <row r="998" spans="4:29" x14ac:dyDescent="0.2"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  <c r="AA998" s="54"/>
      <c r="AB998" s="54"/>
      <c r="AC998" s="61"/>
    </row>
    <row r="999" spans="4:29" x14ac:dyDescent="0.2"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  <c r="AA999" s="54"/>
      <c r="AB999" s="54"/>
      <c r="AC999" s="61"/>
    </row>
    <row r="1000" spans="4:29" x14ac:dyDescent="0.2"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61"/>
    </row>
    <row r="1001" spans="4:29" x14ac:dyDescent="0.2"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61"/>
    </row>
    <row r="1002" spans="4:29" x14ac:dyDescent="0.2">
      <c r="D1002" s="54"/>
      <c r="E1002" s="54"/>
      <c r="F1002" s="54"/>
      <c r="G1002" s="54"/>
      <c r="H1002" s="54"/>
      <c r="I1002" s="54"/>
      <c r="J1002" s="54"/>
      <c r="K1002" s="54"/>
      <c r="L1002" s="54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  <c r="AA1002" s="54"/>
      <c r="AB1002" s="54"/>
      <c r="AC1002" s="61"/>
    </row>
    <row r="1003" spans="4:29" x14ac:dyDescent="0.2">
      <c r="D1003" s="54"/>
      <c r="E1003" s="54"/>
      <c r="F1003" s="54"/>
      <c r="G1003" s="54"/>
      <c r="H1003" s="54"/>
      <c r="I1003" s="54"/>
      <c r="J1003" s="54"/>
      <c r="K1003" s="54"/>
      <c r="L1003" s="54"/>
      <c r="M1003" s="54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  <c r="AA1003" s="54"/>
      <c r="AB1003" s="54"/>
      <c r="AC1003" s="61"/>
    </row>
    <row r="1004" spans="4:29" x14ac:dyDescent="0.2">
      <c r="D1004" s="54"/>
      <c r="E1004" s="54"/>
      <c r="F1004" s="54"/>
      <c r="G1004" s="54"/>
      <c r="H1004" s="54"/>
      <c r="I1004" s="54"/>
      <c r="J1004" s="54"/>
      <c r="K1004" s="54"/>
      <c r="L1004" s="54"/>
      <c r="M1004" s="54"/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  <c r="AA1004" s="54"/>
      <c r="AB1004" s="54"/>
      <c r="AC1004" s="61"/>
    </row>
    <row r="1005" spans="4:29" x14ac:dyDescent="0.2">
      <c r="D1005" s="54"/>
      <c r="E1005" s="54"/>
      <c r="F1005" s="54"/>
      <c r="G1005" s="54"/>
      <c r="H1005" s="54"/>
      <c r="I1005" s="54"/>
      <c r="J1005" s="54"/>
      <c r="K1005" s="54"/>
      <c r="L1005" s="54"/>
      <c r="M1005" s="54"/>
      <c r="N1005" s="54"/>
      <c r="O1005" s="54"/>
      <c r="P1005" s="54"/>
      <c r="Q1005" s="54"/>
      <c r="R1005" s="54"/>
      <c r="S1005" s="54"/>
      <c r="T1005" s="54"/>
      <c r="U1005" s="54"/>
      <c r="V1005" s="54"/>
      <c r="W1005" s="54"/>
      <c r="X1005" s="54"/>
      <c r="Y1005" s="54"/>
      <c r="Z1005" s="54"/>
      <c r="AA1005" s="54"/>
      <c r="AB1005" s="54"/>
      <c r="AC1005" s="61"/>
    </row>
    <row r="1006" spans="4:29" x14ac:dyDescent="0.2">
      <c r="D1006" s="54"/>
      <c r="E1006" s="54"/>
      <c r="F1006" s="54"/>
      <c r="G1006" s="54"/>
      <c r="H1006" s="54"/>
      <c r="I1006" s="54"/>
      <c r="J1006" s="54"/>
      <c r="K1006" s="54"/>
      <c r="L1006" s="54"/>
      <c r="M1006" s="54"/>
      <c r="N1006" s="54"/>
      <c r="O1006" s="54"/>
      <c r="P1006" s="54"/>
      <c r="Q1006" s="54"/>
      <c r="R1006" s="54"/>
      <c r="S1006" s="54"/>
      <c r="T1006" s="54"/>
      <c r="U1006" s="54"/>
      <c r="V1006" s="54"/>
      <c r="W1006" s="54"/>
      <c r="X1006" s="54"/>
      <c r="Y1006" s="54"/>
      <c r="Z1006" s="54"/>
      <c r="AA1006" s="54"/>
      <c r="AB1006" s="54"/>
      <c r="AC1006" s="61"/>
    </row>
    <row r="1007" spans="4:29" x14ac:dyDescent="0.2">
      <c r="D1007" s="54"/>
      <c r="E1007" s="54"/>
      <c r="F1007" s="54"/>
      <c r="G1007" s="54"/>
      <c r="H1007" s="54"/>
      <c r="I1007" s="54"/>
      <c r="J1007" s="54"/>
      <c r="K1007" s="54"/>
      <c r="L1007" s="54"/>
      <c r="M1007" s="54"/>
      <c r="N1007" s="54"/>
      <c r="O1007" s="54"/>
      <c r="P1007" s="54"/>
      <c r="Q1007" s="54"/>
      <c r="R1007" s="54"/>
      <c r="S1007" s="54"/>
      <c r="T1007" s="54"/>
      <c r="U1007" s="54"/>
      <c r="V1007" s="54"/>
      <c r="W1007" s="54"/>
      <c r="X1007" s="54"/>
      <c r="Y1007" s="54"/>
      <c r="Z1007" s="54"/>
      <c r="AA1007" s="54"/>
      <c r="AB1007" s="54"/>
      <c r="AC1007" s="61"/>
    </row>
    <row r="1008" spans="4:29" x14ac:dyDescent="0.2">
      <c r="D1008" s="54"/>
      <c r="E1008" s="54"/>
      <c r="F1008" s="54"/>
      <c r="G1008" s="54"/>
      <c r="H1008" s="54"/>
      <c r="I1008" s="54"/>
      <c r="J1008" s="54"/>
      <c r="K1008" s="54"/>
      <c r="L1008" s="54"/>
      <c r="M1008" s="54"/>
      <c r="N1008" s="54"/>
      <c r="O1008" s="54"/>
      <c r="P1008" s="54"/>
      <c r="Q1008" s="54"/>
      <c r="R1008" s="54"/>
      <c r="S1008" s="54"/>
      <c r="T1008" s="54"/>
      <c r="U1008" s="54"/>
      <c r="V1008" s="54"/>
      <c r="W1008" s="54"/>
      <c r="X1008" s="54"/>
      <c r="Y1008" s="54"/>
      <c r="Z1008" s="54"/>
      <c r="AA1008" s="54"/>
      <c r="AB1008" s="54"/>
      <c r="AC1008" s="61"/>
    </row>
    <row r="1009" spans="4:29" x14ac:dyDescent="0.2">
      <c r="D1009" s="54"/>
      <c r="E1009" s="54"/>
      <c r="F1009" s="54"/>
      <c r="G1009" s="54"/>
      <c r="H1009" s="54"/>
      <c r="I1009" s="54"/>
      <c r="J1009" s="54"/>
      <c r="K1009" s="54"/>
      <c r="L1009" s="54"/>
      <c r="M1009" s="54"/>
      <c r="N1009" s="54"/>
      <c r="O1009" s="54"/>
      <c r="P1009" s="54"/>
      <c r="Q1009" s="54"/>
      <c r="R1009" s="54"/>
      <c r="S1009" s="54"/>
      <c r="T1009" s="54"/>
      <c r="U1009" s="54"/>
      <c r="V1009" s="54"/>
      <c r="W1009" s="54"/>
      <c r="X1009" s="54"/>
      <c r="Y1009" s="54"/>
      <c r="Z1009" s="54"/>
      <c r="AA1009" s="54"/>
      <c r="AB1009" s="54"/>
      <c r="AC1009" s="61"/>
    </row>
    <row r="1010" spans="4:29" x14ac:dyDescent="0.2">
      <c r="D1010" s="54"/>
      <c r="E1010" s="54"/>
      <c r="F1010" s="54"/>
      <c r="G1010" s="54"/>
      <c r="H1010" s="54"/>
      <c r="I1010" s="54"/>
      <c r="J1010" s="54"/>
      <c r="K1010" s="54"/>
      <c r="L1010" s="54"/>
      <c r="M1010" s="54"/>
      <c r="N1010" s="54"/>
      <c r="O1010" s="54"/>
      <c r="P1010" s="54"/>
      <c r="Q1010" s="54"/>
      <c r="R1010" s="54"/>
      <c r="S1010" s="54"/>
      <c r="T1010" s="54"/>
      <c r="U1010" s="54"/>
      <c r="V1010" s="54"/>
      <c r="W1010" s="54"/>
      <c r="X1010" s="54"/>
      <c r="Y1010" s="54"/>
      <c r="Z1010" s="54"/>
      <c r="AA1010" s="54"/>
      <c r="AB1010" s="54"/>
      <c r="AC1010" s="61"/>
    </row>
    <row r="1011" spans="4:29" x14ac:dyDescent="0.2">
      <c r="D1011" s="54"/>
      <c r="E1011" s="54"/>
      <c r="F1011" s="54"/>
      <c r="G1011" s="54"/>
      <c r="H1011" s="54"/>
      <c r="I1011" s="54"/>
      <c r="J1011" s="54"/>
      <c r="K1011" s="54"/>
      <c r="L1011" s="54"/>
      <c r="M1011" s="54"/>
      <c r="N1011" s="54"/>
      <c r="O1011" s="54"/>
      <c r="P1011" s="54"/>
      <c r="Q1011" s="54"/>
      <c r="R1011" s="54"/>
      <c r="S1011" s="54"/>
      <c r="T1011" s="54"/>
      <c r="U1011" s="54"/>
      <c r="V1011" s="54"/>
      <c r="W1011" s="54"/>
      <c r="X1011" s="54"/>
      <c r="Y1011" s="54"/>
      <c r="Z1011" s="54"/>
      <c r="AA1011" s="54"/>
      <c r="AB1011" s="54"/>
      <c r="AC1011" s="61"/>
    </row>
    <row r="1012" spans="4:29" x14ac:dyDescent="0.2">
      <c r="D1012" s="54"/>
      <c r="E1012" s="54"/>
      <c r="F1012" s="54"/>
      <c r="G1012" s="54"/>
      <c r="H1012" s="54"/>
      <c r="I1012" s="54"/>
      <c r="J1012" s="54"/>
      <c r="K1012" s="54"/>
      <c r="L1012" s="54"/>
      <c r="M1012" s="54"/>
      <c r="N1012" s="54"/>
      <c r="O1012" s="54"/>
      <c r="P1012" s="54"/>
      <c r="Q1012" s="54"/>
      <c r="R1012" s="54"/>
      <c r="S1012" s="54"/>
      <c r="T1012" s="54"/>
      <c r="U1012" s="54"/>
      <c r="V1012" s="54"/>
      <c r="W1012" s="54"/>
      <c r="X1012" s="54"/>
      <c r="Y1012" s="54"/>
      <c r="Z1012" s="54"/>
      <c r="AA1012" s="54"/>
      <c r="AB1012" s="54"/>
      <c r="AC1012" s="61"/>
    </row>
    <row r="1013" spans="4:29" x14ac:dyDescent="0.2">
      <c r="D1013" s="54"/>
      <c r="E1013" s="54"/>
      <c r="F1013" s="54"/>
      <c r="G1013" s="54"/>
      <c r="H1013" s="54"/>
      <c r="I1013" s="54"/>
      <c r="J1013" s="54"/>
      <c r="K1013" s="54"/>
      <c r="L1013" s="54"/>
      <c r="M1013" s="54"/>
      <c r="N1013" s="54"/>
      <c r="O1013" s="54"/>
      <c r="P1013" s="54"/>
      <c r="Q1013" s="54"/>
      <c r="R1013" s="54"/>
      <c r="S1013" s="54"/>
      <c r="T1013" s="54"/>
      <c r="U1013" s="54"/>
      <c r="V1013" s="54"/>
      <c r="W1013" s="54"/>
      <c r="X1013" s="54"/>
      <c r="Y1013" s="54"/>
      <c r="Z1013" s="54"/>
      <c r="AA1013" s="54"/>
      <c r="AB1013" s="54"/>
      <c r="AC1013" s="61"/>
    </row>
    <row r="1014" spans="4:29" x14ac:dyDescent="0.2">
      <c r="D1014" s="54"/>
      <c r="E1014" s="54"/>
      <c r="F1014" s="54"/>
      <c r="G1014" s="54"/>
      <c r="H1014" s="54"/>
      <c r="I1014" s="54"/>
      <c r="J1014" s="54"/>
      <c r="K1014" s="54"/>
      <c r="L1014" s="54"/>
      <c r="M1014" s="54"/>
      <c r="N1014" s="54"/>
      <c r="O1014" s="54"/>
      <c r="P1014" s="54"/>
      <c r="Q1014" s="54"/>
      <c r="R1014" s="54"/>
      <c r="S1014" s="54"/>
      <c r="T1014" s="54"/>
      <c r="U1014" s="54"/>
      <c r="V1014" s="54"/>
      <c r="W1014" s="54"/>
      <c r="X1014" s="54"/>
      <c r="Y1014" s="54"/>
      <c r="Z1014" s="54"/>
      <c r="AA1014" s="54"/>
      <c r="AB1014" s="54"/>
      <c r="AC1014" s="61"/>
    </row>
    <row r="1015" spans="4:29" x14ac:dyDescent="0.2">
      <c r="D1015" s="54"/>
      <c r="E1015" s="54"/>
      <c r="F1015" s="54"/>
      <c r="G1015" s="54"/>
      <c r="H1015" s="54"/>
      <c r="I1015" s="54"/>
      <c r="J1015" s="54"/>
      <c r="K1015" s="54"/>
      <c r="L1015" s="54"/>
      <c r="M1015" s="54"/>
      <c r="N1015" s="54"/>
      <c r="O1015" s="54"/>
      <c r="P1015" s="54"/>
      <c r="Q1015" s="54"/>
      <c r="R1015" s="54"/>
      <c r="S1015" s="54"/>
      <c r="T1015" s="54"/>
      <c r="U1015" s="54"/>
      <c r="V1015" s="54"/>
      <c r="W1015" s="54"/>
      <c r="X1015" s="54"/>
      <c r="Y1015" s="54"/>
      <c r="Z1015" s="54"/>
      <c r="AA1015" s="54"/>
      <c r="AB1015" s="54"/>
      <c r="AC1015" s="61"/>
    </row>
    <row r="1016" spans="4:29" x14ac:dyDescent="0.2"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61"/>
    </row>
    <row r="1017" spans="4:29" x14ac:dyDescent="0.2"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61"/>
    </row>
    <row r="1018" spans="4:29" x14ac:dyDescent="0.2">
      <c r="D1018" s="54"/>
      <c r="E1018" s="54"/>
      <c r="F1018" s="54"/>
      <c r="G1018" s="54"/>
      <c r="H1018" s="54"/>
      <c r="I1018" s="54"/>
      <c r="J1018" s="54"/>
      <c r="K1018" s="54"/>
      <c r="L1018" s="54"/>
      <c r="M1018" s="54"/>
      <c r="N1018" s="54"/>
      <c r="O1018" s="54"/>
      <c r="P1018" s="54"/>
      <c r="Q1018" s="54"/>
      <c r="R1018" s="54"/>
      <c r="S1018" s="54"/>
      <c r="T1018" s="54"/>
      <c r="U1018" s="54"/>
      <c r="V1018" s="54"/>
      <c r="W1018" s="54"/>
      <c r="X1018" s="54"/>
      <c r="Y1018" s="54"/>
      <c r="Z1018" s="54"/>
      <c r="AA1018" s="54"/>
      <c r="AB1018" s="54"/>
      <c r="AC1018" s="61"/>
    </row>
    <row r="1019" spans="4:29" x14ac:dyDescent="0.2">
      <c r="D1019" s="54"/>
      <c r="E1019" s="54"/>
      <c r="F1019" s="54"/>
      <c r="G1019" s="54"/>
      <c r="H1019" s="54"/>
      <c r="I1019" s="54"/>
      <c r="J1019" s="54"/>
      <c r="K1019" s="54"/>
      <c r="L1019" s="54"/>
      <c r="M1019" s="54"/>
      <c r="N1019" s="54"/>
      <c r="O1019" s="54"/>
      <c r="P1019" s="54"/>
      <c r="Q1019" s="54"/>
      <c r="R1019" s="54"/>
      <c r="S1019" s="54"/>
      <c r="T1019" s="54"/>
      <c r="U1019" s="54"/>
      <c r="V1019" s="54"/>
      <c r="W1019" s="54"/>
      <c r="X1019" s="54"/>
      <c r="Y1019" s="54"/>
      <c r="Z1019" s="54"/>
      <c r="AA1019" s="54"/>
      <c r="AB1019" s="54"/>
      <c r="AC1019" s="61"/>
    </row>
    <row r="1020" spans="4:29" x14ac:dyDescent="0.2">
      <c r="D1020" s="54"/>
      <c r="E1020" s="54"/>
      <c r="F1020" s="54"/>
      <c r="G1020" s="54"/>
      <c r="H1020" s="54"/>
      <c r="I1020" s="54"/>
      <c r="J1020" s="54"/>
      <c r="K1020" s="54"/>
      <c r="L1020" s="54"/>
      <c r="M1020" s="54"/>
      <c r="N1020" s="54"/>
      <c r="O1020" s="54"/>
      <c r="P1020" s="54"/>
      <c r="Q1020" s="54"/>
      <c r="R1020" s="54"/>
      <c r="S1020" s="54"/>
      <c r="T1020" s="54"/>
      <c r="U1020" s="54"/>
      <c r="V1020" s="54"/>
      <c r="W1020" s="54"/>
      <c r="X1020" s="54"/>
      <c r="Y1020" s="54"/>
      <c r="Z1020" s="54"/>
      <c r="AA1020" s="54"/>
      <c r="AB1020" s="54"/>
      <c r="AC1020" s="61"/>
    </row>
    <row r="1021" spans="4:29" x14ac:dyDescent="0.2">
      <c r="D1021" s="54"/>
      <c r="E1021" s="54"/>
      <c r="F1021" s="54"/>
      <c r="G1021" s="54"/>
      <c r="H1021" s="54"/>
      <c r="I1021" s="54"/>
      <c r="J1021" s="54"/>
      <c r="K1021" s="54"/>
      <c r="L1021" s="54"/>
      <c r="M1021" s="54"/>
      <c r="N1021" s="54"/>
      <c r="O1021" s="54"/>
      <c r="P1021" s="54"/>
      <c r="Q1021" s="54"/>
      <c r="R1021" s="54"/>
      <c r="S1021" s="54"/>
      <c r="T1021" s="54"/>
      <c r="U1021" s="54"/>
      <c r="V1021" s="54"/>
      <c r="W1021" s="54"/>
      <c r="X1021" s="54"/>
      <c r="Y1021" s="54"/>
      <c r="Z1021" s="54"/>
      <c r="AA1021" s="54"/>
      <c r="AB1021" s="54"/>
      <c r="AC1021" s="61"/>
    </row>
    <row r="1022" spans="4:29" x14ac:dyDescent="0.2">
      <c r="D1022" s="54"/>
      <c r="E1022" s="54"/>
      <c r="F1022" s="54"/>
      <c r="G1022" s="54"/>
      <c r="H1022" s="54"/>
      <c r="I1022" s="54"/>
      <c r="J1022" s="54"/>
      <c r="K1022" s="54"/>
      <c r="L1022" s="54"/>
      <c r="M1022" s="54"/>
      <c r="N1022" s="54"/>
      <c r="O1022" s="54"/>
      <c r="P1022" s="54"/>
      <c r="Q1022" s="54"/>
      <c r="R1022" s="54"/>
      <c r="S1022" s="54"/>
      <c r="T1022" s="54"/>
      <c r="U1022" s="54"/>
      <c r="V1022" s="54"/>
      <c r="W1022" s="54"/>
      <c r="X1022" s="54"/>
      <c r="Y1022" s="54"/>
      <c r="Z1022" s="54"/>
      <c r="AA1022" s="54"/>
      <c r="AB1022" s="54"/>
      <c r="AC1022" s="61"/>
    </row>
    <row r="1023" spans="4:29" x14ac:dyDescent="0.2">
      <c r="D1023" s="54"/>
      <c r="E1023" s="54"/>
      <c r="F1023" s="54"/>
      <c r="G1023" s="54"/>
      <c r="H1023" s="54"/>
      <c r="I1023" s="54"/>
      <c r="J1023" s="54"/>
      <c r="K1023" s="54"/>
      <c r="L1023" s="54"/>
      <c r="M1023" s="54"/>
      <c r="N1023" s="54"/>
      <c r="O1023" s="54"/>
      <c r="P1023" s="54"/>
      <c r="Q1023" s="54"/>
      <c r="R1023" s="54"/>
      <c r="S1023" s="54"/>
      <c r="T1023" s="54"/>
      <c r="U1023" s="54"/>
      <c r="V1023" s="54"/>
      <c r="W1023" s="54"/>
      <c r="X1023" s="54"/>
      <c r="Y1023" s="54"/>
      <c r="Z1023" s="54"/>
      <c r="AA1023" s="54"/>
      <c r="AB1023" s="54"/>
      <c r="AC1023" s="61"/>
    </row>
    <row r="1024" spans="4:29" x14ac:dyDescent="0.2">
      <c r="D1024" s="54"/>
      <c r="E1024" s="54"/>
      <c r="F1024" s="54"/>
      <c r="G1024" s="54"/>
      <c r="H1024" s="54"/>
      <c r="I1024" s="54"/>
      <c r="J1024" s="54"/>
      <c r="K1024" s="54"/>
      <c r="L1024" s="54"/>
      <c r="M1024" s="54"/>
      <c r="N1024" s="54"/>
      <c r="O1024" s="54"/>
      <c r="P1024" s="54"/>
      <c r="Q1024" s="54"/>
      <c r="R1024" s="54"/>
      <c r="S1024" s="54"/>
      <c r="T1024" s="54"/>
      <c r="U1024" s="54"/>
      <c r="V1024" s="54"/>
      <c r="W1024" s="54"/>
      <c r="X1024" s="54"/>
      <c r="Y1024" s="54"/>
      <c r="Z1024" s="54"/>
      <c r="AA1024" s="54"/>
      <c r="AB1024" s="54"/>
      <c r="AC1024" s="61"/>
    </row>
    <row r="1025" spans="4:29" x14ac:dyDescent="0.2">
      <c r="D1025" s="54"/>
      <c r="E1025" s="54"/>
      <c r="F1025" s="54"/>
      <c r="G1025" s="54"/>
      <c r="H1025" s="54"/>
      <c r="I1025" s="54"/>
      <c r="J1025" s="54"/>
      <c r="K1025" s="54"/>
      <c r="L1025" s="54"/>
      <c r="M1025" s="54"/>
      <c r="N1025" s="54"/>
      <c r="O1025" s="54"/>
      <c r="P1025" s="54"/>
      <c r="Q1025" s="54"/>
      <c r="R1025" s="54"/>
      <c r="S1025" s="54"/>
      <c r="T1025" s="54"/>
      <c r="U1025" s="54"/>
      <c r="V1025" s="54"/>
      <c r="W1025" s="54"/>
      <c r="X1025" s="54"/>
      <c r="Y1025" s="54"/>
      <c r="Z1025" s="54"/>
      <c r="AA1025" s="54"/>
      <c r="AB1025" s="54"/>
      <c r="AC1025" s="61"/>
    </row>
    <row r="1026" spans="4:29" x14ac:dyDescent="0.2">
      <c r="D1026" s="54"/>
      <c r="E1026" s="54"/>
      <c r="F1026" s="54"/>
      <c r="G1026" s="54"/>
      <c r="H1026" s="54"/>
      <c r="I1026" s="54"/>
      <c r="J1026" s="54"/>
      <c r="K1026" s="54"/>
      <c r="L1026" s="54"/>
      <c r="M1026" s="54"/>
      <c r="N1026" s="54"/>
      <c r="O1026" s="54"/>
      <c r="P1026" s="54"/>
      <c r="Q1026" s="54"/>
      <c r="R1026" s="54"/>
      <c r="S1026" s="54"/>
      <c r="T1026" s="54"/>
      <c r="U1026" s="54"/>
      <c r="V1026" s="54"/>
      <c r="W1026" s="54"/>
      <c r="X1026" s="54"/>
      <c r="Y1026" s="54"/>
      <c r="Z1026" s="54"/>
      <c r="AA1026" s="54"/>
      <c r="AB1026" s="54"/>
      <c r="AC1026" s="61"/>
    </row>
    <row r="1027" spans="4:29" x14ac:dyDescent="0.2">
      <c r="D1027" s="54"/>
      <c r="E1027" s="54"/>
      <c r="F1027" s="54"/>
      <c r="G1027" s="54"/>
      <c r="H1027" s="54"/>
      <c r="I1027" s="54"/>
      <c r="J1027" s="54"/>
      <c r="K1027" s="54"/>
      <c r="L1027" s="54"/>
      <c r="M1027" s="54"/>
      <c r="N1027" s="54"/>
      <c r="O1027" s="54"/>
      <c r="P1027" s="54"/>
      <c r="Q1027" s="54"/>
      <c r="R1027" s="54"/>
      <c r="S1027" s="54"/>
      <c r="T1027" s="54"/>
      <c r="U1027" s="54"/>
      <c r="V1027" s="54"/>
      <c r="W1027" s="54"/>
      <c r="X1027" s="54"/>
      <c r="Y1027" s="54"/>
      <c r="Z1027" s="54"/>
      <c r="AA1027" s="54"/>
      <c r="AB1027" s="54"/>
      <c r="AC1027" s="61"/>
    </row>
    <row r="1028" spans="4:29" x14ac:dyDescent="0.2"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61"/>
    </row>
    <row r="1029" spans="4:29" x14ac:dyDescent="0.2">
      <c r="D1029" s="54"/>
      <c r="E1029" s="54"/>
      <c r="F1029" s="54"/>
      <c r="G1029" s="54"/>
      <c r="H1029" s="54"/>
      <c r="I1029" s="54"/>
      <c r="J1029" s="54"/>
      <c r="K1029" s="54"/>
      <c r="L1029" s="54"/>
      <c r="M1029" s="54"/>
      <c r="N1029" s="54"/>
      <c r="O1029" s="54"/>
      <c r="P1029" s="54"/>
      <c r="Q1029" s="54"/>
      <c r="R1029" s="54"/>
      <c r="S1029" s="54"/>
      <c r="T1029" s="54"/>
      <c r="U1029" s="54"/>
      <c r="V1029" s="54"/>
      <c r="W1029" s="54"/>
      <c r="X1029" s="54"/>
      <c r="Y1029" s="54"/>
      <c r="Z1029" s="54"/>
      <c r="AA1029" s="54"/>
      <c r="AB1029" s="54"/>
      <c r="AC1029" s="61"/>
    </row>
    <row r="1030" spans="4:29" x14ac:dyDescent="0.2">
      <c r="D1030" s="54"/>
      <c r="E1030" s="54"/>
      <c r="F1030" s="54"/>
      <c r="G1030" s="54"/>
      <c r="H1030" s="54"/>
      <c r="I1030" s="54"/>
      <c r="J1030" s="54"/>
      <c r="K1030" s="54"/>
      <c r="L1030" s="54"/>
      <c r="M1030" s="54"/>
      <c r="N1030" s="54"/>
      <c r="O1030" s="54"/>
      <c r="P1030" s="54"/>
      <c r="Q1030" s="54"/>
      <c r="R1030" s="54"/>
      <c r="S1030" s="54"/>
      <c r="T1030" s="54"/>
      <c r="U1030" s="54"/>
      <c r="V1030" s="54"/>
      <c r="W1030" s="54"/>
      <c r="X1030" s="54"/>
      <c r="Y1030" s="54"/>
      <c r="Z1030" s="54"/>
      <c r="AA1030" s="54"/>
      <c r="AB1030" s="54"/>
      <c r="AC1030" s="61"/>
    </row>
    <row r="1031" spans="4:29" x14ac:dyDescent="0.2">
      <c r="D1031" s="54"/>
      <c r="E1031" s="54"/>
      <c r="F1031" s="54"/>
      <c r="G1031" s="54"/>
      <c r="H1031" s="54"/>
      <c r="I1031" s="54"/>
      <c r="J1031" s="54"/>
      <c r="K1031" s="54"/>
      <c r="L1031" s="54"/>
      <c r="M1031" s="54"/>
      <c r="N1031" s="54"/>
      <c r="O1031" s="54"/>
      <c r="P1031" s="54"/>
      <c r="Q1031" s="54"/>
      <c r="R1031" s="54"/>
      <c r="S1031" s="54"/>
      <c r="T1031" s="54"/>
      <c r="U1031" s="54"/>
      <c r="V1031" s="54"/>
      <c r="W1031" s="54"/>
      <c r="X1031" s="54"/>
      <c r="Y1031" s="54"/>
      <c r="Z1031" s="54"/>
      <c r="AA1031" s="54"/>
      <c r="AB1031" s="54"/>
      <c r="AC1031" s="61"/>
    </row>
    <row r="1032" spans="4:29" x14ac:dyDescent="0.2">
      <c r="D1032" s="54"/>
      <c r="E1032" s="54"/>
      <c r="F1032" s="54"/>
      <c r="G1032" s="54"/>
      <c r="H1032" s="54"/>
      <c r="I1032" s="54"/>
      <c r="J1032" s="54"/>
      <c r="K1032" s="54"/>
      <c r="L1032" s="54"/>
      <c r="M1032" s="54"/>
      <c r="N1032" s="54"/>
      <c r="O1032" s="54"/>
      <c r="P1032" s="54"/>
      <c r="Q1032" s="54"/>
      <c r="R1032" s="54"/>
      <c r="S1032" s="54"/>
      <c r="T1032" s="54"/>
      <c r="U1032" s="54"/>
      <c r="V1032" s="54"/>
      <c r="W1032" s="54"/>
      <c r="X1032" s="54"/>
      <c r="Y1032" s="54"/>
      <c r="Z1032" s="54"/>
      <c r="AA1032" s="54"/>
      <c r="AB1032" s="54"/>
      <c r="AC1032" s="61"/>
    </row>
    <row r="1033" spans="4:29" x14ac:dyDescent="0.2">
      <c r="D1033" s="54"/>
      <c r="E1033" s="54"/>
      <c r="F1033" s="54"/>
      <c r="G1033" s="54"/>
      <c r="H1033" s="54"/>
      <c r="I1033" s="54"/>
      <c r="J1033" s="54"/>
      <c r="K1033" s="54"/>
      <c r="L1033" s="54"/>
      <c r="M1033" s="54"/>
      <c r="N1033" s="54"/>
      <c r="O1033" s="54"/>
      <c r="P1033" s="54"/>
      <c r="Q1033" s="54"/>
      <c r="R1033" s="54"/>
      <c r="S1033" s="54"/>
      <c r="T1033" s="54"/>
      <c r="U1033" s="54"/>
      <c r="V1033" s="54"/>
      <c r="W1033" s="54"/>
      <c r="X1033" s="54"/>
      <c r="Y1033" s="54"/>
      <c r="Z1033" s="54"/>
      <c r="AA1033" s="54"/>
      <c r="AB1033" s="54"/>
      <c r="AC1033" s="61"/>
    </row>
    <row r="1034" spans="4:29" x14ac:dyDescent="0.2">
      <c r="D1034" s="54"/>
      <c r="E1034" s="54"/>
      <c r="F1034" s="54"/>
      <c r="G1034" s="54"/>
      <c r="H1034" s="54"/>
      <c r="I1034" s="54"/>
      <c r="J1034" s="54"/>
      <c r="K1034" s="54"/>
      <c r="L1034" s="54"/>
      <c r="M1034" s="54"/>
      <c r="N1034" s="54"/>
      <c r="O1034" s="54"/>
      <c r="P1034" s="54"/>
      <c r="Q1034" s="54"/>
      <c r="R1034" s="54"/>
      <c r="S1034" s="54"/>
      <c r="T1034" s="54"/>
      <c r="U1034" s="54"/>
      <c r="V1034" s="54"/>
      <c r="W1034" s="54"/>
      <c r="X1034" s="54"/>
      <c r="Y1034" s="54"/>
      <c r="Z1034" s="54"/>
      <c r="AA1034" s="54"/>
      <c r="AB1034" s="54"/>
      <c r="AC1034" s="61"/>
    </row>
  </sheetData>
  <mergeCells count="336">
    <mergeCell ref="A631:A634"/>
    <mergeCell ref="B631:B634"/>
    <mergeCell ref="A635:A638"/>
    <mergeCell ref="B635:B638"/>
    <mergeCell ref="A639:A643"/>
    <mergeCell ref="B639:B643"/>
    <mergeCell ref="A418:A422"/>
    <mergeCell ref="A834:A838"/>
    <mergeCell ref="B834:B838"/>
    <mergeCell ref="B754:B758"/>
    <mergeCell ref="B749:B753"/>
    <mergeCell ref="A754:A758"/>
    <mergeCell ref="A759:B760"/>
    <mergeCell ref="A723:A727"/>
    <mergeCell ref="B723:B727"/>
    <mergeCell ref="B644:B648"/>
    <mergeCell ref="B776:B780"/>
    <mergeCell ref="A781:A785"/>
    <mergeCell ref="B781:B785"/>
    <mergeCell ref="A644:A648"/>
    <mergeCell ref="A728:A732"/>
    <mergeCell ref="B728:B732"/>
    <mergeCell ref="A713:A717"/>
    <mergeCell ref="B418:B422"/>
    <mergeCell ref="A860:B860"/>
    <mergeCell ref="A847:A851"/>
    <mergeCell ref="B847:B851"/>
    <mergeCell ref="A739:A743"/>
    <mergeCell ref="B739:B743"/>
    <mergeCell ref="A744:A748"/>
    <mergeCell ref="B744:B748"/>
    <mergeCell ref="A749:A753"/>
    <mergeCell ref="A844:A846"/>
    <mergeCell ref="B844:B846"/>
    <mergeCell ref="B819:B823"/>
    <mergeCell ref="A806:A810"/>
    <mergeCell ref="B806:B810"/>
    <mergeCell ref="A811:A813"/>
    <mergeCell ref="B811:B813"/>
    <mergeCell ref="A814:A818"/>
    <mergeCell ref="B814:B818"/>
    <mergeCell ref="A819:A823"/>
    <mergeCell ref="B801:B805"/>
    <mergeCell ref="A766:A770"/>
    <mergeCell ref="B766:B770"/>
    <mergeCell ref="A771:A775"/>
    <mergeCell ref="A839:A843"/>
    <mergeCell ref="A761:B762"/>
    <mergeCell ref="E709:AB709"/>
    <mergeCell ref="A702:B703"/>
    <mergeCell ref="A704:B705"/>
    <mergeCell ref="A706:B707"/>
    <mergeCell ref="A801:A805"/>
    <mergeCell ref="B713:B717"/>
    <mergeCell ref="A718:A722"/>
    <mergeCell ref="B718:B722"/>
    <mergeCell ref="A776:A780"/>
    <mergeCell ref="B771:B775"/>
    <mergeCell ref="A786:A790"/>
    <mergeCell ref="A217:B218"/>
    <mergeCell ref="A222:B223"/>
    <mergeCell ref="B173:B177"/>
    <mergeCell ref="B135:B138"/>
    <mergeCell ref="B163:B167"/>
    <mergeCell ref="A168:A172"/>
    <mergeCell ref="A145:B147"/>
    <mergeCell ref="A158:A162"/>
    <mergeCell ref="A189:A191"/>
    <mergeCell ref="A192:A196"/>
    <mergeCell ref="A135:A138"/>
    <mergeCell ref="A212:A215"/>
    <mergeCell ref="B212:B215"/>
    <mergeCell ref="A219:B221"/>
    <mergeCell ref="A197:A201"/>
    <mergeCell ref="B192:B196"/>
    <mergeCell ref="B197:B201"/>
    <mergeCell ref="A173:A177"/>
    <mergeCell ref="A55:A58"/>
    <mergeCell ref="A59:A62"/>
    <mergeCell ref="A63:A66"/>
    <mergeCell ref="A95:A98"/>
    <mergeCell ref="A79:A82"/>
    <mergeCell ref="A87:A90"/>
    <mergeCell ref="A91:A94"/>
    <mergeCell ref="B95:B98"/>
    <mergeCell ref="A103:A106"/>
    <mergeCell ref="B103:B106"/>
    <mergeCell ref="A99:A102"/>
    <mergeCell ref="B99:B102"/>
    <mergeCell ref="A71:A74"/>
    <mergeCell ref="A83:A86"/>
    <mergeCell ref="B91:B94"/>
    <mergeCell ref="B115:B118"/>
    <mergeCell ref="B158:B162"/>
    <mergeCell ref="A148:B150"/>
    <mergeCell ref="A184:A188"/>
    <mergeCell ref="A107:A110"/>
    <mergeCell ref="B107:B110"/>
    <mergeCell ref="B111:B114"/>
    <mergeCell ref="A127:A130"/>
    <mergeCell ref="A131:A134"/>
    <mergeCell ref="B127:B130"/>
    <mergeCell ref="B131:B134"/>
    <mergeCell ref="B12:B14"/>
    <mergeCell ref="A12:A14"/>
    <mergeCell ref="A18:A22"/>
    <mergeCell ref="A39:A43"/>
    <mergeCell ref="A44:A47"/>
    <mergeCell ref="B44:B47"/>
    <mergeCell ref="E627:AB627"/>
    <mergeCell ref="A67:A70"/>
    <mergeCell ref="B67:B70"/>
    <mergeCell ref="B83:B86"/>
    <mergeCell ref="B79:B82"/>
    <mergeCell ref="B87:B90"/>
    <mergeCell ref="A75:A78"/>
    <mergeCell ref="B75:B78"/>
    <mergeCell ref="A111:A114"/>
    <mergeCell ref="A115:A118"/>
    <mergeCell ref="B119:B122"/>
    <mergeCell ref="A119:A122"/>
    <mergeCell ref="A123:A126"/>
    <mergeCell ref="E154:AB154"/>
    <mergeCell ref="A142:B144"/>
    <mergeCell ref="A151:B152"/>
    <mergeCell ref="B168:B172"/>
    <mergeCell ref="B123:B126"/>
    <mergeCell ref="A2:AC3"/>
    <mergeCell ref="E5:AB5"/>
    <mergeCell ref="A202:A206"/>
    <mergeCell ref="A207:A211"/>
    <mergeCell ref="B202:B206"/>
    <mergeCell ref="B207:B211"/>
    <mergeCell ref="A163:A167"/>
    <mergeCell ref="A6:B6"/>
    <mergeCell ref="B184:B188"/>
    <mergeCell ref="B189:B191"/>
    <mergeCell ref="B18:B22"/>
    <mergeCell ref="B55:B58"/>
    <mergeCell ref="B59:B62"/>
    <mergeCell ref="B63:B66"/>
    <mergeCell ref="B39:B43"/>
    <mergeCell ref="B71:B74"/>
    <mergeCell ref="A8:A11"/>
    <mergeCell ref="B8:B11"/>
    <mergeCell ref="E35:AB35"/>
    <mergeCell ref="A31:B32"/>
    <mergeCell ref="A23:A25"/>
    <mergeCell ref="B23:B25"/>
    <mergeCell ref="A27:B28"/>
    <mergeCell ref="A29:B30"/>
    <mergeCell ref="B276:B278"/>
    <mergeCell ref="E226:AB226"/>
    <mergeCell ref="A230:A234"/>
    <mergeCell ref="B230:B234"/>
    <mergeCell ref="A235:A238"/>
    <mergeCell ref="B235:B238"/>
    <mergeCell ref="A239:A243"/>
    <mergeCell ref="B239:B243"/>
    <mergeCell ref="A244:A248"/>
    <mergeCell ref="B244:B248"/>
    <mergeCell ref="A281:B282"/>
    <mergeCell ref="A255:A259"/>
    <mergeCell ref="A260:A264"/>
    <mergeCell ref="A276:A278"/>
    <mergeCell ref="B255:B259"/>
    <mergeCell ref="A338:A341"/>
    <mergeCell ref="B338:B341"/>
    <mergeCell ref="A286:B287"/>
    <mergeCell ref="A265:A267"/>
    <mergeCell ref="B265:B267"/>
    <mergeCell ref="A268:A272"/>
    <mergeCell ref="B268:B272"/>
    <mergeCell ref="A273:A275"/>
    <mergeCell ref="B273:B275"/>
    <mergeCell ref="A334:A337"/>
    <mergeCell ref="B334:B337"/>
    <mergeCell ref="A292:A295"/>
    <mergeCell ref="B292:B295"/>
    <mergeCell ref="A314:A318"/>
    <mergeCell ref="B314:B318"/>
    <mergeCell ref="A319:B320"/>
    <mergeCell ref="A321:B322"/>
    <mergeCell ref="A283:B285"/>
    <mergeCell ref="B260:B264"/>
    <mergeCell ref="A360:A363"/>
    <mergeCell ref="B360:B363"/>
    <mergeCell ref="A323:B324"/>
    <mergeCell ref="E289:AB289"/>
    <mergeCell ref="A306:A308"/>
    <mergeCell ref="B306:B308"/>
    <mergeCell ref="A309:A313"/>
    <mergeCell ref="B309:B313"/>
    <mergeCell ref="A296:A299"/>
    <mergeCell ref="B296:B299"/>
    <mergeCell ref="E326:AB326"/>
    <mergeCell ref="A330:A333"/>
    <mergeCell ref="B330:B333"/>
    <mergeCell ref="A342:A345"/>
    <mergeCell ref="B342:B345"/>
    <mergeCell ref="A352:A355"/>
    <mergeCell ref="B352:B355"/>
    <mergeCell ref="A356:A359"/>
    <mergeCell ref="B356:B359"/>
    <mergeCell ref="E404:AB404"/>
    <mergeCell ref="A408:A412"/>
    <mergeCell ref="B408:B412"/>
    <mergeCell ref="A381:A384"/>
    <mergeCell ref="B364:B367"/>
    <mergeCell ref="B368:B372"/>
    <mergeCell ref="B381:B384"/>
    <mergeCell ref="A373:A376"/>
    <mergeCell ref="B377:B380"/>
    <mergeCell ref="A377:A380"/>
    <mergeCell ref="A364:A367"/>
    <mergeCell ref="A368:A372"/>
    <mergeCell ref="B373:B376"/>
    <mergeCell ref="A385:A388"/>
    <mergeCell ref="B385:B388"/>
    <mergeCell ref="A401:B402"/>
    <mergeCell ref="A389:A392"/>
    <mergeCell ref="B389:B392"/>
    <mergeCell ref="A413:A417"/>
    <mergeCell ref="B413:B417"/>
    <mergeCell ref="A395:B397"/>
    <mergeCell ref="A398:B400"/>
    <mergeCell ref="B423:B428"/>
    <mergeCell ref="A435:A439"/>
    <mergeCell ref="A423:A428"/>
    <mergeCell ref="B435:B439"/>
    <mergeCell ref="B440:B444"/>
    <mergeCell ref="B445:B449"/>
    <mergeCell ref="B450:B454"/>
    <mergeCell ref="B455:B459"/>
    <mergeCell ref="A482:A487"/>
    <mergeCell ref="A440:A444"/>
    <mergeCell ref="A445:A449"/>
    <mergeCell ref="A450:A454"/>
    <mergeCell ref="B477:B481"/>
    <mergeCell ref="B482:B487"/>
    <mergeCell ref="A455:A459"/>
    <mergeCell ref="A463:A465"/>
    <mergeCell ref="A466:A470"/>
    <mergeCell ref="A460:A462"/>
    <mergeCell ref="B460:B462"/>
    <mergeCell ref="B463:B465"/>
    <mergeCell ref="B466:B470"/>
    <mergeCell ref="A471:A476"/>
    <mergeCell ref="A477:A481"/>
    <mergeCell ref="B471:B476"/>
    <mergeCell ref="B488:B492"/>
    <mergeCell ref="A498:A503"/>
    <mergeCell ref="A570:A574"/>
    <mergeCell ref="B570:B574"/>
    <mergeCell ref="B504:B508"/>
    <mergeCell ref="B509:B511"/>
    <mergeCell ref="B534:B536"/>
    <mergeCell ref="B529:B533"/>
    <mergeCell ref="A542:A546"/>
    <mergeCell ref="B498:B503"/>
    <mergeCell ref="A512:A516"/>
    <mergeCell ref="A517:A522"/>
    <mergeCell ref="A537:A541"/>
    <mergeCell ref="A509:A511"/>
    <mergeCell ref="A488:A492"/>
    <mergeCell ref="A493:A497"/>
    <mergeCell ref="B512:B516"/>
    <mergeCell ref="B517:B522"/>
    <mergeCell ref="A504:A508"/>
    <mergeCell ref="B493:B497"/>
    <mergeCell ref="E556:AB556"/>
    <mergeCell ref="A560:A564"/>
    <mergeCell ref="B560:B564"/>
    <mergeCell ref="A565:A569"/>
    <mergeCell ref="B565:B569"/>
    <mergeCell ref="B542:B546"/>
    <mergeCell ref="A551:B552"/>
    <mergeCell ref="A549:B550"/>
    <mergeCell ref="A529:A533"/>
    <mergeCell ref="B593:B597"/>
    <mergeCell ref="B613:B617"/>
    <mergeCell ref="A586:A589"/>
    <mergeCell ref="A590:A592"/>
    <mergeCell ref="A620:B621"/>
    <mergeCell ref="A575:A579"/>
    <mergeCell ref="B575:B579"/>
    <mergeCell ref="A534:A536"/>
    <mergeCell ref="B537:B541"/>
    <mergeCell ref="B692:B694"/>
    <mergeCell ref="B687:B691"/>
    <mergeCell ref="A682:A686"/>
    <mergeCell ref="B682:B686"/>
    <mergeCell ref="A523:A528"/>
    <mergeCell ref="B523:B528"/>
    <mergeCell ref="A674:A676"/>
    <mergeCell ref="A677:A681"/>
    <mergeCell ref="B677:B681"/>
    <mergeCell ref="B674:B676"/>
    <mergeCell ref="A655:A659"/>
    <mergeCell ref="A660:A664"/>
    <mergeCell ref="B655:B659"/>
    <mergeCell ref="B660:B664"/>
    <mergeCell ref="B668:B670"/>
    <mergeCell ref="A671:A673"/>
    <mergeCell ref="B671:B673"/>
    <mergeCell ref="A665:A667"/>
    <mergeCell ref="B665:B667"/>
    <mergeCell ref="A668:A670"/>
    <mergeCell ref="A593:A597"/>
    <mergeCell ref="A613:A617"/>
    <mergeCell ref="B586:B589"/>
    <mergeCell ref="B590:B592"/>
    <mergeCell ref="A857:B859"/>
    <mergeCell ref="A854:B856"/>
    <mergeCell ref="A622:B623"/>
    <mergeCell ref="A624:B625"/>
    <mergeCell ref="A598:A602"/>
    <mergeCell ref="B598:B602"/>
    <mergeCell ref="A603:A607"/>
    <mergeCell ref="B603:B607"/>
    <mergeCell ref="A608:A612"/>
    <mergeCell ref="B608:B612"/>
    <mergeCell ref="B839:B843"/>
    <mergeCell ref="B786:B790"/>
    <mergeCell ref="A791:A795"/>
    <mergeCell ref="B791:B795"/>
    <mergeCell ref="A796:A800"/>
    <mergeCell ref="B796:B800"/>
    <mergeCell ref="B824:B828"/>
    <mergeCell ref="A829:A833"/>
    <mergeCell ref="B829:B833"/>
    <mergeCell ref="A824:A828"/>
    <mergeCell ref="A687:A691"/>
    <mergeCell ref="A695:A699"/>
    <mergeCell ref="B695:B699"/>
    <mergeCell ref="A692:A694"/>
  </mergeCells>
  <phoneticPr fontId="12" type="noConversion"/>
  <conditionalFormatting sqref="E15:AB15">
    <cfRule type="cellIs" dxfId="9" priority="10" operator="equal">
      <formula>MAX($E$15:$AB$15)</formula>
    </cfRule>
  </conditionalFormatting>
  <conditionalFormatting sqref="E50:AB50">
    <cfRule type="cellIs" dxfId="8" priority="9" operator="equal">
      <formula>MAX($E$50:$AB$50)</formula>
    </cfRule>
  </conditionalFormatting>
  <conditionalFormatting sqref="E180:AB180">
    <cfRule type="cellIs" dxfId="7" priority="8" operator="equal">
      <formula>MAX($AB$180)</formula>
    </cfRule>
  </conditionalFormatting>
  <conditionalFormatting sqref="F251:AB251">
    <cfRule type="cellIs" dxfId="6" priority="7" operator="equal">
      <formula>MAX($F$251:$AB$251)</formula>
    </cfRule>
  </conditionalFormatting>
  <conditionalFormatting sqref="F302:AB302">
    <cfRule type="cellIs" dxfId="5" priority="6" operator="equal">
      <formula>MAX($F$302:$AB$302)</formula>
    </cfRule>
  </conditionalFormatting>
  <conditionalFormatting sqref="F348:AB348">
    <cfRule type="cellIs" dxfId="4" priority="5" operator="equal">
      <formula>MAX($F$348:$AB$348)</formula>
    </cfRule>
  </conditionalFormatting>
  <conditionalFormatting sqref="F431:AB431">
    <cfRule type="cellIs" dxfId="3" priority="4" operator="equal">
      <formula>MAX($F$431:$AB$431)</formula>
    </cfRule>
  </conditionalFormatting>
  <conditionalFormatting sqref="F582:AB582">
    <cfRule type="cellIs" dxfId="2" priority="3" operator="equal">
      <formula>MAX($F$582:$AB$582)</formula>
    </cfRule>
  </conditionalFormatting>
  <conditionalFormatting sqref="F651:AB651">
    <cfRule type="cellIs" dxfId="1" priority="2" operator="equal">
      <formula>MAX($F$651:$AB$651)</formula>
    </cfRule>
  </conditionalFormatting>
  <conditionalFormatting sqref="F735:AB735">
    <cfRule type="cellIs" dxfId="0" priority="1" operator="equal">
      <formula>MAX($F$735:$AB$735)</formula>
    </cfRule>
  </conditionalFormatting>
  <pageMargins left="0.75" right="0.75" top="1" bottom="1" header="0.5" footer="0.5"/>
  <pageSetup paperSize="9" scale="52" fitToHeight="0" orientation="landscape" r:id="rId1"/>
  <headerFooter alignWithMargins="0"/>
  <ignoredErrors>
    <ignoredError sqref="AC422:AC508 AC511:AC54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workbookViewId="0">
      <pane ySplit="7" topLeftCell="A8" activePane="bottomLeft" state="frozen"/>
      <selection pane="bottomLeft" activeCell="M36" sqref="M36"/>
    </sheetView>
  </sheetViews>
  <sheetFormatPr defaultRowHeight="12.75" x14ac:dyDescent="0.2"/>
  <cols>
    <col min="1" max="1" width="8.140625" style="1491" customWidth="1"/>
    <col min="2" max="10" width="8" style="1491" customWidth="1"/>
    <col min="11" max="11" width="10.140625" style="1491" customWidth="1"/>
    <col min="12" max="12" width="8" style="1491" customWidth="1"/>
    <col min="13" max="13" width="10.28515625" style="1491" customWidth="1"/>
    <col min="14" max="15" width="6.5703125" style="1491" customWidth="1"/>
    <col min="16" max="16" width="7.7109375" style="1491" customWidth="1"/>
    <col min="17" max="17" width="7.85546875" style="1491" customWidth="1"/>
    <col min="18" max="18" width="7" style="1491" customWidth="1"/>
    <col min="19" max="19" width="7.140625" style="1491" customWidth="1"/>
    <col min="20" max="250" width="9.140625" style="1491"/>
    <col min="251" max="251" width="10.42578125" style="1491" customWidth="1"/>
    <col min="252" max="259" width="10" style="1491" bestFit="1" customWidth="1"/>
    <col min="260" max="267" width="9.28515625" style="1491" bestFit="1" customWidth="1"/>
    <col min="268" max="506" width="9.140625" style="1491"/>
    <col min="507" max="507" width="10.42578125" style="1491" customWidth="1"/>
    <col min="508" max="515" width="10" style="1491" bestFit="1" customWidth="1"/>
    <col min="516" max="523" width="9.28515625" style="1491" bestFit="1" customWidth="1"/>
    <col min="524" max="762" width="9.140625" style="1491"/>
    <col min="763" max="763" width="10.42578125" style="1491" customWidth="1"/>
    <col min="764" max="771" width="10" style="1491" bestFit="1" customWidth="1"/>
    <col min="772" max="779" width="9.28515625" style="1491" bestFit="1" customWidth="1"/>
    <col min="780" max="1018" width="9.140625" style="1491"/>
    <col min="1019" max="1019" width="10.42578125" style="1491" customWidth="1"/>
    <col min="1020" max="1027" width="10" style="1491" bestFit="1" customWidth="1"/>
    <col min="1028" max="1035" width="9.28515625" style="1491" bestFit="1" customWidth="1"/>
    <col min="1036" max="1274" width="9.140625" style="1491"/>
    <col min="1275" max="1275" width="10.42578125" style="1491" customWidth="1"/>
    <col min="1276" max="1283" width="10" style="1491" bestFit="1" customWidth="1"/>
    <col min="1284" max="1291" width="9.28515625" style="1491" bestFit="1" customWidth="1"/>
    <col min="1292" max="1530" width="9.140625" style="1491"/>
    <col min="1531" max="1531" width="10.42578125" style="1491" customWidth="1"/>
    <col min="1532" max="1539" width="10" style="1491" bestFit="1" customWidth="1"/>
    <col min="1540" max="1547" width="9.28515625" style="1491" bestFit="1" customWidth="1"/>
    <col min="1548" max="1786" width="9.140625" style="1491"/>
    <col min="1787" max="1787" width="10.42578125" style="1491" customWidth="1"/>
    <col min="1788" max="1795" width="10" style="1491" bestFit="1" customWidth="1"/>
    <col min="1796" max="1803" width="9.28515625" style="1491" bestFit="1" customWidth="1"/>
    <col min="1804" max="2042" width="9.140625" style="1491"/>
    <col min="2043" max="2043" width="10.42578125" style="1491" customWidth="1"/>
    <col min="2044" max="2051" width="10" style="1491" bestFit="1" customWidth="1"/>
    <col min="2052" max="2059" width="9.28515625" style="1491" bestFit="1" customWidth="1"/>
    <col min="2060" max="2298" width="9.140625" style="1491"/>
    <col min="2299" max="2299" width="10.42578125" style="1491" customWidth="1"/>
    <col min="2300" max="2307" width="10" style="1491" bestFit="1" customWidth="1"/>
    <col min="2308" max="2315" width="9.28515625" style="1491" bestFit="1" customWidth="1"/>
    <col min="2316" max="2554" width="9.140625" style="1491"/>
    <col min="2555" max="2555" width="10.42578125" style="1491" customWidth="1"/>
    <col min="2556" max="2563" width="10" style="1491" bestFit="1" customWidth="1"/>
    <col min="2564" max="2571" width="9.28515625" style="1491" bestFit="1" customWidth="1"/>
    <col min="2572" max="2810" width="9.140625" style="1491"/>
    <col min="2811" max="2811" width="10.42578125" style="1491" customWidth="1"/>
    <col min="2812" max="2819" width="10" style="1491" bestFit="1" customWidth="1"/>
    <col min="2820" max="2827" width="9.28515625" style="1491" bestFit="1" customWidth="1"/>
    <col min="2828" max="3066" width="9.140625" style="1491"/>
    <col min="3067" max="3067" width="10.42578125" style="1491" customWidth="1"/>
    <col min="3068" max="3075" width="10" style="1491" bestFit="1" customWidth="1"/>
    <col min="3076" max="3083" width="9.28515625" style="1491" bestFit="1" customWidth="1"/>
    <col min="3084" max="3322" width="9.140625" style="1491"/>
    <col min="3323" max="3323" width="10.42578125" style="1491" customWidth="1"/>
    <col min="3324" max="3331" width="10" style="1491" bestFit="1" customWidth="1"/>
    <col min="3332" max="3339" width="9.28515625" style="1491" bestFit="1" customWidth="1"/>
    <col min="3340" max="3578" width="9.140625" style="1491"/>
    <col min="3579" max="3579" width="10.42578125" style="1491" customWidth="1"/>
    <col min="3580" max="3587" width="10" style="1491" bestFit="1" customWidth="1"/>
    <col min="3588" max="3595" width="9.28515625" style="1491" bestFit="1" customWidth="1"/>
    <col min="3596" max="3834" width="9.140625" style="1491"/>
    <col min="3835" max="3835" width="10.42578125" style="1491" customWidth="1"/>
    <col min="3836" max="3843" width="10" style="1491" bestFit="1" customWidth="1"/>
    <col min="3844" max="3851" width="9.28515625" style="1491" bestFit="1" customWidth="1"/>
    <col min="3852" max="4090" width="9.140625" style="1491"/>
    <col min="4091" max="4091" width="10.42578125" style="1491" customWidth="1"/>
    <col min="4092" max="4099" width="10" style="1491" bestFit="1" customWidth="1"/>
    <col min="4100" max="4107" width="9.28515625" style="1491" bestFit="1" customWidth="1"/>
    <col min="4108" max="4346" width="9.140625" style="1491"/>
    <col min="4347" max="4347" width="10.42578125" style="1491" customWidth="1"/>
    <col min="4348" max="4355" width="10" style="1491" bestFit="1" customWidth="1"/>
    <col min="4356" max="4363" width="9.28515625" style="1491" bestFit="1" customWidth="1"/>
    <col min="4364" max="4602" width="9.140625" style="1491"/>
    <col min="4603" max="4603" width="10.42578125" style="1491" customWidth="1"/>
    <col min="4604" max="4611" width="10" style="1491" bestFit="1" customWidth="1"/>
    <col min="4612" max="4619" width="9.28515625" style="1491" bestFit="1" customWidth="1"/>
    <col min="4620" max="4858" width="9.140625" style="1491"/>
    <col min="4859" max="4859" width="10.42578125" style="1491" customWidth="1"/>
    <col min="4860" max="4867" width="10" style="1491" bestFit="1" customWidth="1"/>
    <col min="4868" max="4875" width="9.28515625" style="1491" bestFit="1" customWidth="1"/>
    <col min="4876" max="5114" width="9.140625" style="1491"/>
    <col min="5115" max="5115" width="10.42578125" style="1491" customWidth="1"/>
    <col min="5116" max="5123" width="10" style="1491" bestFit="1" customWidth="1"/>
    <col min="5124" max="5131" width="9.28515625" style="1491" bestFit="1" customWidth="1"/>
    <col min="5132" max="5370" width="9.140625" style="1491"/>
    <col min="5371" max="5371" width="10.42578125" style="1491" customWidth="1"/>
    <col min="5372" max="5379" width="10" style="1491" bestFit="1" customWidth="1"/>
    <col min="5380" max="5387" width="9.28515625" style="1491" bestFit="1" customWidth="1"/>
    <col min="5388" max="5626" width="9.140625" style="1491"/>
    <col min="5627" max="5627" width="10.42578125" style="1491" customWidth="1"/>
    <col min="5628" max="5635" width="10" style="1491" bestFit="1" customWidth="1"/>
    <col min="5636" max="5643" width="9.28515625" style="1491" bestFit="1" customWidth="1"/>
    <col min="5644" max="5882" width="9.140625" style="1491"/>
    <col min="5883" max="5883" width="10.42578125" style="1491" customWidth="1"/>
    <col min="5884" max="5891" width="10" style="1491" bestFit="1" customWidth="1"/>
    <col min="5892" max="5899" width="9.28515625" style="1491" bestFit="1" customWidth="1"/>
    <col min="5900" max="6138" width="9.140625" style="1491"/>
    <col min="6139" max="6139" width="10.42578125" style="1491" customWidth="1"/>
    <col min="6140" max="6147" width="10" style="1491" bestFit="1" customWidth="1"/>
    <col min="6148" max="6155" width="9.28515625" style="1491" bestFit="1" customWidth="1"/>
    <col min="6156" max="6394" width="9.140625" style="1491"/>
    <col min="6395" max="6395" width="10.42578125" style="1491" customWidth="1"/>
    <col min="6396" max="6403" width="10" style="1491" bestFit="1" customWidth="1"/>
    <col min="6404" max="6411" width="9.28515625" style="1491" bestFit="1" customWidth="1"/>
    <col min="6412" max="6650" width="9.140625" style="1491"/>
    <col min="6651" max="6651" width="10.42578125" style="1491" customWidth="1"/>
    <col min="6652" max="6659" width="10" style="1491" bestFit="1" customWidth="1"/>
    <col min="6660" max="6667" width="9.28515625" style="1491" bestFit="1" customWidth="1"/>
    <col min="6668" max="6906" width="9.140625" style="1491"/>
    <col min="6907" max="6907" width="10.42578125" style="1491" customWidth="1"/>
    <col min="6908" max="6915" width="10" style="1491" bestFit="1" customWidth="1"/>
    <col min="6916" max="6923" width="9.28515625" style="1491" bestFit="1" customWidth="1"/>
    <col min="6924" max="7162" width="9.140625" style="1491"/>
    <col min="7163" max="7163" width="10.42578125" style="1491" customWidth="1"/>
    <col min="7164" max="7171" width="10" style="1491" bestFit="1" customWidth="1"/>
    <col min="7172" max="7179" width="9.28515625" style="1491" bestFit="1" customWidth="1"/>
    <col min="7180" max="7418" width="9.140625" style="1491"/>
    <col min="7419" max="7419" width="10.42578125" style="1491" customWidth="1"/>
    <col min="7420" max="7427" width="10" style="1491" bestFit="1" customWidth="1"/>
    <col min="7428" max="7435" width="9.28515625" style="1491" bestFit="1" customWidth="1"/>
    <col min="7436" max="7674" width="9.140625" style="1491"/>
    <col min="7675" max="7675" width="10.42578125" style="1491" customWidth="1"/>
    <col min="7676" max="7683" width="10" style="1491" bestFit="1" customWidth="1"/>
    <col min="7684" max="7691" width="9.28515625" style="1491" bestFit="1" customWidth="1"/>
    <col min="7692" max="7930" width="9.140625" style="1491"/>
    <col min="7931" max="7931" width="10.42578125" style="1491" customWidth="1"/>
    <col min="7932" max="7939" width="10" style="1491" bestFit="1" customWidth="1"/>
    <col min="7940" max="7947" width="9.28515625" style="1491" bestFit="1" customWidth="1"/>
    <col min="7948" max="8186" width="9.140625" style="1491"/>
    <col min="8187" max="8187" width="10.42578125" style="1491" customWidth="1"/>
    <col min="8188" max="8195" width="10" style="1491" bestFit="1" customWidth="1"/>
    <col min="8196" max="8203" width="9.28515625" style="1491" bestFit="1" customWidth="1"/>
    <col min="8204" max="8442" width="9.140625" style="1491"/>
    <col min="8443" max="8443" width="10.42578125" style="1491" customWidth="1"/>
    <col min="8444" max="8451" width="10" style="1491" bestFit="1" customWidth="1"/>
    <col min="8452" max="8459" width="9.28515625" style="1491" bestFit="1" customWidth="1"/>
    <col min="8460" max="8698" width="9.140625" style="1491"/>
    <col min="8699" max="8699" width="10.42578125" style="1491" customWidth="1"/>
    <col min="8700" max="8707" width="10" style="1491" bestFit="1" customWidth="1"/>
    <col min="8708" max="8715" width="9.28515625" style="1491" bestFit="1" customWidth="1"/>
    <col min="8716" max="8954" width="9.140625" style="1491"/>
    <col min="8955" max="8955" width="10.42578125" style="1491" customWidth="1"/>
    <col min="8956" max="8963" width="10" style="1491" bestFit="1" customWidth="1"/>
    <col min="8964" max="8971" width="9.28515625" style="1491" bestFit="1" customWidth="1"/>
    <col min="8972" max="9210" width="9.140625" style="1491"/>
    <col min="9211" max="9211" width="10.42578125" style="1491" customWidth="1"/>
    <col min="9212" max="9219" width="10" style="1491" bestFit="1" customWidth="1"/>
    <col min="9220" max="9227" width="9.28515625" style="1491" bestFit="1" customWidth="1"/>
    <col min="9228" max="9466" width="9.140625" style="1491"/>
    <col min="9467" max="9467" width="10.42578125" style="1491" customWidth="1"/>
    <col min="9468" max="9475" width="10" style="1491" bestFit="1" customWidth="1"/>
    <col min="9476" max="9483" width="9.28515625" style="1491" bestFit="1" customWidth="1"/>
    <col min="9484" max="9722" width="9.140625" style="1491"/>
    <col min="9723" max="9723" width="10.42578125" style="1491" customWidth="1"/>
    <col min="9724" max="9731" width="10" style="1491" bestFit="1" customWidth="1"/>
    <col min="9732" max="9739" width="9.28515625" style="1491" bestFit="1" customWidth="1"/>
    <col min="9740" max="9978" width="9.140625" style="1491"/>
    <col min="9979" max="9979" width="10.42578125" style="1491" customWidth="1"/>
    <col min="9980" max="9987" width="10" style="1491" bestFit="1" customWidth="1"/>
    <col min="9988" max="9995" width="9.28515625" style="1491" bestFit="1" customWidth="1"/>
    <col min="9996" max="10234" width="9.140625" style="1491"/>
    <col min="10235" max="10235" width="10.42578125" style="1491" customWidth="1"/>
    <col min="10236" max="10243" width="10" style="1491" bestFit="1" customWidth="1"/>
    <col min="10244" max="10251" width="9.28515625" style="1491" bestFit="1" customWidth="1"/>
    <col min="10252" max="10490" width="9.140625" style="1491"/>
    <col min="10491" max="10491" width="10.42578125" style="1491" customWidth="1"/>
    <col min="10492" max="10499" width="10" style="1491" bestFit="1" customWidth="1"/>
    <col min="10500" max="10507" width="9.28515625" style="1491" bestFit="1" customWidth="1"/>
    <col min="10508" max="10746" width="9.140625" style="1491"/>
    <col min="10747" max="10747" width="10.42578125" style="1491" customWidth="1"/>
    <col min="10748" max="10755" width="10" style="1491" bestFit="1" customWidth="1"/>
    <col min="10756" max="10763" width="9.28515625" style="1491" bestFit="1" customWidth="1"/>
    <col min="10764" max="11002" width="9.140625" style="1491"/>
    <col min="11003" max="11003" width="10.42578125" style="1491" customWidth="1"/>
    <col min="11004" max="11011" width="10" style="1491" bestFit="1" customWidth="1"/>
    <col min="11012" max="11019" width="9.28515625" style="1491" bestFit="1" customWidth="1"/>
    <col min="11020" max="11258" width="9.140625" style="1491"/>
    <col min="11259" max="11259" width="10.42578125" style="1491" customWidth="1"/>
    <col min="11260" max="11267" width="10" style="1491" bestFit="1" customWidth="1"/>
    <col min="11268" max="11275" width="9.28515625" style="1491" bestFit="1" customWidth="1"/>
    <col min="11276" max="11514" width="9.140625" style="1491"/>
    <col min="11515" max="11515" width="10.42578125" style="1491" customWidth="1"/>
    <col min="11516" max="11523" width="10" style="1491" bestFit="1" customWidth="1"/>
    <col min="11524" max="11531" width="9.28515625" style="1491" bestFit="1" customWidth="1"/>
    <col min="11532" max="11770" width="9.140625" style="1491"/>
    <col min="11771" max="11771" width="10.42578125" style="1491" customWidth="1"/>
    <col min="11772" max="11779" width="10" style="1491" bestFit="1" customWidth="1"/>
    <col min="11780" max="11787" width="9.28515625" style="1491" bestFit="1" customWidth="1"/>
    <col min="11788" max="12026" width="9.140625" style="1491"/>
    <col min="12027" max="12027" width="10.42578125" style="1491" customWidth="1"/>
    <col min="12028" max="12035" width="10" style="1491" bestFit="1" customWidth="1"/>
    <col min="12036" max="12043" width="9.28515625" style="1491" bestFit="1" customWidth="1"/>
    <col min="12044" max="12282" width="9.140625" style="1491"/>
    <col min="12283" max="12283" width="10.42578125" style="1491" customWidth="1"/>
    <col min="12284" max="12291" width="10" style="1491" bestFit="1" customWidth="1"/>
    <col min="12292" max="12299" width="9.28515625" style="1491" bestFit="1" customWidth="1"/>
    <col min="12300" max="12538" width="9.140625" style="1491"/>
    <col min="12539" max="12539" width="10.42578125" style="1491" customWidth="1"/>
    <col min="12540" max="12547" width="10" style="1491" bestFit="1" customWidth="1"/>
    <col min="12548" max="12555" width="9.28515625" style="1491" bestFit="1" customWidth="1"/>
    <col min="12556" max="12794" width="9.140625" style="1491"/>
    <col min="12795" max="12795" width="10.42578125" style="1491" customWidth="1"/>
    <col min="12796" max="12803" width="10" style="1491" bestFit="1" customWidth="1"/>
    <col min="12804" max="12811" width="9.28515625" style="1491" bestFit="1" customWidth="1"/>
    <col min="12812" max="13050" width="9.140625" style="1491"/>
    <col min="13051" max="13051" width="10.42578125" style="1491" customWidth="1"/>
    <col min="13052" max="13059" width="10" style="1491" bestFit="1" customWidth="1"/>
    <col min="13060" max="13067" width="9.28515625" style="1491" bestFit="1" customWidth="1"/>
    <col min="13068" max="13306" width="9.140625" style="1491"/>
    <col min="13307" max="13307" width="10.42578125" style="1491" customWidth="1"/>
    <col min="13308" max="13315" width="10" style="1491" bestFit="1" customWidth="1"/>
    <col min="13316" max="13323" width="9.28515625" style="1491" bestFit="1" customWidth="1"/>
    <col min="13324" max="13562" width="9.140625" style="1491"/>
    <col min="13563" max="13563" width="10.42578125" style="1491" customWidth="1"/>
    <col min="13564" max="13571" width="10" style="1491" bestFit="1" customWidth="1"/>
    <col min="13572" max="13579" width="9.28515625" style="1491" bestFit="1" customWidth="1"/>
    <col min="13580" max="13818" width="9.140625" style="1491"/>
    <col min="13819" max="13819" width="10.42578125" style="1491" customWidth="1"/>
    <col min="13820" max="13827" width="10" style="1491" bestFit="1" customWidth="1"/>
    <col min="13828" max="13835" width="9.28515625" style="1491" bestFit="1" customWidth="1"/>
    <col min="13836" max="14074" width="9.140625" style="1491"/>
    <col min="14075" max="14075" width="10.42578125" style="1491" customWidth="1"/>
    <col min="14076" max="14083" width="10" style="1491" bestFit="1" customWidth="1"/>
    <col min="14084" max="14091" width="9.28515625" style="1491" bestFit="1" customWidth="1"/>
    <col min="14092" max="14330" width="9.140625" style="1491"/>
    <col min="14331" max="14331" width="10.42578125" style="1491" customWidth="1"/>
    <col min="14332" max="14339" width="10" style="1491" bestFit="1" customWidth="1"/>
    <col min="14340" max="14347" width="9.28515625" style="1491" bestFit="1" customWidth="1"/>
    <col min="14348" max="14586" width="9.140625" style="1491"/>
    <col min="14587" max="14587" width="10.42578125" style="1491" customWidth="1"/>
    <col min="14588" max="14595" width="10" style="1491" bestFit="1" customWidth="1"/>
    <col min="14596" max="14603" width="9.28515625" style="1491" bestFit="1" customWidth="1"/>
    <col min="14604" max="14842" width="9.140625" style="1491"/>
    <col min="14843" max="14843" width="10.42578125" style="1491" customWidth="1"/>
    <col min="14844" max="14851" width="10" style="1491" bestFit="1" customWidth="1"/>
    <col min="14852" max="14859" width="9.28515625" style="1491" bestFit="1" customWidth="1"/>
    <col min="14860" max="15098" width="9.140625" style="1491"/>
    <col min="15099" max="15099" width="10.42578125" style="1491" customWidth="1"/>
    <col min="15100" max="15107" width="10" style="1491" bestFit="1" customWidth="1"/>
    <col min="15108" max="15115" width="9.28515625" style="1491" bestFit="1" customWidth="1"/>
    <col min="15116" max="15354" width="9.140625" style="1491"/>
    <col min="15355" max="15355" width="10.42578125" style="1491" customWidth="1"/>
    <col min="15356" max="15363" width="10" style="1491" bestFit="1" customWidth="1"/>
    <col min="15364" max="15371" width="9.28515625" style="1491" bestFit="1" customWidth="1"/>
    <col min="15372" max="15610" width="9.140625" style="1491"/>
    <col min="15611" max="15611" width="10.42578125" style="1491" customWidth="1"/>
    <col min="15612" max="15619" width="10" style="1491" bestFit="1" customWidth="1"/>
    <col min="15620" max="15627" width="9.28515625" style="1491" bestFit="1" customWidth="1"/>
    <col min="15628" max="15866" width="9.140625" style="1491"/>
    <col min="15867" max="15867" width="10.42578125" style="1491" customWidth="1"/>
    <col min="15868" max="15875" width="10" style="1491" bestFit="1" customWidth="1"/>
    <col min="15876" max="15883" width="9.28515625" style="1491" bestFit="1" customWidth="1"/>
    <col min="15884" max="16122" width="9.140625" style="1491"/>
    <col min="16123" max="16123" width="10.42578125" style="1491" customWidth="1"/>
    <col min="16124" max="16131" width="10" style="1491" bestFit="1" customWidth="1"/>
    <col min="16132" max="16139" width="9.28515625" style="1491" bestFit="1" customWidth="1"/>
    <col min="16140" max="16384" width="9.140625" style="1491"/>
  </cols>
  <sheetData>
    <row r="1" spans="1:21" ht="17.25" customHeight="1" thickBot="1" x14ac:dyDescent="0.25">
      <c r="I1" s="2151" t="s">
        <v>619</v>
      </c>
      <c r="J1" s="2151"/>
      <c r="K1" s="2151"/>
      <c r="L1" s="2151"/>
      <c r="M1" s="2151"/>
    </row>
    <row r="2" spans="1:21" ht="18.75" customHeight="1" thickBot="1" x14ac:dyDescent="0.3">
      <c r="A2" s="6079">
        <v>42725</v>
      </c>
      <c r="B2" s="6080"/>
      <c r="D2" s="1491" t="s">
        <v>620</v>
      </c>
    </row>
    <row r="3" spans="1:21" ht="21.75" customHeight="1" thickBot="1" x14ac:dyDescent="0.25">
      <c r="A3" s="2621" t="s">
        <v>621</v>
      </c>
      <c r="B3" s="6081" t="s">
        <v>622</v>
      </c>
      <c r="C3" s="6082"/>
      <c r="D3" s="6082"/>
      <c r="E3" s="6082"/>
      <c r="F3" s="6082"/>
      <c r="G3" s="6082"/>
      <c r="H3" s="6082"/>
      <c r="I3" s="6083"/>
      <c r="J3" s="4478"/>
      <c r="K3" s="4478"/>
      <c r="L3" s="4478"/>
      <c r="M3" s="4483"/>
      <c r="N3" s="6087" t="s">
        <v>631</v>
      </c>
      <c r="O3" s="6088"/>
      <c r="P3" s="6089"/>
      <c r="Q3" s="6089"/>
      <c r="R3" s="6089"/>
      <c r="S3" s="6080"/>
    </row>
    <row r="4" spans="1:21" ht="17.25" customHeight="1" thickBot="1" x14ac:dyDescent="0.25">
      <c r="A4" s="2622" t="s">
        <v>623</v>
      </c>
      <c r="B4" s="6105" t="s">
        <v>629</v>
      </c>
      <c r="C4" s="6106" t="s">
        <v>624</v>
      </c>
      <c r="D4" s="6106" t="s">
        <v>624</v>
      </c>
      <c r="E4" s="6107" t="s">
        <v>624</v>
      </c>
      <c r="F4" s="6105" t="s">
        <v>630</v>
      </c>
      <c r="G4" s="6106" t="s">
        <v>625</v>
      </c>
      <c r="H4" s="6106" t="s">
        <v>625</v>
      </c>
      <c r="I4" s="6107" t="s">
        <v>625</v>
      </c>
      <c r="J4" s="6109" t="s">
        <v>6</v>
      </c>
      <c r="K4" s="6108"/>
      <c r="L4" s="6109" t="s">
        <v>7</v>
      </c>
      <c r="M4" s="6108"/>
      <c r="N4" s="6099" t="s">
        <v>632</v>
      </c>
      <c r="O4" s="6099" t="s">
        <v>633</v>
      </c>
      <c r="P4" s="6102" t="s">
        <v>634</v>
      </c>
      <c r="Q4" s="6102" t="s">
        <v>635</v>
      </c>
      <c r="R4" s="6084" t="s">
        <v>646</v>
      </c>
      <c r="S4" s="6084" t="s">
        <v>647</v>
      </c>
    </row>
    <row r="5" spans="1:21" ht="14.25" customHeight="1" thickBot="1" x14ac:dyDescent="0.25">
      <c r="A5" s="2622" t="s">
        <v>626</v>
      </c>
      <c r="B5" s="6090" t="s">
        <v>627</v>
      </c>
      <c r="C5" s="6091" t="s">
        <v>628</v>
      </c>
      <c r="D5" s="6091" t="s">
        <v>628</v>
      </c>
      <c r="E5" s="6091" t="s">
        <v>628</v>
      </c>
      <c r="F5" s="6091"/>
      <c r="G5" s="6091"/>
      <c r="H5" s="6091"/>
      <c r="I5" s="6092"/>
      <c r="J5" s="4479"/>
      <c r="K5" s="4479"/>
      <c r="L5" s="4479"/>
      <c r="M5" s="4479"/>
      <c r="N5" s="6100"/>
      <c r="O5" s="6100"/>
      <c r="P5" s="6103"/>
      <c r="Q5" s="6103"/>
      <c r="R5" s="6085"/>
      <c r="S5" s="6085"/>
    </row>
    <row r="6" spans="1:21" ht="13.5" thickBot="1" x14ac:dyDescent="0.25">
      <c r="A6" s="2623" t="s">
        <v>532</v>
      </c>
      <c r="B6" s="6093">
        <v>111080300</v>
      </c>
      <c r="C6" s="6094">
        <v>111080300</v>
      </c>
      <c r="D6" s="6094">
        <v>111080300</v>
      </c>
      <c r="E6" s="6095">
        <v>111080300</v>
      </c>
      <c r="F6" s="6096">
        <v>110080384</v>
      </c>
      <c r="G6" s="6097">
        <v>110080384</v>
      </c>
      <c r="H6" s="6097">
        <v>110080384</v>
      </c>
      <c r="I6" s="6098">
        <v>110080384</v>
      </c>
      <c r="J6" s="6096">
        <v>11208230</v>
      </c>
      <c r="K6" s="6108"/>
      <c r="L6" s="6096">
        <v>13537964</v>
      </c>
      <c r="M6" s="6108"/>
      <c r="N6" s="6101"/>
      <c r="O6" s="6101"/>
      <c r="P6" s="6103"/>
      <c r="Q6" s="6103"/>
      <c r="R6" s="6086"/>
      <c r="S6" s="6086"/>
    </row>
    <row r="7" spans="1:21" ht="26.25" thickBot="1" x14ac:dyDescent="0.25">
      <c r="A7" s="4480" t="s">
        <v>566</v>
      </c>
      <c r="B7" s="4489" t="s">
        <v>567</v>
      </c>
      <c r="C7" s="4490" t="s">
        <v>593</v>
      </c>
      <c r="D7" s="4490" t="s">
        <v>568</v>
      </c>
      <c r="E7" s="4491" t="s">
        <v>569</v>
      </c>
      <c r="F7" s="4489" t="s">
        <v>567</v>
      </c>
      <c r="G7" s="4490" t="s">
        <v>593</v>
      </c>
      <c r="H7" s="4490" t="s">
        <v>568</v>
      </c>
      <c r="I7" s="4491" t="s">
        <v>569</v>
      </c>
      <c r="J7" s="4489" t="s">
        <v>567</v>
      </c>
      <c r="K7" s="4491" t="s">
        <v>568</v>
      </c>
      <c r="L7" s="4489" t="s">
        <v>567</v>
      </c>
      <c r="M7" s="4491" t="s">
        <v>568</v>
      </c>
      <c r="N7" s="2668" t="s">
        <v>375</v>
      </c>
      <c r="O7" s="2669" t="s">
        <v>375</v>
      </c>
      <c r="P7" s="6104"/>
      <c r="Q7" s="6104"/>
      <c r="R7" s="2668" t="s">
        <v>535</v>
      </c>
      <c r="S7" s="2669" t="s">
        <v>535</v>
      </c>
    </row>
    <row r="8" spans="1:21" x14ac:dyDescent="0.2">
      <c r="A8" s="4484">
        <v>1</v>
      </c>
      <c r="B8" s="4487">
        <v>1256.4000000000001</v>
      </c>
      <c r="C8" s="4482">
        <v>0</v>
      </c>
      <c r="D8" s="4482">
        <v>768</v>
      </c>
      <c r="E8" s="4488">
        <v>0</v>
      </c>
      <c r="F8" s="4487">
        <v>1298.4000000000001</v>
      </c>
      <c r="G8" s="4482">
        <v>0</v>
      </c>
      <c r="H8" s="4482">
        <v>969.6</v>
      </c>
      <c r="I8" s="4488">
        <v>0</v>
      </c>
      <c r="J8" s="4492">
        <v>7.0200000000000005</v>
      </c>
      <c r="K8" s="4493">
        <v>0</v>
      </c>
      <c r="L8" s="4492">
        <v>5.16</v>
      </c>
      <c r="M8" s="4493">
        <v>0</v>
      </c>
      <c r="N8" s="4741">
        <v>6.4</v>
      </c>
      <c r="O8" s="4742">
        <v>6.5</v>
      </c>
      <c r="P8" s="4804">
        <v>7</v>
      </c>
      <c r="Q8" s="4805">
        <v>8</v>
      </c>
      <c r="R8" s="4741">
        <v>132</v>
      </c>
      <c r="S8" s="4747">
        <v>136</v>
      </c>
      <c r="U8" s="3407"/>
    </row>
    <row r="9" spans="1:21" x14ac:dyDescent="0.2">
      <c r="A9" s="4485">
        <v>2</v>
      </c>
      <c r="B9" s="4454">
        <v>1364.4</v>
      </c>
      <c r="C9" s="4448">
        <v>0</v>
      </c>
      <c r="D9" s="4448">
        <v>804</v>
      </c>
      <c r="E9" s="4449">
        <v>0</v>
      </c>
      <c r="F9" s="4454">
        <v>1279.2</v>
      </c>
      <c r="G9" s="4448">
        <v>0</v>
      </c>
      <c r="H9" s="4448">
        <v>946.80000000000007</v>
      </c>
      <c r="I9" s="4449">
        <v>0</v>
      </c>
      <c r="J9" s="4454">
        <v>5.2700000000000005</v>
      </c>
      <c r="K9" s="4449">
        <v>0</v>
      </c>
      <c r="L9" s="4454">
        <v>5.17</v>
      </c>
      <c r="M9" s="4449">
        <v>0</v>
      </c>
      <c r="N9" s="4743">
        <v>6.4</v>
      </c>
      <c r="O9" s="4744">
        <v>6.5</v>
      </c>
      <c r="P9" s="4806">
        <v>7</v>
      </c>
      <c r="Q9" s="4807">
        <v>8</v>
      </c>
      <c r="R9" s="4743">
        <v>142</v>
      </c>
      <c r="S9" s="4748">
        <v>136</v>
      </c>
      <c r="U9" s="3407"/>
    </row>
    <row r="10" spans="1:21" x14ac:dyDescent="0.2">
      <c r="A10" s="4485">
        <v>3</v>
      </c>
      <c r="B10" s="4454">
        <v>1348.8</v>
      </c>
      <c r="C10" s="4448">
        <v>0</v>
      </c>
      <c r="D10" s="4448">
        <v>798</v>
      </c>
      <c r="E10" s="4449">
        <v>0</v>
      </c>
      <c r="F10" s="4454">
        <v>1228.8</v>
      </c>
      <c r="G10" s="4448">
        <v>0</v>
      </c>
      <c r="H10" s="4448">
        <v>906</v>
      </c>
      <c r="I10" s="4449">
        <v>0</v>
      </c>
      <c r="J10" s="4454">
        <v>5.13</v>
      </c>
      <c r="K10" s="4449">
        <v>0</v>
      </c>
      <c r="L10" s="4454">
        <v>5.17</v>
      </c>
      <c r="M10" s="4449">
        <v>0</v>
      </c>
      <c r="N10" s="4743">
        <v>6.4</v>
      </c>
      <c r="O10" s="4744">
        <v>6.5</v>
      </c>
      <c r="P10" s="4806">
        <v>7</v>
      </c>
      <c r="Q10" s="4807">
        <v>8</v>
      </c>
      <c r="R10" s="4743">
        <v>144</v>
      </c>
      <c r="S10" s="4748">
        <v>128</v>
      </c>
      <c r="U10" s="3407"/>
    </row>
    <row r="11" spans="1:21" x14ac:dyDescent="0.2">
      <c r="A11" s="4497">
        <v>4</v>
      </c>
      <c r="B11" s="4498">
        <v>1359.6000000000001</v>
      </c>
      <c r="C11" s="4499">
        <v>0</v>
      </c>
      <c r="D11" s="4499">
        <v>799.2</v>
      </c>
      <c r="E11" s="4500">
        <v>0</v>
      </c>
      <c r="F11" s="4498">
        <v>1291.2</v>
      </c>
      <c r="G11" s="4499">
        <v>0</v>
      </c>
      <c r="H11" s="4499">
        <v>988.80000000000007</v>
      </c>
      <c r="I11" s="4500">
        <v>0</v>
      </c>
      <c r="J11" s="4498">
        <v>6.99</v>
      </c>
      <c r="K11" s="4500">
        <v>0</v>
      </c>
      <c r="L11" s="4498">
        <v>5.14</v>
      </c>
      <c r="M11" s="4500">
        <v>0</v>
      </c>
      <c r="N11" s="4743">
        <v>6.4</v>
      </c>
      <c r="O11" s="4744">
        <v>6.5</v>
      </c>
      <c r="P11" s="4806">
        <v>7</v>
      </c>
      <c r="Q11" s="4807">
        <v>8</v>
      </c>
      <c r="R11" s="4743">
        <v>140</v>
      </c>
      <c r="S11" s="4748">
        <v>140</v>
      </c>
      <c r="U11" s="3407"/>
    </row>
    <row r="12" spans="1:21" x14ac:dyDescent="0.2">
      <c r="A12" s="4485">
        <v>5</v>
      </c>
      <c r="B12" s="4454">
        <v>1354.8</v>
      </c>
      <c r="C12" s="4448">
        <v>0</v>
      </c>
      <c r="D12" s="4448">
        <v>799.2</v>
      </c>
      <c r="E12" s="4449">
        <v>0</v>
      </c>
      <c r="F12" s="4454">
        <v>1347.6000000000001</v>
      </c>
      <c r="G12" s="4448">
        <v>0</v>
      </c>
      <c r="H12" s="4448">
        <v>1038</v>
      </c>
      <c r="I12" s="4449">
        <v>0</v>
      </c>
      <c r="J12" s="4454">
        <v>4.38</v>
      </c>
      <c r="K12" s="4449">
        <v>0</v>
      </c>
      <c r="L12" s="4454">
        <v>5.13</v>
      </c>
      <c r="M12" s="4449">
        <v>0</v>
      </c>
      <c r="N12" s="4743">
        <v>6.4</v>
      </c>
      <c r="O12" s="4744">
        <v>6.5</v>
      </c>
      <c r="P12" s="4806">
        <v>7</v>
      </c>
      <c r="Q12" s="4807">
        <v>8</v>
      </c>
      <c r="R12" s="4743">
        <v>144</v>
      </c>
      <c r="S12" s="4748">
        <v>144</v>
      </c>
      <c r="U12" s="3407"/>
    </row>
    <row r="13" spans="1:21" x14ac:dyDescent="0.2">
      <c r="A13" s="4485">
        <v>6</v>
      </c>
      <c r="B13" s="4454">
        <v>1238.4000000000001</v>
      </c>
      <c r="C13" s="4448">
        <v>0</v>
      </c>
      <c r="D13" s="4448">
        <v>752.4</v>
      </c>
      <c r="E13" s="4449">
        <v>0</v>
      </c>
      <c r="F13" s="4454">
        <v>1316.4</v>
      </c>
      <c r="G13" s="4448">
        <v>0</v>
      </c>
      <c r="H13" s="4448">
        <v>987.6</v>
      </c>
      <c r="I13" s="4449">
        <v>0</v>
      </c>
      <c r="J13" s="4454">
        <v>5.76</v>
      </c>
      <c r="K13" s="4449">
        <v>0</v>
      </c>
      <c r="L13" s="4454">
        <v>5.15</v>
      </c>
      <c r="M13" s="4449">
        <v>0</v>
      </c>
      <c r="N13" s="4743">
        <v>6.4</v>
      </c>
      <c r="O13" s="4744">
        <v>6.4</v>
      </c>
      <c r="P13" s="4806">
        <v>7</v>
      </c>
      <c r="Q13" s="4807">
        <v>8</v>
      </c>
      <c r="R13" s="4743">
        <v>132</v>
      </c>
      <c r="S13" s="4748">
        <v>140</v>
      </c>
      <c r="U13" s="3407"/>
    </row>
    <row r="14" spans="1:21" x14ac:dyDescent="0.2">
      <c r="A14" s="4485">
        <v>7</v>
      </c>
      <c r="B14" s="4454">
        <v>1233.6000000000001</v>
      </c>
      <c r="C14" s="4448">
        <v>0</v>
      </c>
      <c r="D14" s="4448">
        <v>736.80000000000007</v>
      </c>
      <c r="E14" s="4449">
        <v>0</v>
      </c>
      <c r="F14" s="4454">
        <v>1340.4</v>
      </c>
      <c r="G14" s="4448">
        <v>0</v>
      </c>
      <c r="H14" s="4448">
        <v>1022.4</v>
      </c>
      <c r="I14" s="4449">
        <v>0</v>
      </c>
      <c r="J14" s="4454">
        <v>7</v>
      </c>
      <c r="K14" s="4449">
        <v>0</v>
      </c>
      <c r="L14" s="4454">
        <v>5.1100000000000003</v>
      </c>
      <c r="M14" s="4449">
        <v>0</v>
      </c>
      <c r="N14" s="4743">
        <v>6.4</v>
      </c>
      <c r="O14" s="4744">
        <v>6.4</v>
      </c>
      <c r="P14" s="4806">
        <v>7</v>
      </c>
      <c r="Q14" s="4807">
        <v>8</v>
      </c>
      <c r="R14" s="4743">
        <v>130</v>
      </c>
      <c r="S14" s="4748">
        <v>140</v>
      </c>
      <c r="U14" s="3407"/>
    </row>
    <row r="15" spans="1:21" x14ac:dyDescent="0.2">
      <c r="A15" s="4485">
        <v>8</v>
      </c>
      <c r="B15" s="4454">
        <v>1248</v>
      </c>
      <c r="C15" s="4448">
        <v>0</v>
      </c>
      <c r="D15" s="4448">
        <v>742.80000000000007</v>
      </c>
      <c r="E15" s="4449">
        <v>0</v>
      </c>
      <c r="F15" s="4454">
        <v>1354.8</v>
      </c>
      <c r="G15" s="4448">
        <v>0</v>
      </c>
      <c r="H15" s="4448">
        <v>1028.4000000000001</v>
      </c>
      <c r="I15" s="4449">
        <v>0</v>
      </c>
      <c r="J15" s="4454">
        <v>6.99</v>
      </c>
      <c r="K15" s="4449">
        <v>0</v>
      </c>
      <c r="L15" s="4454">
        <v>5.1000000000000005</v>
      </c>
      <c r="M15" s="4449">
        <v>0</v>
      </c>
      <c r="N15" s="4743">
        <v>6.3</v>
      </c>
      <c r="O15" s="4744">
        <v>6.4</v>
      </c>
      <c r="P15" s="4806">
        <v>7</v>
      </c>
      <c r="Q15" s="4807">
        <v>8</v>
      </c>
      <c r="R15" s="4743">
        <v>134</v>
      </c>
      <c r="S15" s="4748">
        <v>152</v>
      </c>
      <c r="U15" s="3407"/>
    </row>
    <row r="16" spans="1:21" x14ac:dyDescent="0.2">
      <c r="A16" s="4485">
        <v>9</v>
      </c>
      <c r="B16" s="4454">
        <v>1254</v>
      </c>
      <c r="C16" s="4448">
        <v>0</v>
      </c>
      <c r="D16" s="4448">
        <v>735.6</v>
      </c>
      <c r="E16" s="4449">
        <v>0</v>
      </c>
      <c r="F16" s="4454">
        <v>1365.6000000000001</v>
      </c>
      <c r="G16" s="4448">
        <v>0</v>
      </c>
      <c r="H16" s="4448">
        <v>1041.5999999999999</v>
      </c>
      <c r="I16" s="4449">
        <v>0</v>
      </c>
      <c r="J16" s="4454">
        <v>3.79</v>
      </c>
      <c r="K16" s="4449">
        <v>0</v>
      </c>
      <c r="L16" s="4454">
        <v>5.09</v>
      </c>
      <c r="M16" s="4449">
        <v>0</v>
      </c>
      <c r="N16" s="4743">
        <v>6.4</v>
      </c>
      <c r="O16" s="4744">
        <v>6.4</v>
      </c>
      <c r="P16" s="4806">
        <v>7</v>
      </c>
      <c r="Q16" s="4807">
        <v>8</v>
      </c>
      <c r="R16" s="4743">
        <v>128</v>
      </c>
      <c r="S16" s="4748">
        <v>160</v>
      </c>
      <c r="U16" s="3407"/>
    </row>
    <row r="17" spans="1:21" x14ac:dyDescent="0.2">
      <c r="A17" s="4497">
        <v>10</v>
      </c>
      <c r="B17" s="4498">
        <v>1228.8</v>
      </c>
      <c r="C17" s="4499">
        <v>0</v>
      </c>
      <c r="D17" s="4499">
        <v>733.2</v>
      </c>
      <c r="E17" s="4500">
        <v>0</v>
      </c>
      <c r="F17" s="4498">
        <v>1489.2</v>
      </c>
      <c r="G17" s="4499">
        <v>0</v>
      </c>
      <c r="H17" s="4499">
        <v>1156.8</v>
      </c>
      <c r="I17" s="4500">
        <v>0</v>
      </c>
      <c r="J17" s="4498">
        <v>7.01</v>
      </c>
      <c r="K17" s="4500">
        <v>0</v>
      </c>
      <c r="L17" s="4498">
        <v>5.04</v>
      </c>
      <c r="M17" s="4500">
        <v>0</v>
      </c>
      <c r="N17" s="4743">
        <v>6.4</v>
      </c>
      <c r="O17" s="4744">
        <v>6.4</v>
      </c>
      <c r="P17" s="4806">
        <v>7</v>
      </c>
      <c r="Q17" s="4807">
        <v>8</v>
      </c>
      <c r="R17" s="4743">
        <v>130</v>
      </c>
      <c r="S17" s="4748">
        <v>152</v>
      </c>
      <c r="U17" s="3407"/>
    </row>
    <row r="18" spans="1:21" x14ac:dyDescent="0.2">
      <c r="A18" s="4485">
        <v>11</v>
      </c>
      <c r="B18" s="4454">
        <v>1238.4000000000001</v>
      </c>
      <c r="C18" s="4448">
        <v>0</v>
      </c>
      <c r="D18" s="4448">
        <v>729.6</v>
      </c>
      <c r="E18" s="4449">
        <v>0</v>
      </c>
      <c r="F18" s="4454">
        <v>1398</v>
      </c>
      <c r="G18" s="4448">
        <v>0</v>
      </c>
      <c r="H18" s="4448">
        <v>1092</v>
      </c>
      <c r="I18" s="4449">
        <v>0</v>
      </c>
      <c r="J18" s="4454">
        <v>6.98</v>
      </c>
      <c r="K18" s="4449">
        <v>0</v>
      </c>
      <c r="L18" s="4454">
        <v>5.04</v>
      </c>
      <c r="M18" s="4449">
        <v>0</v>
      </c>
      <c r="N18" s="4743">
        <v>6.4</v>
      </c>
      <c r="O18" s="4744">
        <v>6.4</v>
      </c>
      <c r="P18" s="4806">
        <v>7</v>
      </c>
      <c r="Q18" s="4807">
        <v>8</v>
      </c>
      <c r="R18" s="4743">
        <v>126</v>
      </c>
      <c r="S18" s="4748">
        <v>144</v>
      </c>
      <c r="U18" s="3407"/>
    </row>
    <row r="19" spans="1:21" x14ac:dyDescent="0.2">
      <c r="A19" s="4485">
        <v>12</v>
      </c>
      <c r="B19" s="4454">
        <v>1236</v>
      </c>
      <c r="C19" s="4448">
        <v>0</v>
      </c>
      <c r="D19" s="4448">
        <v>726</v>
      </c>
      <c r="E19" s="4449">
        <v>0</v>
      </c>
      <c r="F19" s="4454">
        <v>1279.2</v>
      </c>
      <c r="G19" s="4448">
        <v>0</v>
      </c>
      <c r="H19" s="4448">
        <v>942</v>
      </c>
      <c r="I19" s="4449">
        <v>0</v>
      </c>
      <c r="J19" s="4454">
        <v>6.98</v>
      </c>
      <c r="K19" s="4449">
        <v>0</v>
      </c>
      <c r="L19" s="4454">
        <v>5.1100000000000003</v>
      </c>
      <c r="M19" s="4449">
        <v>0</v>
      </c>
      <c r="N19" s="4743">
        <v>6.4</v>
      </c>
      <c r="O19" s="4744">
        <v>6.4</v>
      </c>
      <c r="P19" s="4806">
        <v>7</v>
      </c>
      <c r="Q19" s="4807">
        <v>8</v>
      </c>
      <c r="R19" s="4743">
        <v>128</v>
      </c>
      <c r="S19" s="4748">
        <v>140</v>
      </c>
      <c r="U19" s="3407"/>
    </row>
    <row r="20" spans="1:21" x14ac:dyDescent="0.2">
      <c r="A20" s="4485">
        <v>13</v>
      </c>
      <c r="B20" s="4454">
        <v>1274.4000000000001</v>
      </c>
      <c r="C20" s="4448">
        <v>0</v>
      </c>
      <c r="D20" s="4448">
        <v>762</v>
      </c>
      <c r="E20" s="4449">
        <v>0</v>
      </c>
      <c r="F20" s="4454">
        <v>1281.6000000000001</v>
      </c>
      <c r="G20" s="4448">
        <v>0</v>
      </c>
      <c r="H20" s="4448">
        <v>948</v>
      </c>
      <c r="I20" s="4449">
        <v>0</v>
      </c>
      <c r="J20" s="4454">
        <v>6.97</v>
      </c>
      <c r="K20" s="4449">
        <v>0</v>
      </c>
      <c r="L20" s="4454">
        <v>5.13</v>
      </c>
      <c r="M20" s="4449">
        <v>0</v>
      </c>
      <c r="N20" s="4743">
        <v>6.3</v>
      </c>
      <c r="O20" s="4744">
        <v>6.4</v>
      </c>
      <c r="P20" s="4806">
        <v>7</v>
      </c>
      <c r="Q20" s="4807">
        <v>8</v>
      </c>
      <c r="R20" s="4743">
        <v>128</v>
      </c>
      <c r="S20" s="4748">
        <v>152</v>
      </c>
      <c r="U20" s="3407"/>
    </row>
    <row r="21" spans="1:21" x14ac:dyDescent="0.2">
      <c r="A21" s="4485">
        <v>14</v>
      </c>
      <c r="B21" s="4454">
        <v>1338</v>
      </c>
      <c r="C21" s="4448">
        <v>0</v>
      </c>
      <c r="D21" s="4448">
        <v>777.6</v>
      </c>
      <c r="E21" s="4449">
        <v>0</v>
      </c>
      <c r="F21" s="4454">
        <v>1279.2</v>
      </c>
      <c r="G21" s="4448">
        <v>0</v>
      </c>
      <c r="H21" s="4448">
        <v>946.80000000000007</v>
      </c>
      <c r="I21" s="4449">
        <v>0</v>
      </c>
      <c r="J21" s="4454">
        <v>6.96</v>
      </c>
      <c r="K21" s="4449">
        <v>0</v>
      </c>
      <c r="L21" s="4454">
        <v>5.12</v>
      </c>
      <c r="M21" s="4449">
        <v>0</v>
      </c>
      <c r="N21" s="4743">
        <v>6.3</v>
      </c>
      <c r="O21" s="4744">
        <v>6.4</v>
      </c>
      <c r="P21" s="4806">
        <v>7</v>
      </c>
      <c r="Q21" s="4807">
        <v>8</v>
      </c>
      <c r="R21" s="4743">
        <v>136</v>
      </c>
      <c r="S21" s="4748">
        <v>144</v>
      </c>
      <c r="U21" s="3407"/>
    </row>
    <row r="22" spans="1:21" x14ac:dyDescent="0.2">
      <c r="A22" s="4485">
        <v>15</v>
      </c>
      <c r="B22" s="4454">
        <v>1458</v>
      </c>
      <c r="C22" s="4448">
        <v>0</v>
      </c>
      <c r="D22" s="4448">
        <v>870</v>
      </c>
      <c r="E22" s="4449">
        <v>0</v>
      </c>
      <c r="F22" s="4454">
        <v>1239.6000000000001</v>
      </c>
      <c r="G22" s="4448">
        <v>0</v>
      </c>
      <c r="H22" s="4448">
        <v>912</v>
      </c>
      <c r="I22" s="4449">
        <v>0</v>
      </c>
      <c r="J22" s="4454">
        <v>6.9</v>
      </c>
      <c r="K22" s="4449">
        <v>0</v>
      </c>
      <c r="L22" s="4454">
        <v>5.1100000000000003</v>
      </c>
      <c r="M22" s="4449">
        <v>0</v>
      </c>
      <c r="N22" s="4743">
        <v>6.3</v>
      </c>
      <c r="O22" s="4744">
        <v>6.4</v>
      </c>
      <c r="P22" s="4806">
        <v>7</v>
      </c>
      <c r="Q22" s="4807">
        <v>8</v>
      </c>
      <c r="R22" s="4743">
        <v>152</v>
      </c>
      <c r="S22" s="4748">
        <v>144</v>
      </c>
      <c r="U22" s="3407"/>
    </row>
    <row r="23" spans="1:21" x14ac:dyDescent="0.2">
      <c r="A23" s="4485">
        <v>16</v>
      </c>
      <c r="B23" s="4454">
        <v>1444.8</v>
      </c>
      <c r="C23" s="4448">
        <v>0</v>
      </c>
      <c r="D23" s="4448">
        <v>878.4</v>
      </c>
      <c r="E23" s="4449">
        <v>0</v>
      </c>
      <c r="F23" s="4454">
        <v>1267.2</v>
      </c>
      <c r="G23" s="4448">
        <v>0</v>
      </c>
      <c r="H23" s="4448">
        <v>957.6</v>
      </c>
      <c r="I23" s="4449">
        <v>0</v>
      </c>
      <c r="J23" s="4454">
        <v>6.88</v>
      </c>
      <c r="K23" s="4449">
        <v>0</v>
      </c>
      <c r="L23" s="4454">
        <v>5.1000000000000005</v>
      </c>
      <c r="M23" s="4449">
        <v>0</v>
      </c>
      <c r="N23" s="4743">
        <v>6.3</v>
      </c>
      <c r="O23" s="4744">
        <v>6.4</v>
      </c>
      <c r="P23" s="4806">
        <v>7</v>
      </c>
      <c r="Q23" s="4807">
        <v>8</v>
      </c>
      <c r="R23" s="4743">
        <v>150</v>
      </c>
      <c r="S23" s="4748">
        <v>144</v>
      </c>
      <c r="U23" s="3407"/>
    </row>
    <row r="24" spans="1:21" x14ac:dyDescent="0.2">
      <c r="A24" s="4485">
        <v>17</v>
      </c>
      <c r="B24" s="4454">
        <v>1450.8</v>
      </c>
      <c r="C24" s="4448">
        <v>0</v>
      </c>
      <c r="D24" s="4448">
        <v>867.6</v>
      </c>
      <c r="E24" s="4449">
        <v>0</v>
      </c>
      <c r="F24" s="4454">
        <v>1258.8</v>
      </c>
      <c r="G24" s="4448">
        <v>0</v>
      </c>
      <c r="H24" s="4448">
        <v>946.80000000000007</v>
      </c>
      <c r="I24" s="4449">
        <v>0</v>
      </c>
      <c r="J24" s="4454">
        <v>6.87</v>
      </c>
      <c r="K24" s="4449">
        <v>0</v>
      </c>
      <c r="L24" s="4454">
        <v>5.1100000000000003</v>
      </c>
      <c r="M24" s="4449">
        <v>0</v>
      </c>
      <c r="N24" s="4743">
        <v>6.3</v>
      </c>
      <c r="O24" s="4744">
        <v>6.4</v>
      </c>
      <c r="P24" s="4806">
        <v>7</v>
      </c>
      <c r="Q24" s="4807">
        <v>8</v>
      </c>
      <c r="R24" s="4743">
        <v>158</v>
      </c>
      <c r="S24" s="4748">
        <v>120</v>
      </c>
      <c r="U24" s="3407"/>
    </row>
    <row r="25" spans="1:21" x14ac:dyDescent="0.2">
      <c r="A25" s="4497">
        <v>18</v>
      </c>
      <c r="B25" s="4498">
        <v>1392</v>
      </c>
      <c r="C25" s="4499">
        <v>0</v>
      </c>
      <c r="D25" s="4499">
        <v>825.6</v>
      </c>
      <c r="E25" s="4500">
        <v>0</v>
      </c>
      <c r="F25" s="4498">
        <v>1198.8</v>
      </c>
      <c r="G25" s="4499">
        <v>0</v>
      </c>
      <c r="H25" s="4499">
        <v>865.2</v>
      </c>
      <c r="I25" s="4500">
        <v>0</v>
      </c>
      <c r="J25" s="4498">
        <v>6.8900000000000006</v>
      </c>
      <c r="K25" s="4500">
        <v>0</v>
      </c>
      <c r="L25" s="4498">
        <v>5.12</v>
      </c>
      <c r="M25" s="4500">
        <v>0</v>
      </c>
      <c r="N25" s="4743">
        <v>6.4</v>
      </c>
      <c r="O25" s="4744">
        <v>6.4</v>
      </c>
      <c r="P25" s="4806">
        <v>7</v>
      </c>
      <c r="Q25" s="4807">
        <v>8</v>
      </c>
      <c r="R25" s="4743">
        <v>142</v>
      </c>
      <c r="S25" s="4748">
        <v>128</v>
      </c>
      <c r="U25" s="3407"/>
    </row>
    <row r="26" spans="1:21" x14ac:dyDescent="0.2">
      <c r="A26" s="4485">
        <v>19</v>
      </c>
      <c r="B26" s="4454">
        <v>1376.4</v>
      </c>
      <c r="C26" s="4448">
        <v>0</v>
      </c>
      <c r="D26" s="4448">
        <v>814.80000000000007</v>
      </c>
      <c r="E26" s="4449">
        <v>0</v>
      </c>
      <c r="F26" s="4454">
        <v>1142.4000000000001</v>
      </c>
      <c r="G26" s="4448">
        <v>0</v>
      </c>
      <c r="H26" s="4448">
        <v>813.6</v>
      </c>
      <c r="I26" s="4449">
        <v>0</v>
      </c>
      <c r="J26" s="4454">
        <v>6.93</v>
      </c>
      <c r="K26" s="4449">
        <v>0</v>
      </c>
      <c r="L26" s="4454">
        <v>5.15</v>
      </c>
      <c r="M26" s="4449">
        <v>0</v>
      </c>
      <c r="N26" s="4743">
        <v>6.4</v>
      </c>
      <c r="O26" s="4744">
        <v>6.4</v>
      </c>
      <c r="P26" s="4806">
        <v>7</v>
      </c>
      <c r="Q26" s="4807">
        <v>8</v>
      </c>
      <c r="R26" s="4743">
        <v>138</v>
      </c>
      <c r="S26" s="4748">
        <v>128</v>
      </c>
      <c r="U26" s="3407"/>
    </row>
    <row r="27" spans="1:21" x14ac:dyDescent="0.2">
      <c r="A27" s="4485">
        <v>20</v>
      </c>
      <c r="B27" s="4454">
        <v>1354.8</v>
      </c>
      <c r="C27" s="4448">
        <v>0</v>
      </c>
      <c r="D27" s="4448">
        <v>814.80000000000007</v>
      </c>
      <c r="E27" s="4449">
        <v>0</v>
      </c>
      <c r="F27" s="4454">
        <v>1134</v>
      </c>
      <c r="G27" s="4448">
        <v>0</v>
      </c>
      <c r="H27" s="4448">
        <v>811.2</v>
      </c>
      <c r="I27" s="4449">
        <v>0</v>
      </c>
      <c r="J27" s="4454">
        <v>6.93</v>
      </c>
      <c r="K27" s="4449">
        <v>0</v>
      </c>
      <c r="L27" s="4454">
        <v>5.15</v>
      </c>
      <c r="M27" s="4449">
        <v>0</v>
      </c>
      <c r="N27" s="4743">
        <v>6.3</v>
      </c>
      <c r="O27" s="4744">
        <v>6.4</v>
      </c>
      <c r="P27" s="4806">
        <v>7</v>
      </c>
      <c r="Q27" s="4807">
        <v>8</v>
      </c>
      <c r="R27" s="4743">
        <v>142</v>
      </c>
      <c r="S27" s="4748">
        <v>120</v>
      </c>
      <c r="U27" s="3407"/>
    </row>
    <row r="28" spans="1:21" x14ac:dyDescent="0.2">
      <c r="A28" s="4485">
        <v>21</v>
      </c>
      <c r="B28" s="4454">
        <v>1342.8</v>
      </c>
      <c r="C28" s="4448">
        <v>0</v>
      </c>
      <c r="D28" s="4448">
        <v>813.6</v>
      </c>
      <c r="E28" s="4449">
        <v>0</v>
      </c>
      <c r="F28" s="4454">
        <v>1154.4000000000001</v>
      </c>
      <c r="G28" s="4448">
        <v>0</v>
      </c>
      <c r="H28" s="4448">
        <v>829.2</v>
      </c>
      <c r="I28" s="4449">
        <v>0</v>
      </c>
      <c r="J28" s="4454">
        <v>6.95</v>
      </c>
      <c r="K28" s="4449">
        <v>0</v>
      </c>
      <c r="L28" s="4454">
        <v>5.16</v>
      </c>
      <c r="M28" s="4449">
        <v>0</v>
      </c>
      <c r="N28" s="4743">
        <v>6.4</v>
      </c>
      <c r="O28" s="4744">
        <v>6.4</v>
      </c>
      <c r="P28" s="4806">
        <v>7</v>
      </c>
      <c r="Q28" s="4807">
        <v>8</v>
      </c>
      <c r="R28" s="4743">
        <v>138</v>
      </c>
      <c r="S28" s="4748">
        <v>132</v>
      </c>
      <c r="U28" s="3407"/>
    </row>
    <row r="29" spans="1:21" x14ac:dyDescent="0.2">
      <c r="A29" s="4485">
        <v>22</v>
      </c>
      <c r="B29" s="4454">
        <v>1345.2</v>
      </c>
      <c r="C29" s="4448">
        <v>0</v>
      </c>
      <c r="D29" s="4448">
        <v>812.4</v>
      </c>
      <c r="E29" s="4449">
        <v>0</v>
      </c>
      <c r="F29" s="4454">
        <v>1354.8</v>
      </c>
      <c r="G29" s="4448">
        <v>0</v>
      </c>
      <c r="H29" s="4448">
        <v>1023.6</v>
      </c>
      <c r="I29" s="4449">
        <v>0</v>
      </c>
      <c r="J29" s="4454">
        <v>6.95</v>
      </c>
      <c r="K29" s="4449">
        <v>0</v>
      </c>
      <c r="L29" s="4454">
        <v>5.1000000000000005</v>
      </c>
      <c r="M29" s="4449">
        <v>0</v>
      </c>
      <c r="N29" s="4743">
        <v>6.3</v>
      </c>
      <c r="O29" s="4744">
        <v>6.4</v>
      </c>
      <c r="P29" s="4806">
        <v>7</v>
      </c>
      <c r="Q29" s="4807">
        <v>8</v>
      </c>
      <c r="R29" s="4743">
        <v>144</v>
      </c>
      <c r="S29" s="4748">
        <v>140</v>
      </c>
      <c r="U29" s="3407"/>
    </row>
    <row r="30" spans="1:21" x14ac:dyDescent="0.2">
      <c r="A30" s="4485">
        <v>23</v>
      </c>
      <c r="B30" s="4454">
        <v>1333.2</v>
      </c>
      <c r="C30" s="4448">
        <v>0</v>
      </c>
      <c r="D30" s="4448">
        <v>810</v>
      </c>
      <c r="E30" s="4449">
        <v>0</v>
      </c>
      <c r="F30" s="4454">
        <v>1360.8</v>
      </c>
      <c r="G30" s="4448">
        <v>0</v>
      </c>
      <c r="H30" s="4448">
        <v>1026</v>
      </c>
      <c r="I30" s="4449">
        <v>0</v>
      </c>
      <c r="J30" s="4454">
        <v>6.96</v>
      </c>
      <c r="K30" s="4449">
        <v>0</v>
      </c>
      <c r="L30" s="4454">
        <v>5.1100000000000003</v>
      </c>
      <c r="M30" s="4449">
        <v>0</v>
      </c>
      <c r="N30" s="4743">
        <v>6.3</v>
      </c>
      <c r="O30" s="4744">
        <v>6.4</v>
      </c>
      <c r="P30" s="4806">
        <v>7</v>
      </c>
      <c r="Q30" s="4807">
        <v>8</v>
      </c>
      <c r="R30" s="4743">
        <v>144</v>
      </c>
      <c r="S30" s="4748">
        <v>136</v>
      </c>
      <c r="U30" s="3407"/>
    </row>
    <row r="31" spans="1:21" ht="13.5" thickBot="1" x14ac:dyDescent="0.25">
      <c r="A31" s="4486">
        <v>24</v>
      </c>
      <c r="B31" s="4455">
        <v>1315.2</v>
      </c>
      <c r="C31" s="4450">
        <v>0</v>
      </c>
      <c r="D31" s="4450">
        <v>811.2</v>
      </c>
      <c r="E31" s="4451">
        <v>0</v>
      </c>
      <c r="F31" s="4455">
        <v>1220.4000000000001</v>
      </c>
      <c r="G31" s="4450">
        <v>0</v>
      </c>
      <c r="H31" s="4450">
        <v>895.2</v>
      </c>
      <c r="I31" s="4451">
        <v>0</v>
      </c>
      <c r="J31" s="4455">
        <v>6.99</v>
      </c>
      <c r="K31" s="4451">
        <v>0</v>
      </c>
      <c r="L31" s="4455">
        <v>5.18</v>
      </c>
      <c r="M31" s="4451">
        <v>0</v>
      </c>
      <c r="N31" s="4745">
        <v>6.4</v>
      </c>
      <c r="O31" s="4746">
        <v>6.5</v>
      </c>
      <c r="P31" s="4808">
        <v>7</v>
      </c>
      <c r="Q31" s="4809">
        <v>8</v>
      </c>
      <c r="R31" s="4745">
        <v>134</v>
      </c>
      <c r="S31" s="4749">
        <v>116</v>
      </c>
      <c r="U31" s="3407"/>
    </row>
    <row r="32" spans="1:21" ht="15.75" thickBot="1" x14ac:dyDescent="0.3">
      <c r="A32" s="4481" t="s">
        <v>415</v>
      </c>
      <c r="B32" s="4494">
        <f>SUM(B8:B31)</f>
        <v>31786.800000000003</v>
      </c>
      <c r="C32" s="4495">
        <f t="shared" ref="C32:M32" si="0">SUM(C8:C31)</f>
        <v>0</v>
      </c>
      <c r="D32" s="4495">
        <f t="shared" si="0"/>
        <v>18982.8</v>
      </c>
      <c r="E32" s="4496">
        <f t="shared" si="0"/>
        <v>0</v>
      </c>
      <c r="F32" s="4494">
        <f t="shared" si="0"/>
        <v>30880.800000000003</v>
      </c>
      <c r="G32" s="4495">
        <f t="shared" si="0"/>
        <v>0</v>
      </c>
      <c r="H32" s="4495">
        <f t="shared" si="0"/>
        <v>23095.200000000001</v>
      </c>
      <c r="I32" s="4496">
        <f t="shared" si="0"/>
        <v>0</v>
      </c>
      <c r="J32" s="4496">
        <f t="shared" si="0"/>
        <v>156.48000000000002</v>
      </c>
      <c r="K32" s="4496">
        <f t="shared" si="0"/>
        <v>0</v>
      </c>
      <c r="L32" s="4496">
        <f t="shared" si="0"/>
        <v>122.94999999999999</v>
      </c>
      <c r="M32" s="4496">
        <f t="shared" si="0"/>
        <v>0</v>
      </c>
    </row>
  </sheetData>
  <mergeCells count="18">
    <mergeCell ref="J4:K4"/>
    <mergeCell ref="L4:M4"/>
    <mergeCell ref="A2:B2"/>
    <mergeCell ref="B3:I3"/>
    <mergeCell ref="R4:R6"/>
    <mergeCell ref="S4:S6"/>
    <mergeCell ref="N3:S3"/>
    <mergeCell ref="B5:I5"/>
    <mergeCell ref="B6:E6"/>
    <mergeCell ref="F6:I6"/>
    <mergeCell ref="N4:N6"/>
    <mergeCell ref="O4:O6"/>
    <mergeCell ref="P4:P7"/>
    <mergeCell ref="Q4:Q7"/>
    <mergeCell ref="B4:E4"/>
    <mergeCell ref="F4:I4"/>
    <mergeCell ref="J6:K6"/>
    <mergeCell ref="L6:M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Баган 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2017-01-30T08:02:06Z</dcterms:modified>
</cp:coreProperties>
</file>